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109.90.14\s\06_大野田\民有林の現況\"/>
    </mc:Choice>
  </mc:AlternateContent>
  <xr:revisionPtr revIDLastSave="0" documentId="8_{DB8F5CE5-D2FC-4C21-A310-5E5A541C99E0}" xr6:coauthVersionLast="47" xr6:coauthVersionMax="47" xr10:uidLastSave="{00000000-0000-0000-0000-000000000000}"/>
  <bookViews>
    <workbookView xWindow="1170" yWindow="1170" windowWidth="21600" windowHeight="11295" xr2:uid="{C06D37FF-59A8-4525-A332-D148C1959CAB}"/>
  </bookViews>
  <sheets>
    <sheet name="小諸市" sheetId="2" r:id="rId1"/>
    <sheet name="佐久市" sheetId="3" r:id="rId2"/>
    <sheet name="小海町" sheetId="4" r:id="rId3"/>
    <sheet name="川上村" sheetId="5" r:id="rId4"/>
    <sheet name="南牧村" sheetId="6" r:id="rId5"/>
    <sheet name="南相木村" sheetId="7" r:id="rId6"/>
    <sheet name="北相木村" sheetId="8" r:id="rId7"/>
    <sheet name="佐久穂町" sheetId="9" r:id="rId8"/>
    <sheet name="軽井沢町" sheetId="10" r:id="rId9"/>
    <sheet name="御代田町" sheetId="11" r:id="rId10"/>
    <sheet name="立科町" sheetId="12" r:id="rId11"/>
    <sheet name="上田市" sheetId="13" r:id="rId12"/>
    <sheet name="東御市" sheetId="14" r:id="rId13"/>
    <sheet name="青木村" sheetId="15" r:id="rId14"/>
    <sheet name="長和町" sheetId="16" r:id="rId15"/>
    <sheet name="長野市" sheetId="17" r:id="rId16"/>
    <sheet name="須坂市" sheetId="18" r:id="rId17"/>
    <sheet name="千曲市" sheetId="19" r:id="rId18"/>
    <sheet name="坂城町" sheetId="20" r:id="rId19"/>
    <sheet name="小布施町" sheetId="21" r:id="rId20"/>
    <sheet name="高山村" sheetId="22" r:id="rId21"/>
    <sheet name="信濃町" sheetId="23" r:id="rId22"/>
    <sheet name="小川村" sheetId="24" r:id="rId23"/>
    <sheet name="飯綱町" sheetId="25" r:id="rId24"/>
    <sheet name="中野市" sheetId="26" r:id="rId25"/>
    <sheet name="飯山市" sheetId="27" r:id="rId26"/>
    <sheet name="山ノ内町" sheetId="28" r:id="rId27"/>
    <sheet name="木島平村" sheetId="29" r:id="rId28"/>
    <sheet name="野沢温泉村" sheetId="30" r:id="rId29"/>
    <sheet name="栄村" sheetId="31" r:id="rId30"/>
    <sheet name="松本市" sheetId="32" r:id="rId31"/>
    <sheet name="塩尻市" sheetId="33" r:id="rId32"/>
    <sheet name="安曇野市" sheetId="34" r:id="rId33"/>
    <sheet name="麻績村" sheetId="35" r:id="rId34"/>
    <sheet name="生坂村" sheetId="36" r:id="rId35"/>
    <sheet name="山形村" sheetId="37" r:id="rId36"/>
    <sheet name="朝日村" sheetId="38" r:id="rId37"/>
    <sheet name="筑北村" sheetId="39" r:id="rId38"/>
    <sheet name="大町市" sheetId="40" r:id="rId39"/>
    <sheet name="池田町" sheetId="41" r:id="rId40"/>
    <sheet name="松川村" sheetId="42" r:id="rId41"/>
    <sheet name="白馬村" sheetId="43" r:id="rId42"/>
    <sheet name="小谷村" sheetId="44" r:id="rId43"/>
    <sheet name="上松町" sheetId="45" r:id="rId44"/>
    <sheet name="南木曽町" sheetId="46" r:id="rId45"/>
    <sheet name="木祖村" sheetId="47" r:id="rId46"/>
    <sheet name="王滝村" sheetId="48" r:id="rId47"/>
    <sheet name="大桑村" sheetId="49" r:id="rId48"/>
    <sheet name="木曽町" sheetId="50" r:id="rId49"/>
    <sheet name="岡谷市" sheetId="51" r:id="rId50"/>
    <sheet name="諏訪市" sheetId="52" r:id="rId51"/>
    <sheet name="茅野市" sheetId="53" r:id="rId52"/>
    <sheet name="下諏訪町" sheetId="54" r:id="rId53"/>
    <sheet name="富士見町" sheetId="55" r:id="rId54"/>
    <sheet name="原村" sheetId="56" r:id="rId55"/>
    <sheet name="伊那市" sheetId="57" r:id="rId56"/>
    <sheet name="駒ヶ根市" sheetId="58" r:id="rId57"/>
    <sheet name="辰野町" sheetId="59" r:id="rId58"/>
    <sheet name="箕輪町" sheetId="60" r:id="rId59"/>
    <sheet name="飯島町" sheetId="61" r:id="rId60"/>
    <sheet name="南箕輪村" sheetId="62" r:id="rId61"/>
    <sheet name="中川村" sheetId="63" r:id="rId62"/>
    <sheet name="宮田村" sheetId="64" r:id="rId63"/>
    <sheet name="飯田市" sheetId="65" r:id="rId64"/>
    <sheet name="松川町" sheetId="66" r:id="rId65"/>
    <sheet name="高森町" sheetId="67" r:id="rId66"/>
    <sheet name="阿南町" sheetId="68" r:id="rId67"/>
    <sheet name="阿智村" sheetId="69" r:id="rId68"/>
    <sheet name="平谷村" sheetId="70" r:id="rId69"/>
    <sheet name="根羽村" sheetId="71" r:id="rId70"/>
    <sheet name="下條村" sheetId="72" r:id="rId71"/>
    <sheet name="売木村" sheetId="73" r:id="rId72"/>
    <sheet name="天龍村" sheetId="74" r:id="rId73"/>
    <sheet name="泰阜村" sheetId="75" r:id="rId74"/>
    <sheet name="喬木村" sheetId="76" r:id="rId75"/>
    <sheet name="豊丘村" sheetId="77" r:id="rId76"/>
    <sheet name="大鹿村" sheetId="78" r:id="rId7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38" i="78" l="1"/>
  <c r="L138" i="78"/>
  <c r="K138" i="78"/>
  <c r="J138" i="78"/>
  <c r="N138" i="78" s="1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N136" i="78" s="1"/>
  <c r="O136" i="78" s="1"/>
  <c r="P116" i="78" s="1"/>
  <c r="H136" i="78"/>
  <c r="G136" i="78"/>
  <c r="F136" i="78"/>
  <c r="E136" i="78"/>
  <c r="D136" i="78"/>
  <c r="C136" i="78"/>
  <c r="I136" i="78" s="1"/>
  <c r="N135" i="78"/>
  <c r="O135" i="78" s="1"/>
  <c r="I135" i="78"/>
  <c r="N134" i="78"/>
  <c r="I134" i="78"/>
  <c r="N133" i="78"/>
  <c r="I133" i="78"/>
  <c r="O133" i="78" s="1"/>
  <c r="N132" i="78"/>
  <c r="I132" i="78"/>
  <c r="N131" i="78"/>
  <c r="O131" i="78" s="1"/>
  <c r="I131" i="78"/>
  <c r="N130" i="78"/>
  <c r="I130" i="78"/>
  <c r="N129" i="78"/>
  <c r="I129" i="78"/>
  <c r="O129" i="78" s="1"/>
  <c r="N128" i="78"/>
  <c r="I128" i="78"/>
  <c r="O128" i="78" s="1"/>
  <c r="N127" i="78"/>
  <c r="I127" i="78"/>
  <c r="N126" i="78"/>
  <c r="I126" i="78"/>
  <c r="N125" i="78"/>
  <c r="I125" i="78"/>
  <c r="O125" i="78" s="1"/>
  <c r="N124" i="78"/>
  <c r="O124" i="78" s="1"/>
  <c r="I124" i="78"/>
  <c r="N123" i="78"/>
  <c r="I123" i="78"/>
  <c r="N122" i="78"/>
  <c r="I122" i="78"/>
  <c r="N121" i="78"/>
  <c r="I121" i="78"/>
  <c r="O121" i="78" s="1"/>
  <c r="N116" i="78"/>
  <c r="I116" i="78"/>
  <c r="N115" i="78"/>
  <c r="O115" i="78" s="1"/>
  <c r="I115" i="78"/>
  <c r="N114" i="78"/>
  <c r="O114" i="78" s="1"/>
  <c r="I114" i="78"/>
  <c r="N113" i="78"/>
  <c r="I113" i="78"/>
  <c r="N112" i="78"/>
  <c r="I112" i="78"/>
  <c r="P111" i="78"/>
  <c r="N111" i="78"/>
  <c r="I111" i="78"/>
  <c r="O111" i="78" s="1"/>
  <c r="N110" i="78"/>
  <c r="I110" i="78"/>
  <c r="N109" i="78"/>
  <c r="I109" i="78"/>
  <c r="N108" i="78"/>
  <c r="O108" i="78" s="1"/>
  <c r="I108" i="78"/>
  <c r="N107" i="78"/>
  <c r="I107" i="78"/>
  <c r="O107" i="78" s="1"/>
  <c r="N106" i="78"/>
  <c r="I106" i="78"/>
  <c r="O106" i="78" s="1"/>
  <c r="N105" i="78"/>
  <c r="O105" i="78" s="1"/>
  <c r="I105" i="78"/>
  <c r="N104" i="78"/>
  <c r="I104" i="78"/>
  <c r="N103" i="78"/>
  <c r="I103" i="78"/>
  <c r="O103" i="78" s="1"/>
  <c r="N102" i="78"/>
  <c r="O102" i="78" s="1"/>
  <c r="I102" i="78"/>
  <c r="N101" i="78"/>
  <c r="O101" i="78" s="1"/>
  <c r="I101" i="78"/>
  <c r="N100" i="78"/>
  <c r="I100" i="78"/>
  <c r="N99" i="78"/>
  <c r="I99" i="78"/>
  <c r="O99" i="78" s="1"/>
  <c r="N98" i="78"/>
  <c r="O98" i="78" s="1"/>
  <c r="I98" i="78"/>
  <c r="N97" i="78"/>
  <c r="I97" i="78"/>
  <c r="O97" i="78" s="1"/>
  <c r="N96" i="78"/>
  <c r="I96" i="78"/>
  <c r="N95" i="78"/>
  <c r="I95" i="78"/>
  <c r="O95" i="78" s="1"/>
  <c r="N94" i="78"/>
  <c r="O94" i="78" s="1"/>
  <c r="I94" i="78"/>
  <c r="N93" i="78"/>
  <c r="I93" i="78"/>
  <c r="N92" i="78"/>
  <c r="I92" i="78"/>
  <c r="N91" i="78"/>
  <c r="I91" i="78"/>
  <c r="O91" i="78" s="1"/>
  <c r="N90" i="78"/>
  <c r="O90" i="78" s="1"/>
  <c r="I90" i="78"/>
  <c r="N89" i="78"/>
  <c r="I89" i="78"/>
  <c r="O89" i="78" s="1"/>
  <c r="N88" i="78"/>
  <c r="I88" i="78"/>
  <c r="N87" i="78"/>
  <c r="I87" i="78"/>
  <c r="O87" i="78" s="1"/>
  <c r="N86" i="78"/>
  <c r="I86" i="78"/>
  <c r="N85" i="78"/>
  <c r="I85" i="78"/>
  <c r="N84" i="78"/>
  <c r="I84" i="78"/>
  <c r="N83" i="78"/>
  <c r="I83" i="78"/>
  <c r="O83" i="78" s="1"/>
  <c r="O82" i="78"/>
  <c r="N82" i="78"/>
  <c r="I82" i="78"/>
  <c r="N81" i="78"/>
  <c r="I81" i="78"/>
  <c r="O81" i="78" s="1"/>
  <c r="N80" i="78"/>
  <c r="I80" i="78"/>
  <c r="N79" i="78"/>
  <c r="I79" i="78"/>
  <c r="O79" i="78" s="1"/>
  <c r="N78" i="78"/>
  <c r="I78" i="78"/>
  <c r="N77" i="78"/>
  <c r="I77" i="78"/>
  <c r="N76" i="78"/>
  <c r="O76" i="78" s="1"/>
  <c r="I76" i="78"/>
  <c r="N75" i="78"/>
  <c r="I75" i="78"/>
  <c r="O75" i="78" s="1"/>
  <c r="N74" i="78"/>
  <c r="I74" i="78"/>
  <c r="O74" i="78" s="1"/>
  <c r="N73" i="78"/>
  <c r="O73" i="78" s="1"/>
  <c r="I73" i="78"/>
  <c r="N72" i="78"/>
  <c r="I72" i="78"/>
  <c r="N71" i="78"/>
  <c r="I71" i="78"/>
  <c r="N70" i="78"/>
  <c r="I70" i="78"/>
  <c r="N69" i="78"/>
  <c r="O69" i="78" s="1"/>
  <c r="I69" i="78"/>
  <c r="N68" i="78"/>
  <c r="I68" i="78"/>
  <c r="N67" i="78"/>
  <c r="I67" i="78"/>
  <c r="N66" i="78"/>
  <c r="O66" i="78" s="1"/>
  <c r="I66" i="78"/>
  <c r="N65" i="78"/>
  <c r="I65" i="78"/>
  <c r="O65" i="78" s="1"/>
  <c r="N64" i="78"/>
  <c r="I64" i="78"/>
  <c r="N63" i="78"/>
  <c r="I63" i="78"/>
  <c r="O63" i="78" s="1"/>
  <c r="M58" i="78"/>
  <c r="L58" i="78"/>
  <c r="K58" i="78"/>
  <c r="J58" i="78"/>
  <c r="N58" i="78" s="1"/>
  <c r="H58" i="78"/>
  <c r="G58" i="78"/>
  <c r="F58" i="78"/>
  <c r="I58" i="78" s="1"/>
  <c r="E58" i="78"/>
  <c r="D58" i="78"/>
  <c r="C58" i="78"/>
  <c r="M57" i="78"/>
  <c r="L57" i="78"/>
  <c r="K57" i="78"/>
  <c r="J57" i="78"/>
  <c r="N57" i="78" s="1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I56" i="78" s="1"/>
  <c r="N55" i="78"/>
  <c r="O55" i="78" s="1"/>
  <c r="I55" i="78"/>
  <c r="N54" i="78"/>
  <c r="O54" i="78" s="1"/>
  <c r="I54" i="78"/>
  <c r="P53" i="78"/>
  <c r="N53" i="78"/>
  <c r="I53" i="78"/>
  <c r="O53" i="78" s="1"/>
  <c r="N52" i="78"/>
  <c r="O52" i="78" s="1"/>
  <c r="I52" i="78"/>
  <c r="N51" i="78"/>
  <c r="I51" i="78"/>
  <c r="O51" i="78" s="1"/>
  <c r="N50" i="78"/>
  <c r="I50" i="78"/>
  <c r="N49" i="78"/>
  <c r="I49" i="78"/>
  <c r="N48" i="78"/>
  <c r="O48" i="78" s="1"/>
  <c r="I48" i="78"/>
  <c r="N47" i="78"/>
  <c r="I47" i="78"/>
  <c r="O47" i="78" s="1"/>
  <c r="N46" i="78"/>
  <c r="I46" i="78"/>
  <c r="O46" i="78" s="1"/>
  <c r="N45" i="78"/>
  <c r="O45" i="78" s="1"/>
  <c r="I45" i="78"/>
  <c r="N44" i="78"/>
  <c r="O44" i="78" s="1"/>
  <c r="I44" i="78"/>
  <c r="N43" i="78"/>
  <c r="I43" i="78"/>
  <c r="N42" i="78"/>
  <c r="I42" i="78"/>
  <c r="N41" i="78"/>
  <c r="O41" i="78" s="1"/>
  <c r="I41" i="78"/>
  <c r="N40" i="78"/>
  <c r="O40" i="78" s="1"/>
  <c r="I40" i="78"/>
  <c r="N39" i="78"/>
  <c r="I39" i="78"/>
  <c r="O38" i="78"/>
  <c r="N38" i="78"/>
  <c r="I38" i="78"/>
  <c r="N37" i="78"/>
  <c r="I37" i="78"/>
  <c r="O37" i="78" s="1"/>
  <c r="N36" i="78"/>
  <c r="I36" i="78"/>
  <c r="N35" i="78"/>
  <c r="I35" i="78"/>
  <c r="O35" i="78" s="1"/>
  <c r="N34" i="78"/>
  <c r="O34" i="78" s="1"/>
  <c r="I34" i="78"/>
  <c r="N33" i="78"/>
  <c r="O33" i="78" s="1"/>
  <c r="I33" i="78"/>
  <c r="N32" i="78"/>
  <c r="I32" i="78"/>
  <c r="N31" i="78"/>
  <c r="I31" i="78"/>
  <c r="O31" i="78" s="1"/>
  <c r="N30" i="78"/>
  <c r="I30" i="78"/>
  <c r="O30" i="78" s="1"/>
  <c r="N29" i="78"/>
  <c r="I29" i="78"/>
  <c r="O29" i="78" s="1"/>
  <c r="N28" i="78"/>
  <c r="I28" i="78"/>
  <c r="N27" i="78"/>
  <c r="I27" i="78"/>
  <c r="O27" i="78" s="1"/>
  <c r="N26" i="78"/>
  <c r="O26" i="78" s="1"/>
  <c r="I26" i="78"/>
  <c r="N25" i="78"/>
  <c r="I25" i="78"/>
  <c r="N24" i="78"/>
  <c r="I24" i="78"/>
  <c r="N23" i="78"/>
  <c r="I23" i="78"/>
  <c r="O23" i="78" s="1"/>
  <c r="N22" i="78"/>
  <c r="I22" i="78"/>
  <c r="O22" i="78" s="1"/>
  <c r="N21" i="78"/>
  <c r="I21" i="78"/>
  <c r="O21" i="78" s="1"/>
  <c r="N20" i="78"/>
  <c r="O20" i="78" s="1"/>
  <c r="I20" i="78"/>
  <c r="N19" i="78"/>
  <c r="I19" i="78"/>
  <c r="O19" i="78" s="1"/>
  <c r="N18" i="78"/>
  <c r="I18" i="78"/>
  <c r="N17" i="78"/>
  <c r="I17" i="78"/>
  <c r="N16" i="78"/>
  <c r="O16" i="78" s="1"/>
  <c r="I16" i="78"/>
  <c r="N15" i="78"/>
  <c r="I15" i="78"/>
  <c r="O15" i="78" s="1"/>
  <c r="N14" i="78"/>
  <c r="I14" i="78"/>
  <c r="O14" i="78" s="1"/>
  <c r="O13" i="78"/>
  <c r="N13" i="78"/>
  <c r="I13" i="78"/>
  <c r="N12" i="78"/>
  <c r="O12" i="78" s="1"/>
  <c r="I12" i="78"/>
  <c r="N11" i="78"/>
  <c r="I11" i="78"/>
  <c r="N10" i="78"/>
  <c r="I10" i="78"/>
  <c r="N9" i="78"/>
  <c r="O9" i="78" s="1"/>
  <c r="I9" i="78"/>
  <c r="N8" i="78"/>
  <c r="O8" i="78" s="1"/>
  <c r="I8" i="78"/>
  <c r="N7" i="78"/>
  <c r="I7" i="78"/>
  <c r="N6" i="78"/>
  <c r="O6" i="78" s="1"/>
  <c r="I6" i="78"/>
  <c r="N5" i="78"/>
  <c r="I5" i="78"/>
  <c r="O5" i="78" s="1"/>
  <c r="M138" i="77"/>
  <c r="L138" i="77"/>
  <c r="K138" i="77"/>
  <c r="J138" i="77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H136" i="77"/>
  <c r="G136" i="77"/>
  <c r="F136" i="77"/>
  <c r="E136" i="77"/>
  <c r="D136" i="77"/>
  <c r="C136" i="77"/>
  <c r="N135" i="77"/>
  <c r="O135" i="77" s="1"/>
  <c r="I135" i="77"/>
  <c r="N134" i="77"/>
  <c r="O134" i="77" s="1"/>
  <c r="I134" i="77"/>
  <c r="N133" i="77"/>
  <c r="I133" i="77"/>
  <c r="N132" i="77"/>
  <c r="I132" i="77"/>
  <c r="N131" i="77"/>
  <c r="O131" i="77" s="1"/>
  <c r="I131" i="77"/>
  <c r="N130" i="77"/>
  <c r="O130" i="77" s="1"/>
  <c r="I130" i="77"/>
  <c r="N129" i="77"/>
  <c r="I129" i="77"/>
  <c r="O129" i="77" s="1"/>
  <c r="N128" i="77"/>
  <c r="I128" i="77"/>
  <c r="N127" i="77"/>
  <c r="I127" i="77"/>
  <c r="N126" i="77"/>
  <c r="I126" i="77"/>
  <c r="N125" i="77"/>
  <c r="I125" i="77"/>
  <c r="N124" i="77"/>
  <c r="O124" i="77" s="1"/>
  <c r="I124" i="77"/>
  <c r="N123" i="77"/>
  <c r="O123" i="77" s="1"/>
  <c r="I123" i="77"/>
  <c r="N122" i="77"/>
  <c r="I122" i="77"/>
  <c r="N121" i="77"/>
  <c r="I121" i="77"/>
  <c r="O121" i="77" s="1"/>
  <c r="N116" i="77"/>
  <c r="I116" i="77"/>
  <c r="N115" i="77"/>
  <c r="O115" i="77" s="1"/>
  <c r="I115" i="77"/>
  <c r="N114" i="77"/>
  <c r="O114" i="77" s="1"/>
  <c r="I114" i="77"/>
  <c r="N113" i="77"/>
  <c r="I113" i="77"/>
  <c r="N112" i="77"/>
  <c r="I112" i="77"/>
  <c r="P111" i="77"/>
  <c r="N111" i="77"/>
  <c r="O111" i="77" s="1"/>
  <c r="I111" i="77"/>
  <c r="N110" i="77"/>
  <c r="I110" i="77"/>
  <c r="N109" i="77"/>
  <c r="I109" i="77"/>
  <c r="N108" i="77"/>
  <c r="O108" i="77" s="1"/>
  <c r="I108" i="77"/>
  <c r="N107" i="77"/>
  <c r="O107" i="77" s="1"/>
  <c r="I107" i="77"/>
  <c r="N106" i="77"/>
  <c r="O106" i="77" s="1"/>
  <c r="I106" i="77"/>
  <c r="O105" i="77"/>
  <c r="N105" i="77"/>
  <c r="I105" i="77"/>
  <c r="N104" i="77"/>
  <c r="O104" i="77" s="1"/>
  <c r="I104" i="77"/>
  <c r="N103" i="77"/>
  <c r="I103" i="77"/>
  <c r="N102" i="77"/>
  <c r="I102" i="77"/>
  <c r="N101" i="77"/>
  <c r="O101" i="77" s="1"/>
  <c r="I101" i="77"/>
  <c r="N100" i="77"/>
  <c r="O100" i="77" s="1"/>
  <c r="I100" i="77"/>
  <c r="N99" i="77"/>
  <c r="O99" i="77" s="1"/>
  <c r="I99" i="77"/>
  <c r="N98" i="77"/>
  <c r="O98" i="77" s="1"/>
  <c r="I98" i="77"/>
  <c r="N97" i="77"/>
  <c r="I97" i="77"/>
  <c r="N96" i="77"/>
  <c r="I96" i="77"/>
  <c r="N95" i="77"/>
  <c r="I95" i="77"/>
  <c r="N94" i="77"/>
  <c r="O94" i="77" s="1"/>
  <c r="I94" i="77"/>
  <c r="N93" i="77"/>
  <c r="O93" i="77" s="1"/>
  <c r="I93" i="77"/>
  <c r="N92" i="77"/>
  <c r="I92" i="77"/>
  <c r="N91" i="77"/>
  <c r="I91" i="77"/>
  <c r="O91" i="77" s="1"/>
  <c r="N90" i="77"/>
  <c r="I90" i="77"/>
  <c r="N89" i="77"/>
  <c r="I89" i="77"/>
  <c r="N88" i="77"/>
  <c r="I88" i="77"/>
  <c r="N87" i="77"/>
  <c r="O87" i="77" s="1"/>
  <c r="I87" i="77"/>
  <c r="N86" i="77"/>
  <c r="O86" i="77" s="1"/>
  <c r="I86" i="77"/>
  <c r="N85" i="77"/>
  <c r="I85" i="77"/>
  <c r="N84" i="77"/>
  <c r="I84" i="77"/>
  <c r="N83" i="77"/>
  <c r="I83" i="77"/>
  <c r="O83" i="77" s="1"/>
  <c r="N82" i="77"/>
  <c r="I82" i="77"/>
  <c r="O81" i="77"/>
  <c r="N81" i="77"/>
  <c r="I81" i="77"/>
  <c r="N80" i="77"/>
  <c r="O80" i="77" s="1"/>
  <c r="I80" i="77"/>
  <c r="N79" i="77"/>
  <c r="O79" i="77" s="1"/>
  <c r="I79" i="77"/>
  <c r="N78" i="77"/>
  <c r="I78" i="77"/>
  <c r="N77" i="77"/>
  <c r="I77" i="77"/>
  <c r="N76" i="77"/>
  <c r="O76" i="77" s="1"/>
  <c r="I76" i="77"/>
  <c r="O75" i="77"/>
  <c r="N75" i="77"/>
  <c r="I75" i="77"/>
  <c r="N74" i="77"/>
  <c r="O74" i="77" s="1"/>
  <c r="I74" i="77"/>
  <c r="O73" i="77"/>
  <c r="N73" i="77"/>
  <c r="I73" i="77"/>
  <c r="N72" i="77"/>
  <c r="O72" i="77" s="1"/>
  <c r="I72" i="77"/>
  <c r="N71" i="77"/>
  <c r="I71" i="77"/>
  <c r="N70" i="77"/>
  <c r="I70" i="77"/>
  <c r="N69" i="77"/>
  <c r="O69" i="77" s="1"/>
  <c r="I69" i="77"/>
  <c r="N68" i="77"/>
  <c r="O68" i="77" s="1"/>
  <c r="I68" i="77"/>
  <c r="N67" i="77"/>
  <c r="O67" i="77" s="1"/>
  <c r="I67" i="77"/>
  <c r="N66" i="77"/>
  <c r="I66" i="77"/>
  <c r="N65" i="77"/>
  <c r="I65" i="77"/>
  <c r="O65" i="77" s="1"/>
  <c r="N64" i="77"/>
  <c r="I64" i="77"/>
  <c r="N63" i="77"/>
  <c r="I63" i="77"/>
  <c r="M58" i="77"/>
  <c r="L58" i="77"/>
  <c r="K58" i="77"/>
  <c r="J58" i="77"/>
  <c r="N58" i="77" s="1"/>
  <c r="H58" i="77"/>
  <c r="I58" i="77" s="1"/>
  <c r="G58" i="77"/>
  <c r="F58" i="77"/>
  <c r="E58" i="77"/>
  <c r="D58" i="77"/>
  <c r="C58" i="77"/>
  <c r="M57" i="77"/>
  <c r="L57" i="77"/>
  <c r="K57" i="77"/>
  <c r="N57" i="77" s="1"/>
  <c r="J57" i="77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O55" i="77" s="1"/>
  <c r="I55" i="77"/>
  <c r="N54" i="77"/>
  <c r="I54" i="77"/>
  <c r="P53" i="77"/>
  <c r="N53" i="77"/>
  <c r="O53" i="77" s="1"/>
  <c r="I53" i="77"/>
  <c r="N52" i="77"/>
  <c r="O52" i="77" s="1"/>
  <c r="I52" i="77"/>
  <c r="N51" i="77"/>
  <c r="I51" i="77"/>
  <c r="N50" i="77"/>
  <c r="I50" i="77"/>
  <c r="N49" i="77"/>
  <c r="O49" i="77" s="1"/>
  <c r="I49" i="77"/>
  <c r="N48" i="77"/>
  <c r="O48" i="77" s="1"/>
  <c r="I48" i="77"/>
  <c r="N47" i="77"/>
  <c r="I47" i="77"/>
  <c r="N46" i="77"/>
  <c r="O46" i="77" s="1"/>
  <c r="I46" i="77"/>
  <c r="O45" i="77"/>
  <c r="N45" i="77"/>
  <c r="I45" i="77"/>
  <c r="N44" i="77"/>
  <c r="I44" i="77"/>
  <c r="N43" i="77"/>
  <c r="I43" i="77"/>
  <c r="N42" i="77"/>
  <c r="O42" i="77" s="1"/>
  <c r="I42" i="77"/>
  <c r="N41" i="77"/>
  <c r="O41" i="77" s="1"/>
  <c r="I41" i="77"/>
  <c r="N40" i="77"/>
  <c r="I40" i="77"/>
  <c r="N39" i="77"/>
  <c r="O39" i="77" s="1"/>
  <c r="I39" i="77"/>
  <c r="N38" i="77"/>
  <c r="I38" i="77"/>
  <c r="N37" i="77"/>
  <c r="I37" i="77"/>
  <c r="N36" i="77"/>
  <c r="I36" i="77"/>
  <c r="N35" i="77"/>
  <c r="O35" i="77" s="1"/>
  <c r="I35" i="77"/>
  <c r="N34" i="77"/>
  <c r="O34" i="77" s="1"/>
  <c r="I34" i="77"/>
  <c r="N33" i="77"/>
  <c r="I33" i="77"/>
  <c r="N32" i="77"/>
  <c r="I32" i="77"/>
  <c r="N31" i="77"/>
  <c r="I31" i="77"/>
  <c r="N30" i="77"/>
  <c r="I30" i="77"/>
  <c r="N29" i="77"/>
  <c r="I29" i="77"/>
  <c r="N28" i="77"/>
  <c r="O28" i="77" s="1"/>
  <c r="I28" i="77"/>
  <c r="N27" i="77"/>
  <c r="O27" i="77" s="1"/>
  <c r="I27" i="77"/>
  <c r="N26" i="77"/>
  <c r="I26" i="77"/>
  <c r="N25" i="77"/>
  <c r="I25" i="77"/>
  <c r="N24" i="77"/>
  <c r="O24" i="77" s="1"/>
  <c r="I24" i="77"/>
  <c r="N23" i="77"/>
  <c r="I23" i="77"/>
  <c r="N22" i="77"/>
  <c r="I22" i="77"/>
  <c r="O21" i="77"/>
  <c r="N21" i="77"/>
  <c r="I21" i="77"/>
  <c r="N20" i="77"/>
  <c r="O20" i="77" s="1"/>
  <c r="I20" i="77"/>
  <c r="N19" i="77"/>
  <c r="I19" i="77"/>
  <c r="N18" i="77"/>
  <c r="I18" i="77"/>
  <c r="N17" i="77"/>
  <c r="O17" i="77" s="1"/>
  <c r="I17" i="77"/>
  <c r="N16" i="77"/>
  <c r="O16" i="77" s="1"/>
  <c r="I16" i="77"/>
  <c r="N15" i="77"/>
  <c r="I15" i="77"/>
  <c r="O15" i="77" s="1"/>
  <c r="N14" i="77"/>
  <c r="O14" i="77" s="1"/>
  <c r="I14" i="77"/>
  <c r="N13" i="77"/>
  <c r="O13" i="77" s="1"/>
  <c r="I13" i="77"/>
  <c r="N12" i="77"/>
  <c r="I12" i="77"/>
  <c r="N11" i="77"/>
  <c r="I11" i="77"/>
  <c r="N10" i="77"/>
  <c r="O10" i="77" s="1"/>
  <c r="I10" i="77"/>
  <c r="N9" i="77"/>
  <c r="O9" i="77" s="1"/>
  <c r="I9" i="77"/>
  <c r="N8" i="77"/>
  <c r="I8" i="77"/>
  <c r="O7" i="77"/>
  <c r="N7" i="77"/>
  <c r="I7" i="77"/>
  <c r="N6" i="77"/>
  <c r="I6" i="77"/>
  <c r="N5" i="77"/>
  <c r="I5" i="77"/>
  <c r="O5" i="77" s="1"/>
  <c r="M138" i="76"/>
  <c r="L138" i="76"/>
  <c r="K138" i="76"/>
  <c r="J138" i="76"/>
  <c r="N138" i="76" s="1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H136" i="76"/>
  <c r="G136" i="76"/>
  <c r="F136" i="76"/>
  <c r="E136" i="76"/>
  <c r="D136" i="76"/>
  <c r="C136" i="76"/>
  <c r="O135" i="76"/>
  <c r="N135" i="76"/>
  <c r="I135" i="76"/>
  <c r="N134" i="76"/>
  <c r="I134" i="76"/>
  <c r="O134" i="76" s="1"/>
  <c r="N133" i="76"/>
  <c r="I133" i="76"/>
  <c r="N132" i="76"/>
  <c r="I132" i="76"/>
  <c r="N131" i="76"/>
  <c r="O131" i="76" s="1"/>
  <c r="I131" i="76"/>
  <c r="N130" i="76"/>
  <c r="I130" i="76"/>
  <c r="N129" i="76"/>
  <c r="I129" i="76"/>
  <c r="N128" i="76"/>
  <c r="O128" i="76" s="1"/>
  <c r="I128" i="76"/>
  <c r="N127" i="76"/>
  <c r="I127" i="76"/>
  <c r="N126" i="76"/>
  <c r="I126" i="76"/>
  <c r="O126" i="76" s="1"/>
  <c r="N125" i="76"/>
  <c r="I125" i="76"/>
  <c r="N124" i="76"/>
  <c r="O124" i="76" s="1"/>
  <c r="I124" i="76"/>
  <c r="N123" i="76"/>
  <c r="I123" i="76"/>
  <c r="N122" i="76"/>
  <c r="I122" i="76"/>
  <c r="N121" i="76"/>
  <c r="I121" i="76"/>
  <c r="N116" i="76"/>
  <c r="I116" i="76"/>
  <c r="N115" i="76"/>
  <c r="I115" i="76"/>
  <c r="N114" i="76"/>
  <c r="O114" i="76" s="1"/>
  <c r="I114" i="76"/>
  <c r="N113" i="76"/>
  <c r="I113" i="76"/>
  <c r="N112" i="76"/>
  <c r="I112" i="76"/>
  <c r="O112" i="76" s="1"/>
  <c r="P111" i="76"/>
  <c r="N111" i="76"/>
  <c r="O111" i="76" s="1"/>
  <c r="I111" i="76"/>
  <c r="N110" i="76"/>
  <c r="I110" i="76"/>
  <c r="N109" i="76"/>
  <c r="I109" i="76"/>
  <c r="N108" i="76"/>
  <c r="I108" i="76"/>
  <c r="N107" i="76"/>
  <c r="O107" i="76" s="1"/>
  <c r="I107" i="76"/>
  <c r="N106" i="76"/>
  <c r="O106" i="76" s="1"/>
  <c r="I106" i="76"/>
  <c r="N105" i="76"/>
  <c r="I105" i="76"/>
  <c r="O105" i="76" s="1"/>
  <c r="N104" i="76"/>
  <c r="I104" i="76"/>
  <c r="O104" i="76" s="1"/>
  <c r="N103" i="76"/>
  <c r="I103" i="76"/>
  <c r="N102" i="76"/>
  <c r="I102" i="76"/>
  <c r="N101" i="76"/>
  <c r="I101" i="76"/>
  <c r="N100" i="76"/>
  <c r="O100" i="76" s="1"/>
  <c r="I100" i="76"/>
  <c r="N99" i="76"/>
  <c r="O99" i="76" s="1"/>
  <c r="I99" i="76"/>
  <c r="N98" i="76"/>
  <c r="O98" i="76" s="1"/>
  <c r="I98" i="76"/>
  <c r="N97" i="76"/>
  <c r="I97" i="76"/>
  <c r="O97" i="76" s="1"/>
  <c r="N96" i="76"/>
  <c r="I96" i="76"/>
  <c r="O96" i="76" s="1"/>
  <c r="N95" i="76"/>
  <c r="I95" i="76"/>
  <c r="N94" i="76"/>
  <c r="I94" i="76"/>
  <c r="N93" i="76"/>
  <c r="O93" i="76" s="1"/>
  <c r="I93" i="76"/>
  <c r="N92" i="76"/>
  <c r="I92" i="76"/>
  <c r="N91" i="76"/>
  <c r="O91" i="76" s="1"/>
  <c r="I91" i="76"/>
  <c r="N90" i="76"/>
  <c r="I90" i="76"/>
  <c r="N89" i="76"/>
  <c r="I89" i="76"/>
  <c r="O89" i="76" s="1"/>
  <c r="N88" i="76"/>
  <c r="I88" i="76"/>
  <c r="O88" i="76" s="1"/>
  <c r="N87" i="76"/>
  <c r="I87" i="76"/>
  <c r="N86" i="76"/>
  <c r="O86" i="76" s="1"/>
  <c r="I86" i="76"/>
  <c r="N85" i="76"/>
  <c r="I85" i="76"/>
  <c r="N84" i="76"/>
  <c r="I84" i="76"/>
  <c r="N83" i="76"/>
  <c r="I83" i="76"/>
  <c r="N82" i="76"/>
  <c r="I82" i="76"/>
  <c r="N81" i="76"/>
  <c r="O81" i="76" s="1"/>
  <c r="I81" i="76"/>
  <c r="N80" i="76"/>
  <c r="I80" i="76"/>
  <c r="O80" i="76" s="1"/>
  <c r="N79" i="76"/>
  <c r="O79" i="76" s="1"/>
  <c r="I79" i="76"/>
  <c r="N78" i="76"/>
  <c r="I78" i="76"/>
  <c r="N77" i="76"/>
  <c r="I77" i="76"/>
  <c r="N76" i="76"/>
  <c r="I76" i="76"/>
  <c r="O75" i="76"/>
  <c r="N75" i="76"/>
  <c r="I75" i="76"/>
  <c r="N74" i="76"/>
  <c r="O74" i="76" s="1"/>
  <c r="I74" i="76"/>
  <c r="N73" i="76"/>
  <c r="I73" i="76"/>
  <c r="O73" i="76" s="1"/>
  <c r="N72" i="76"/>
  <c r="I72" i="76"/>
  <c r="N71" i="76"/>
  <c r="I71" i="76"/>
  <c r="N70" i="76"/>
  <c r="I70" i="76"/>
  <c r="N69" i="76"/>
  <c r="I69" i="76"/>
  <c r="N68" i="76"/>
  <c r="O68" i="76" s="1"/>
  <c r="I68" i="76"/>
  <c r="N67" i="76"/>
  <c r="O67" i="76" s="1"/>
  <c r="I67" i="76"/>
  <c r="N66" i="76"/>
  <c r="O66" i="76" s="1"/>
  <c r="I66" i="76"/>
  <c r="N65" i="76"/>
  <c r="I65" i="76"/>
  <c r="O65" i="76" s="1"/>
  <c r="N64" i="76"/>
  <c r="I64" i="76"/>
  <c r="N63" i="76"/>
  <c r="I63" i="76"/>
  <c r="M58" i="76"/>
  <c r="L58" i="76"/>
  <c r="K58" i="76"/>
  <c r="J58" i="76"/>
  <c r="N58" i="76" s="1"/>
  <c r="H58" i="76"/>
  <c r="I58" i="76" s="1"/>
  <c r="G58" i="76"/>
  <c r="F58" i="76"/>
  <c r="E58" i="76"/>
  <c r="D58" i="76"/>
  <c r="C58" i="76"/>
  <c r="M57" i="76"/>
  <c r="L57" i="76"/>
  <c r="K57" i="76"/>
  <c r="N57" i="76" s="1"/>
  <c r="J57" i="76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O55" i="76" s="1"/>
  <c r="I55" i="76"/>
  <c r="N54" i="76"/>
  <c r="I54" i="76"/>
  <c r="P53" i="76"/>
  <c r="N53" i="76"/>
  <c r="O53" i="76" s="1"/>
  <c r="I53" i="76"/>
  <c r="N52" i="76"/>
  <c r="I52" i="76"/>
  <c r="N51" i="76"/>
  <c r="I51" i="76"/>
  <c r="N50" i="76"/>
  <c r="I50" i="76"/>
  <c r="N49" i="76"/>
  <c r="I49" i="76"/>
  <c r="N48" i="76"/>
  <c r="O48" i="76" s="1"/>
  <c r="I48" i="76"/>
  <c r="N47" i="76"/>
  <c r="I47" i="76"/>
  <c r="N46" i="76"/>
  <c r="I46" i="76"/>
  <c r="O45" i="76"/>
  <c r="N45" i="76"/>
  <c r="I45" i="76"/>
  <c r="N44" i="76"/>
  <c r="I44" i="76"/>
  <c r="N43" i="76"/>
  <c r="I43" i="76"/>
  <c r="N42" i="76"/>
  <c r="O42" i="76" s="1"/>
  <c r="I42" i="76"/>
  <c r="N41" i="76"/>
  <c r="O41" i="76" s="1"/>
  <c r="I41" i="76"/>
  <c r="N40" i="76"/>
  <c r="I40" i="76"/>
  <c r="N39" i="76"/>
  <c r="I39" i="76"/>
  <c r="N38" i="76"/>
  <c r="O38" i="76" s="1"/>
  <c r="I38" i="76"/>
  <c r="O37" i="76"/>
  <c r="N37" i="76"/>
  <c r="I37" i="76"/>
  <c r="N36" i="76"/>
  <c r="I36" i="76"/>
  <c r="O36" i="76" s="1"/>
  <c r="N35" i="76"/>
  <c r="I35" i="76"/>
  <c r="N34" i="76"/>
  <c r="I34" i="76"/>
  <c r="N33" i="76"/>
  <c r="I33" i="76"/>
  <c r="N32" i="76"/>
  <c r="I32" i="76"/>
  <c r="N31" i="76"/>
  <c r="I31" i="76"/>
  <c r="N30" i="76"/>
  <c r="I30" i="76"/>
  <c r="N29" i="76"/>
  <c r="I29" i="76"/>
  <c r="N28" i="76"/>
  <c r="I28" i="76"/>
  <c r="O28" i="76" s="1"/>
  <c r="N27" i="76"/>
  <c r="O27" i="76" s="1"/>
  <c r="I27" i="76"/>
  <c r="N26" i="76"/>
  <c r="O26" i="76" s="1"/>
  <c r="I26" i="76"/>
  <c r="N25" i="76"/>
  <c r="I25" i="76"/>
  <c r="N24" i="76"/>
  <c r="I24" i="76"/>
  <c r="N23" i="76"/>
  <c r="O23" i="76" s="1"/>
  <c r="I23" i="76"/>
  <c r="N22" i="76"/>
  <c r="O22" i="76" s="1"/>
  <c r="I22" i="76"/>
  <c r="N21" i="76"/>
  <c r="I21" i="76"/>
  <c r="N20" i="76"/>
  <c r="I20" i="76"/>
  <c r="O20" i="76" s="1"/>
  <c r="N19" i="76"/>
  <c r="I19" i="76"/>
  <c r="N18" i="76"/>
  <c r="I18" i="76"/>
  <c r="N17" i="76"/>
  <c r="I17" i="76"/>
  <c r="N16" i="76"/>
  <c r="I16" i="76"/>
  <c r="N15" i="76"/>
  <c r="I15" i="76"/>
  <c r="N14" i="76"/>
  <c r="I14" i="76"/>
  <c r="N13" i="76"/>
  <c r="I13" i="76"/>
  <c r="N12" i="76"/>
  <c r="I12" i="76"/>
  <c r="O12" i="76" s="1"/>
  <c r="N11" i="76"/>
  <c r="O11" i="76" s="1"/>
  <c r="I11" i="76"/>
  <c r="N10" i="76"/>
  <c r="I10" i="76"/>
  <c r="N9" i="76"/>
  <c r="I9" i="76"/>
  <c r="N8" i="76"/>
  <c r="O8" i="76" s="1"/>
  <c r="I8" i="76"/>
  <c r="N7" i="76"/>
  <c r="O7" i="76" s="1"/>
  <c r="I7" i="76"/>
  <c r="N6" i="76"/>
  <c r="I6" i="76"/>
  <c r="N5" i="76"/>
  <c r="I5" i="76"/>
  <c r="M138" i="75"/>
  <c r="L138" i="75"/>
  <c r="K138" i="75"/>
  <c r="J138" i="75"/>
  <c r="N138" i="75" s="1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N136" i="75" s="1"/>
  <c r="H136" i="75"/>
  <c r="G136" i="75"/>
  <c r="F136" i="75"/>
  <c r="E136" i="75"/>
  <c r="D136" i="75"/>
  <c r="C136" i="75"/>
  <c r="O135" i="75"/>
  <c r="N135" i="75"/>
  <c r="I135" i="75"/>
  <c r="N134" i="75"/>
  <c r="I134" i="75"/>
  <c r="O134" i="75" s="1"/>
  <c r="N133" i="75"/>
  <c r="O133" i="75" s="1"/>
  <c r="I133" i="75"/>
  <c r="N132" i="75"/>
  <c r="I132" i="75"/>
  <c r="N131" i="75"/>
  <c r="O131" i="75" s="1"/>
  <c r="I131" i="75"/>
  <c r="N130" i="75"/>
  <c r="O130" i="75" s="1"/>
  <c r="I130" i="75"/>
  <c r="N129" i="75"/>
  <c r="O129" i="75" s="1"/>
  <c r="I129" i="75"/>
  <c r="N128" i="75"/>
  <c r="I128" i="75"/>
  <c r="O127" i="75"/>
  <c r="N127" i="75"/>
  <c r="I127" i="75"/>
  <c r="N126" i="75"/>
  <c r="I126" i="75"/>
  <c r="O126" i="75" s="1"/>
  <c r="N125" i="75"/>
  <c r="O125" i="75" s="1"/>
  <c r="I125" i="75"/>
  <c r="N124" i="75"/>
  <c r="I124" i="75"/>
  <c r="N123" i="75"/>
  <c r="I123" i="75"/>
  <c r="N122" i="75"/>
  <c r="I122" i="75"/>
  <c r="N121" i="75"/>
  <c r="O121" i="75" s="1"/>
  <c r="I121" i="75"/>
  <c r="N116" i="75"/>
  <c r="I116" i="75"/>
  <c r="N115" i="75"/>
  <c r="I115" i="75"/>
  <c r="N114" i="75"/>
  <c r="O114" i="75" s="1"/>
  <c r="I114" i="75"/>
  <c r="N113" i="75"/>
  <c r="I113" i="75"/>
  <c r="N112" i="75"/>
  <c r="I112" i="75"/>
  <c r="O112" i="75" s="1"/>
  <c r="P111" i="75"/>
  <c r="N111" i="75"/>
  <c r="O111" i="75" s="1"/>
  <c r="I111" i="75"/>
  <c r="N110" i="75"/>
  <c r="I110" i="75"/>
  <c r="N109" i="75"/>
  <c r="I109" i="75"/>
  <c r="N108" i="75"/>
  <c r="I108" i="75"/>
  <c r="N107" i="75"/>
  <c r="I107" i="75"/>
  <c r="O107" i="75" s="1"/>
  <c r="N106" i="75"/>
  <c r="O106" i="75" s="1"/>
  <c r="I106" i="75"/>
  <c r="N105" i="75"/>
  <c r="O105" i="75" s="1"/>
  <c r="I105" i="75"/>
  <c r="N104" i="75"/>
  <c r="I104" i="75"/>
  <c r="O104" i="75" s="1"/>
  <c r="N103" i="75"/>
  <c r="I103" i="75"/>
  <c r="N102" i="75"/>
  <c r="I102" i="75"/>
  <c r="N101" i="75"/>
  <c r="I101" i="75"/>
  <c r="N100" i="75"/>
  <c r="O100" i="75" s="1"/>
  <c r="I100" i="75"/>
  <c r="N99" i="75"/>
  <c r="O99" i="75" s="1"/>
  <c r="I99" i="75"/>
  <c r="N98" i="75"/>
  <c r="O98" i="75" s="1"/>
  <c r="I98" i="75"/>
  <c r="O97" i="75"/>
  <c r="N97" i="75"/>
  <c r="I97" i="75"/>
  <c r="N96" i="75"/>
  <c r="I96" i="75"/>
  <c r="O96" i="75" s="1"/>
  <c r="N95" i="75"/>
  <c r="I95" i="75"/>
  <c r="N94" i="75"/>
  <c r="I94" i="75"/>
  <c r="N93" i="75"/>
  <c r="O93" i="75" s="1"/>
  <c r="I93" i="75"/>
  <c r="N92" i="75"/>
  <c r="I92" i="75"/>
  <c r="N91" i="75"/>
  <c r="I91" i="75"/>
  <c r="O91" i="75" s="1"/>
  <c r="N90" i="75"/>
  <c r="O90" i="75" s="1"/>
  <c r="I90" i="75"/>
  <c r="N89" i="75"/>
  <c r="I89" i="75"/>
  <c r="O89" i="75" s="1"/>
  <c r="N88" i="75"/>
  <c r="I88" i="75"/>
  <c r="O88" i="75" s="1"/>
  <c r="N87" i="75"/>
  <c r="I87" i="75"/>
  <c r="N86" i="75"/>
  <c r="O86" i="75" s="1"/>
  <c r="I86" i="75"/>
  <c r="N85" i="75"/>
  <c r="I85" i="75"/>
  <c r="N84" i="75"/>
  <c r="I84" i="75"/>
  <c r="N83" i="75"/>
  <c r="I83" i="75"/>
  <c r="O83" i="75" s="1"/>
  <c r="N82" i="75"/>
  <c r="I82" i="75"/>
  <c r="N81" i="75"/>
  <c r="I81" i="75"/>
  <c r="O81" i="75" s="1"/>
  <c r="N80" i="75"/>
  <c r="I80" i="75"/>
  <c r="O80" i="75" s="1"/>
  <c r="N79" i="75"/>
  <c r="O79" i="75" s="1"/>
  <c r="I79" i="75"/>
  <c r="N78" i="75"/>
  <c r="I78" i="75"/>
  <c r="N77" i="75"/>
  <c r="I77" i="75"/>
  <c r="N76" i="75"/>
  <c r="I76" i="75"/>
  <c r="N75" i="75"/>
  <c r="I75" i="75"/>
  <c r="O75" i="75" s="1"/>
  <c r="N74" i="75"/>
  <c r="O74" i="75" s="1"/>
  <c r="I74" i="75"/>
  <c r="N73" i="75"/>
  <c r="O73" i="75" s="1"/>
  <c r="I73" i="75"/>
  <c r="N72" i="75"/>
  <c r="I72" i="75"/>
  <c r="N71" i="75"/>
  <c r="I71" i="75"/>
  <c r="N70" i="75"/>
  <c r="I70" i="75"/>
  <c r="N69" i="75"/>
  <c r="I69" i="75"/>
  <c r="N68" i="75"/>
  <c r="O68" i="75" s="1"/>
  <c r="I68" i="75"/>
  <c r="N67" i="75"/>
  <c r="O67" i="75" s="1"/>
  <c r="I67" i="75"/>
  <c r="N66" i="75"/>
  <c r="O66" i="75" s="1"/>
  <c r="I66" i="75"/>
  <c r="N65" i="75"/>
  <c r="O65" i="75" s="1"/>
  <c r="I65" i="75"/>
  <c r="N64" i="75"/>
  <c r="I64" i="75"/>
  <c r="O64" i="75" s="1"/>
  <c r="N63" i="75"/>
  <c r="I63" i="75"/>
  <c r="M58" i="75"/>
  <c r="L58" i="75"/>
  <c r="K58" i="75"/>
  <c r="J58" i="75"/>
  <c r="H58" i="75"/>
  <c r="G58" i="75"/>
  <c r="F58" i="75"/>
  <c r="E58" i="75"/>
  <c r="D58" i="75"/>
  <c r="C58" i="75"/>
  <c r="I58" i="75" s="1"/>
  <c r="M57" i="75"/>
  <c r="L57" i="75"/>
  <c r="K57" i="75"/>
  <c r="J57" i="75"/>
  <c r="N57" i="75" s="1"/>
  <c r="H57" i="75"/>
  <c r="G57" i="75"/>
  <c r="F57" i="75"/>
  <c r="E57" i="75"/>
  <c r="D57" i="75"/>
  <c r="C57" i="75"/>
  <c r="M56" i="75"/>
  <c r="L56" i="75"/>
  <c r="K56" i="75"/>
  <c r="N56" i="75" s="1"/>
  <c r="J56" i="75"/>
  <c r="H56" i="75"/>
  <c r="G56" i="75"/>
  <c r="F56" i="75"/>
  <c r="E56" i="75"/>
  <c r="D56" i="75"/>
  <c r="C56" i="75"/>
  <c r="I56" i="75" s="1"/>
  <c r="N55" i="75"/>
  <c r="I55" i="75"/>
  <c r="N54" i="75"/>
  <c r="I54" i="75"/>
  <c r="P53" i="75"/>
  <c r="N53" i="75"/>
  <c r="I53" i="75"/>
  <c r="N52" i="75"/>
  <c r="I52" i="75"/>
  <c r="O52" i="75" s="1"/>
  <c r="N51" i="75"/>
  <c r="I51" i="75"/>
  <c r="N50" i="75"/>
  <c r="I50" i="75"/>
  <c r="N49" i="75"/>
  <c r="I49" i="75"/>
  <c r="N48" i="75"/>
  <c r="I48" i="75"/>
  <c r="N47" i="75"/>
  <c r="I47" i="75"/>
  <c r="N46" i="75"/>
  <c r="I46" i="75"/>
  <c r="O45" i="75"/>
  <c r="N45" i="75"/>
  <c r="I45" i="75"/>
  <c r="N44" i="75"/>
  <c r="I44" i="75"/>
  <c r="N43" i="75"/>
  <c r="O43" i="75" s="1"/>
  <c r="I43" i="75"/>
  <c r="N42" i="75"/>
  <c r="I42" i="75"/>
  <c r="N41" i="75"/>
  <c r="O41" i="75" s="1"/>
  <c r="I41" i="75"/>
  <c r="N40" i="75"/>
  <c r="O40" i="75" s="1"/>
  <c r="I40" i="75"/>
  <c r="N39" i="75"/>
  <c r="O39" i="75" s="1"/>
  <c r="I39" i="75"/>
  <c r="N38" i="75"/>
  <c r="I38" i="75"/>
  <c r="O37" i="75"/>
  <c r="N37" i="75"/>
  <c r="I37" i="75"/>
  <c r="N36" i="75"/>
  <c r="I36" i="75"/>
  <c r="O36" i="75" s="1"/>
  <c r="N35" i="75"/>
  <c r="I35" i="75"/>
  <c r="N34" i="75"/>
  <c r="I34" i="75"/>
  <c r="N33" i="75"/>
  <c r="I33" i="75"/>
  <c r="N32" i="75"/>
  <c r="I32" i="75"/>
  <c r="N31" i="75"/>
  <c r="I31" i="75"/>
  <c r="N30" i="75"/>
  <c r="I30" i="75"/>
  <c r="N29" i="75"/>
  <c r="I29" i="75"/>
  <c r="O29" i="75" s="1"/>
  <c r="N28" i="75"/>
  <c r="I28" i="75"/>
  <c r="O28" i="75" s="1"/>
  <c r="N27" i="75"/>
  <c r="I27" i="75"/>
  <c r="N26" i="75"/>
  <c r="O26" i="75" s="1"/>
  <c r="I26" i="75"/>
  <c r="N25" i="75"/>
  <c r="O25" i="75" s="1"/>
  <c r="I25" i="75"/>
  <c r="N24" i="75"/>
  <c r="O24" i="75" s="1"/>
  <c r="I24" i="75"/>
  <c r="N23" i="75"/>
  <c r="I23" i="75"/>
  <c r="N22" i="75"/>
  <c r="O22" i="75" s="1"/>
  <c r="I22" i="75"/>
  <c r="N21" i="75"/>
  <c r="I21" i="75"/>
  <c r="O21" i="75" s="1"/>
  <c r="N20" i="75"/>
  <c r="I20" i="75"/>
  <c r="O20" i="75" s="1"/>
  <c r="N19" i="75"/>
  <c r="I19" i="75"/>
  <c r="N18" i="75"/>
  <c r="I18" i="75"/>
  <c r="N17" i="75"/>
  <c r="I17" i="75"/>
  <c r="N16" i="75"/>
  <c r="I16" i="75"/>
  <c r="N15" i="75"/>
  <c r="I15" i="75"/>
  <c r="N14" i="75"/>
  <c r="I14" i="75"/>
  <c r="N13" i="75"/>
  <c r="O13" i="75" s="1"/>
  <c r="I13" i="75"/>
  <c r="N12" i="75"/>
  <c r="I12" i="75"/>
  <c r="O12" i="75" s="1"/>
  <c r="N11" i="75"/>
  <c r="O11" i="75" s="1"/>
  <c r="I11" i="75"/>
  <c r="N10" i="75"/>
  <c r="O10" i="75" s="1"/>
  <c r="I10" i="75"/>
  <c r="N9" i="75"/>
  <c r="O9" i="75" s="1"/>
  <c r="I9" i="75"/>
  <c r="N8" i="75"/>
  <c r="I8" i="75"/>
  <c r="N7" i="75"/>
  <c r="O7" i="75" s="1"/>
  <c r="I7" i="75"/>
  <c r="N6" i="75"/>
  <c r="O6" i="75" s="1"/>
  <c r="I6" i="75"/>
  <c r="N5" i="75"/>
  <c r="I5" i="75"/>
  <c r="M138" i="74"/>
  <c r="L138" i="74"/>
  <c r="K138" i="74"/>
  <c r="J138" i="74"/>
  <c r="N138" i="74" s="1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N136" i="74" s="1"/>
  <c r="H136" i="74"/>
  <c r="G136" i="74"/>
  <c r="F136" i="74"/>
  <c r="E136" i="74"/>
  <c r="D136" i="74"/>
  <c r="C136" i="74"/>
  <c r="N135" i="74"/>
  <c r="O135" i="74" s="1"/>
  <c r="I135" i="74"/>
  <c r="N134" i="74"/>
  <c r="I134" i="74"/>
  <c r="N133" i="74"/>
  <c r="I133" i="74"/>
  <c r="O133" i="74" s="1"/>
  <c r="N132" i="74"/>
  <c r="I132" i="74"/>
  <c r="N131" i="74"/>
  <c r="O131" i="74" s="1"/>
  <c r="I131" i="74"/>
  <c r="N130" i="74"/>
  <c r="I130" i="74"/>
  <c r="N129" i="74"/>
  <c r="I129" i="74"/>
  <c r="O129" i="74" s="1"/>
  <c r="N128" i="74"/>
  <c r="I128" i="74"/>
  <c r="O128" i="74" s="1"/>
  <c r="N127" i="74"/>
  <c r="I127" i="74"/>
  <c r="N126" i="74"/>
  <c r="I126" i="74"/>
  <c r="N125" i="74"/>
  <c r="I125" i="74"/>
  <c r="O125" i="74" s="1"/>
  <c r="N124" i="74"/>
  <c r="O124" i="74" s="1"/>
  <c r="I124" i="74"/>
  <c r="N123" i="74"/>
  <c r="I123" i="74"/>
  <c r="N122" i="74"/>
  <c r="I122" i="74"/>
  <c r="N121" i="74"/>
  <c r="I121" i="74"/>
  <c r="O121" i="74" s="1"/>
  <c r="N116" i="74"/>
  <c r="I116" i="74"/>
  <c r="N115" i="74"/>
  <c r="O115" i="74" s="1"/>
  <c r="I115" i="74"/>
  <c r="N114" i="74"/>
  <c r="O114" i="74" s="1"/>
  <c r="I114" i="74"/>
  <c r="N113" i="74"/>
  <c r="I113" i="74"/>
  <c r="N112" i="74"/>
  <c r="I112" i="74"/>
  <c r="P111" i="74"/>
  <c r="N111" i="74"/>
  <c r="I111" i="74"/>
  <c r="O111" i="74" s="1"/>
  <c r="N110" i="74"/>
  <c r="I110" i="74"/>
  <c r="N109" i="74"/>
  <c r="O109" i="74" s="1"/>
  <c r="I109" i="74"/>
  <c r="N108" i="74"/>
  <c r="I108" i="74"/>
  <c r="N107" i="74"/>
  <c r="I107" i="74"/>
  <c r="O107" i="74" s="1"/>
  <c r="N106" i="74"/>
  <c r="I106" i="74"/>
  <c r="N105" i="74"/>
  <c r="O105" i="74" s="1"/>
  <c r="I105" i="74"/>
  <c r="N104" i="74"/>
  <c r="I104" i="74"/>
  <c r="N103" i="74"/>
  <c r="I103" i="74"/>
  <c r="O103" i="74" s="1"/>
  <c r="N102" i="74"/>
  <c r="O102" i="74" s="1"/>
  <c r="I102" i="74"/>
  <c r="N101" i="74"/>
  <c r="I101" i="74"/>
  <c r="N100" i="74"/>
  <c r="I100" i="74"/>
  <c r="N99" i="74"/>
  <c r="I99" i="74"/>
  <c r="O99" i="74" s="1"/>
  <c r="N98" i="74"/>
  <c r="O98" i="74" s="1"/>
  <c r="I98" i="74"/>
  <c r="N97" i="74"/>
  <c r="O97" i="74" s="1"/>
  <c r="I97" i="74"/>
  <c r="N96" i="74"/>
  <c r="I96" i="74"/>
  <c r="N95" i="74"/>
  <c r="I95" i="74"/>
  <c r="O95" i="74" s="1"/>
  <c r="N94" i="74"/>
  <c r="I94" i="74"/>
  <c r="N93" i="74"/>
  <c r="I93" i="74"/>
  <c r="N92" i="74"/>
  <c r="I92" i="74"/>
  <c r="N91" i="74"/>
  <c r="I91" i="74"/>
  <c r="O91" i="74" s="1"/>
  <c r="N90" i="74"/>
  <c r="I90" i="74"/>
  <c r="N89" i="74"/>
  <c r="I89" i="74"/>
  <c r="O89" i="74" s="1"/>
  <c r="N88" i="74"/>
  <c r="O88" i="74" s="1"/>
  <c r="I88" i="74"/>
  <c r="N87" i="74"/>
  <c r="I87" i="74"/>
  <c r="O87" i="74" s="1"/>
  <c r="N86" i="74"/>
  <c r="I86" i="74"/>
  <c r="N85" i="74"/>
  <c r="I85" i="74"/>
  <c r="N84" i="74"/>
  <c r="O84" i="74" s="1"/>
  <c r="I84" i="74"/>
  <c r="N83" i="74"/>
  <c r="I83" i="74"/>
  <c r="O83" i="74" s="1"/>
  <c r="N82" i="74"/>
  <c r="I82" i="74"/>
  <c r="N81" i="74"/>
  <c r="I81" i="74"/>
  <c r="O81" i="74" s="1"/>
  <c r="N80" i="74"/>
  <c r="I80" i="74"/>
  <c r="N79" i="74"/>
  <c r="I79" i="74"/>
  <c r="O79" i="74" s="1"/>
  <c r="N78" i="74"/>
  <c r="I78" i="74"/>
  <c r="N77" i="74"/>
  <c r="O77" i="74" s="1"/>
  <c r="I77" i="74"/>
  <c r="N76" i="74"/>
  <c r="I76" i="74"/>
  <c r="N75" i="74"/>
  <c r="I75" i="74"/>
  <c r="O75" i="74" s="1"/>
  <c r="N74" i="74"/>
  <c r="I74" i="74"/>
  <c r="N73" i="74"/>
  <c r="O73" i="74" s="1"/>
  <c r="I73" i="74"/>
  <c r="N72" i="74"/>
  <c r="I72" i="74"/>
  <c r="N71" i="74"/>
  <c r="I71" i="74"/>
  <c r="O71" i="74" s="1"/>
  <c r="N70" i="74"/>
  <c r="O70" i="74" s="1"/>
  <c r="I70" i="74"/>
  <c r="N69" i="74"/>
  <c r="I69" i="74"/>
  <c r="N68" i="74"/>
  <c r="I68" i="74"/>
  <c r="N67" i="74"/>
  <c r="I67" i="74"/>
  <c r="O67" i="74" s="1"/>
  <c r="N66" i="74"/>
  <c r="O66" i="74" s="1"/>
  <c r="I66" i="74"/>
  <c r="N65" i="74"/>
  <c r="O65" i="74" s="1"/>
  <c r="I65" i="74"/>
  <c r="N64" i="74"/>
  <c r="I64" i="74"/>
  <c r="N63" i="74"/>
  <c r="I63" i="74"/>
  <c r="O63" i="74" s="1"/>
  <c r="M58" i="74"/>
  <c r="L58" i="74"/>
  <c r="K58" i="74"/>
  <c r="J58" i="74"/>
  <c r="H58" i="74"/>
  <c r="G58" i="74"/>
  <c r="F58" i="74"/>
  <c r="I58" i="74" s="1"/>
  <c r="E58" i="74"/>
  <c r="D58" i="74"/>
  <c r="C58" i="74"/>
  <c r="M57" i="74"/>
  <c r="L57" i="74"/>
  <c r="K57" i="74"/>
  <c r="J57" i="74"/>
  <c r="N57" i="74" s="1"/>
  <c r="H57" i="74"/>
  <c r="G57" i="74"/>
  <c r="F57" i="74"/>
  <c r="E57" i="74"/>
  <c r="D57" i="74"/>
  <c r="C57" i="74"/>
  <c r="M56" i="74"/>
  <c r="L56" i="74"/>
  <c r="K56" i="74"/>
  <c r="N56" i="74" s="1"/>
  <c r="J56" i="74"/>
  <c r="H56" i="74"/>
  <c r="G56" i="74"/>
  <c r="F56" i="74"/>
  <c r="E56" i="74"/>
  <c r="D56" i="74"/>
  <c r="C56" i="74"/>
  <c r="I56" i="74" s="1"/>
  <c r="N55" i="74"/>
  <c r="I55" i="74"/>
  <c r="N54" i="74"/>
  <c r="I54" i="74"/>
  <c r="P53" i="74"/>
  <c r="N53" i="74"/>
  <c r="I53" i="74"/>
  <c r="O53" i="74" s="1"/>
  <c r="N52" i="74"/>
  <c r="I52" i="74"/>
  <c r="N51" i="74"/>
  <c r="I51" i="74"/>
  <c r="N50" i="74"/>
  <c r="I50" i="74"/>
  <c r="N49" i="74"/>
  <c r="I49" i="74"/>
  <c r="N48" i="74"/>
  <c r="I48" i="74"/>
  <c r="N47" i="74"/>
  <c r="I47" i="74"/>
  <c r="O47" i="74" s="1"/>
  <c r="N46" i="74"/>
  <c r="I46" i="74"/>
  <c r="N45" i="74"/>
  <c r="O45" i="74" s="1"/>
  <c r="I45" i="74"/>
  <c r="N44" i="74"/>
  <c r="I44" i="74"/>
  <c r="N43" i="74"/>
  <c r="I43" i="74"/>
  <c r="N42" i="74"/>
  <c r="I42" i="74"/>
  <c r="N41" i="74"/>
  <c r="I41" i="74"/>
  <c r="N40" i="74"/>
  <c r="I40" i="74"/>
  <c r="N39" i="74"/>
  <c r="I39" i="74"/>
  <c r="N38" i="74"/>
  <c r="O38" i="74" s="1"/>
  <c r="I38" i="74"/>
  <c r="N37" i="74"/>
  <c r="I37" i="74"/>
  <c r="O37" i="74" s="1"/>
  <c r="N36" i="74"/>
  <c r="I36" i="74"/>
  <c r="N35" i="74"/>
  <c r="I35" i="74"/>
  <c r="N34" i="74"/>
  <c r="I34" i="74"/>
  <c r="N33" i="74"/>
  <c r="I33" i="74"/>
  <c r="N32" i="74"/>
  <c r="I32" i="74"/>
  <c r="N31" i="74"/>
  <c r="I31" i="74"/>
  <c r="N30" i="74"/>
  <c r="I30" i="74"/>
  <c r="O30" i="74" s="1"/>
  <c r="N29" i="74"/>
  <c r="I29" i="74"/>
  <c r="O29" i="74" s="1"/>
  <c r="N28" i="74"/>
  <c r="I28" i="74"/>
  <c r="N27" i="74"/>
  <c r="I27" i="74"/>
  <c r="N26" i="74"/>
  <c r="I26" i="74"/>
  <c r="N25" i="74"/>
  <c r="I25" i="74"/>
  <c r="N24" i="74"/>
  <c r="I24" i="74"/>
  <c r="N23" i="74"/>
  <c r="I23" i="74"/>
  <c r="N22" i="74"/>
  <c r="I22" i="74"/>
  <c r="O22" i="74" s="1"/>
  <c r="N21" i="74"/>
  <c r="I21" i="74"/>
  <c r="O21" i="74" s="1"/>
  <c r="N20" i="74"/>
  <c r="I20" i="74"/>
  <c r="N19" i="74"/>
  <c r="I19" i="74"/>
  <c r="N18" i="74"/>
  <c r="I18" i="74"/>
  <c r="N17" i="74"/>
  <c r="I17" i="74"/>
  <c r="N16" i="74"/>
  <c r="I16" i="74"/>
  <c r="N15" i="74"/>
  <c r="I15" i="74"/>
  <c r="N14" i="74"/>
  <c r="I14" i="74"/>
  <c r="O14" i="74" s="1"/>
  <c r="N13" i="74"/>
  <c r="O13" i="74" s="1"/>
  <c r="I13" i="74"/>
  <c r="N12" i="74"/>
  <c r="I12" i="74"/>
  <c r="N11" i="74"/>
  <c r="I11" i="74"/>
  <c r="O11" i="74" s="1"/>
  <c r="N10" i="74"/>
  <c r="I10" i="74"/>
  <c r="N9" i="74"/>
  <c r="I9" i="74"/>
  <c r="N8" i="74"/>
  <c r="I8" i="74"/>
  <c r="N7" i="74"/>
  <c r="I7" i="74"/>
  <c r="O7" i="74" s="1"/>
  <c r="N6" i="74"/>
  <c r="O6" i="74" s="1"/>
  <c r="I6" i="74"/>
  <c r="N5" i="74"/>
  <c r="I5" i="74"/>
  <c r="O5" i="74" s="1"/>
  <c r="M138" i="73"/>
  <c r="L138" i="73"/>
  <c r="K138" i="73"/>
  <c r="J138" i="73"/>
  <c r="N138" i="73" s="1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N136" i="73" s="1"/>
  <c r="H136" i="73"/>
  <c r="G136" i="73"/>
  <c r="F136" i="73"/>
  <c r="E136" i="73"/>
  <c r="D136" i="73"/>
  <c r="C136" i="73"/>
  <c r="O135" i="73"/>
  <c r="N135" i="73"/>
  <c r="I135" i="73"/>
  <c r="N134" i="73"/>
  <c r="I134" i="73"/>
  <c r="N133" i="73"/>
  <c r="I133" i="73"/>
  <c r="N132" i="73"/>
  <c r="I132" i="73"/>
  <c r="N131" i="73"/>
  <c r="O131" i="73" s="1"/>
  <c r="I131" i="73"/>
  <c r="N130" i="73"/>
  <c r="I130" i="73"/>
  <c r="N129" i="73"/>
  <c r="I129" i="73"/>
  <c r="N128" i="73"/>
  <c r="I128" i="73"/>
  <c r="O128" i="73" s="1"/>
  <c r="N127" i="73"/>
  <c r="I127" i="73"/>
  <c r="N126" i="73"/>
  <c r="I126" i="73"/>
  <c r="N125" i="73"/>
  <c r="I125" i="73"/>
  <c r="N124" i="73"/>
  <c r="O124" i="73" s="1"/>
  <c r="I124" i="73"/>
  <c r="N123" i="73"/>
  <c r="I123" i="73"/>
  <c r="N122" i="73"/>
  <c r="I122" i="73"/>
  <c r="N121" i="73"/>
  <c r="I121" i="73"/>
  <c r="N116" i="73"/>
  <c r="I116" i="73"/>
  <c r="N115" i="73"/>
  <c r="I115" i="73"/>
  <c r="N114" i="73"/>
  <c r="I114" i="73"/>
  <c r="N113" i="73"/>
  <c r="I113" i="73"/>
  <c r="N112" i="73"/>
  <c r="O112" i="73" s="1"/>
  <c r="I112" i="73"/>
  <c r="P111" i="73"/>
  <c r="N111" i="73"/>
  <c r="I111" i="73"/>
  <c r="O111" i="73" s="1"/>
  <c r="N110" i="73"/>
  <c r="I110" i="73"/>
  <c r="N109" i="73"/>
  <c r="I109" i="73"/>
  <c r="N108" i="73"/>
  <c r="O108" i="73" s="1"/>
  <c r="I108" i="73"/>
  <c r="N107" i="73"/>
  <c r="O107" i="73" s="1"/>
  <c r="I107" i="73"/>
  <c r="N106" i="73"/>
  <c r="I106" i="73"/>
  <c r="O106" i="73" s="1"/>
  <c r="O105" i="73"/>
  <c r="N105" i="73"/>
  <c r="I105" i="73"/>
  <c r="N104" i="73"/>
  <c r="O104" i="73" s="1"/>
  <c r="I104" i="73"/>
  <c r="N103" i="73"/>
  <c r="I103" i="73"/>
  <c r="N102" i="73"/>
  <c r="I102" i="73"/>
  <c r="N101" i="73"/>
  <c r="O101" i="73" s="1"/>
  <c r="I101" i="73"/>
  <c r="N100" i="73"/>
  <c r="O100" i="73" s="1"/>
  <c r="I100" i="73"/>
  <c r="N99" i="73"/>
  <c r="I99" i="73"/>
  <c r="N98" i="73"/>
  <c r="O98" i="73" s="1"/>
  <c r="I98" i="73"/>
  <c r="N97" i="73"/>
  <c r="O97" i="73" s="1"/>
  <c r="I97" i="73"/>
  <c r="N96" i="73"/>
  <c r="I96" i="73"/>
  <c r="N95" i="73"/>
  <c r="I95" i="73"/>
  <c r="O95" i="73" s="1"/>
  <c r="N94" i="73"/>
  <c r="O94" i="73" s="1"/>
  <c r="I94" i="73"/>
  <c r="N93" i="73"/>
  <c r="O93" i="73" s="1"/>
  <c r="I93" i="73"/>
  <c r="N92" i="73"/>
  <c r="I92" i="73"/>
  <c r="N91" i="73"/>
  <c r="I91" i="73"/>
  <c r="O90" i="73"/>
  <c r="N90" i="73"/>
  <c r="I90" i="73"/>
  <c r="N89" i="73"/>
  <c r="I89" i="73"/>
  <c r="O89" i="73" s="1"/>
  <c r="N88" i="73"/>
  <c r="I88" i="73"/>
  <c r="N87" i="73"/>
  <c r="I87" i="73"/>
  <c r="O87" i="73" s="1"/>
  <c r="N86" i="73"/>
  <c r="I86" i="73"/>
  <c r="O86" i="73" s="1"/>
  <c r="N85" i="73"/>
  <c r="I85" i="73"/>
  <c r="N84" i="73"/>
  <c r="I84" i="73"/>
  <c r="N83" i="73"/>
  <c r="O83" i="73" s="1"/>
  <c r="I83" i="73"/>
  <c r="N82" i="73"/>
  <c r="I82" i="73"/>
  <c r="O82" i="73" s="1"/>
  <c r="N81" i="73"/>
  <c r="I81" i="73"/>
  <c r="O81" i="73" s="1"/>
  <c r="N80" i="73"/>
  <c r="O80" i="73" s="1"/>
  <c r="I80" i="73"/>
  <c r="N79" i="73"/>
  <c r="I79" i="73"/>
  <c r="O79" i="73" s="1"/>
  <c r="N78" i="73"/>
  <c r="I78" i="73"/>
  <c r="O78" i="73" s="1"/>
  <c r="N77" i="73"/>
  <c r="I77" i="73"/>
  <c r="N76" i="73"/>
  <c r="O76" i="73" s="1"/>
  <c r="I76" i="73"/>
  <c r="N75" i="73"/>
  <c r="O75" i="73" s="1"/>
  <c r="I75" i="73"/>
  <c r="N74" i="73"/>
  <c r="I74" i="73"/>
  <c r="O74" i="73" s="1"/>
  <c r="N73" i="73"/>
  <c r="O73" i="73" s="1"/>
  <c r="I73" i="73"/>
  <c r="N72" i="73"/>
  <c r="O72" i="73" s="1"/>
  <c r="I72" i="73"/>
  <c r="N71" i="73"/>
  <c r="I71" i="73"/>
  <c r="N70" i="73"/>
  <c r="I70" i="73"/>
  <c r="O70" i="73" s="1"/>
  <c r="N69" i="73"/>
  <c r="O69" i="73" s="1"/>
  <c r="I69" i="73"/>
  <c r="N68" i="73"/>
  <c r="O68" i="73" s="1"/>
  <c r="I68" i="73"/>
  <c r="N67" i="73"/>
  <c r="I67" i="73"/>
  <c r="N66" i="73"/>
  <c r="O66" i="73" s="1"/>
  <c r="I66" i="73"/>
  <c r="N65" i="73"/>
  <c r="O65" i="73" s="1"/>
  <c r="I65" i="73"/>
  <c r="N64" i="73"/>
  <c r="I64" i="73"/>
  <c r="N63" i="73"/>
  <c r="I63" i="73"/>
  <c r="O63" i="73" s="1"/>
  <c r="M58" i="73"/>
  <c r="L58" i="73"/>
  <c r="K58" i="73"/>
  <c r="J58" i="73"/>
  <c r="H58" i="73"/>
  <c r="G58" i="73"/>
  <c r="F58" i="73"/>
  <c r="I58" i="73" s="1"/>
  <c r="E58" i="73"/>
  <c r="D58" i="73"/>
  <c r="C58" i="73"/>
  <c r="M57" i="73"/>
  <c r="L57" i="73"/>
  <c r="K57" i="73"/>
  <c r="J57" i="73"/>
  <c r="N57" i="73" s="1"/>
  <c r="H57" i="73"/>
  <c r="G57" i="73"/>
  <c r="F57" i="73"/>
  <c r="E57" i="73"/>
  <c r="D57" i="73"/>
  <c r="C57" i="73"/>
  <c r="M56" i="73"/>
  <c r="L56" i="73"/>
  <c r="K56" i="73"/>
  <c r="N56" i="73" s="1"/>
  <c r="J56" i="73"/>
  <c r="H56" i="73"/>
  <c r="G56" i="73"/>
  <c r="F56" i="73"/>
  <c r="E56" i="73"/>
  <c r="D56" i="73"/>
  <c r="C56" i="73"/>
  <c r="I56" i="73" s="1"/>
  <c r="N55" i="73"/>
  <c r="I55" i="73"/>
  <c r="N54" i="73"/>
  <c r="O54" i="73" s="1"/>
  <c r="I54" i="73"/>
  <c r="P53" i="73"/>
  <c r="N53" i="73"/>
  <c r="I53" i="73"/>
  <c r="N52" i="73"/>
  <c r="O52" i="73" s="1"/>
  <c r="I52" i="73"/>
  <c r="N51" i="73"/>
  <c r="I51" i="73"/>
  <c r="N50" i="73"/>
  <c r="I50" i="73"/>
  <c r="N49" i="73"/>
  <c r="I49" i="73"/>
  <c r="N48" i="73"/>
  <c r="O48" i="73" s="1"/>
  <c r="I48" i="73"/>
  <c r="N47" i="73"/>
  <c r="O47" i="73" s="1"/>
  <c r="I47" i="73"/>
  <c r="N46" i="73"/>
  <c r="I46" i="73"/>
  <c r="O45" i="73"/>
  <c r="N45" i="73"/>
  <c r="I45" i="73"/>
  <c r="N44" i="73"/>
  <c r="O44" i="73" s="1"/>
  <c r="I44" i="73"/>
  <c r="N43" i="73"/>
  <c r="I43" i="73"/>
  <c r="O43" i="73" s="1"/>
  <c r="N42" i="73"/>
  <c r="I42" i="73"/>
  <c r="O42" i="73" s="1"/>
  <c r="N41" i="73"/>
  <c r="O41" i="73" s="1"/>
  <c r="I41" i="73"/>
  <c r="N40" i="73"/>
  <c r="O40" i="73" s="1"/>
  <c r="I40" i="73"/>
  <c r="N39" i="73"/>
  <c r="I39" i="73"/>
  <c r="N38" i="73"/>
  <c r="O38" i="73" s="1"/>
  <c r="I38" i="73"/>
  <c r="N37" i="73"/>
  <c r="I37" i="73"/>
  <c r="O37" i="73" s="1"/>
  <c r="N36" i="73"/>
  <c r="I36" i="73"/>
  <c r="N35" i="73"/>
  <c r="I35" i="73"/>
  <c r="N34" i="73"/>
  <c r="I34" i="73"/>
  <c r="N33" i="73"/>
  <c r="O33" i="73" s="1"/>
  <c r="I33" i="73"/>
  <c r="N32" i="73"/>
  <c r="I32" i="73"/>
  <c r="N31" i="73"/>
  <c r="I31" i="73"/>
  <c r="N30" i="73"/>
  <c r="I30" i="73"/>
  <c r="N29" i="73"/>
  <c r="I29" i="73"/>
  <c r="O29" i="73" s="1"/>
  <c r="N28" i="73"/>
  <c r="I28" i="73"/>
  <c r="N27" i="73"/>
  <c r="I27" i="73"/>
  <c r="N26" i="73"/>
  <c r="I26" i="73"/>
  <c r="N25" i="73"/>
  <c r="I25" i="73"/>
  <c r="N24" i="73"/>
  <c r="I24" i="73"/>
  <c r="N23" i="73"/>
  <c r="O23" i="73" s="1"/>
  <c r="I23" i="73"/>
  <c r="N22" i="73"/>
  <c r="I22" i="73"/>
  <c r="N21" i="73"/>
  <c r="I21" i="73"/>
  <c r="O21" i="73" s="1"/>
  <c r="N20" i="73"/>
  <c r="O20" i="73" s="1"/>
  <c r="I20" i="73"/>
  <c r="N19" i="73"/>
  <c r="I19" i="73"/>
  <c r="N18" i="73"/>
  <c r="I18" i="73"/>
  <c r="N17" i="73"/>
  <c r="I17" i="73"/>
  <c r="N16" i="73"/>
  <c r="O16" i="73" s="1"/>
  <c r="I16" i="73"/>
  <c r="N15" i="73"/>
  <c r="O15" i="73" s="1"/>
  <c r="I15" i="73"/>
  <c r="N14" i="73"/>
  <c r="I14" i="73"/>
  <c r="N13" i="73"/>
  <c r="O13" i="73" s="1"/>
  <c r="I13" i="73"/>
  <c r="N12" i="73"/>
  <c r="O12" i="73" s="1"/>
  <c r="I12" i="73"/>
  <c r="N11" i="73"/>
  <c r="I11" i="73"/>
  <c r="O11" i="73" s="1"/>
  <c r="N10" i="73"/>
  <c r="I10" i="73"/>
  <c r="O10" i="73" s="1"/>
  <c r="N9" i="73"/>
  <c r="O9" i="73" s="1"/>
  <c r="I9" i="73"/>
  <c r="N8" i="73"/>
  <c r="O8" i="73" s="1"/>
  <c r="I8" i="73"/>
  <c r="N7" i="73"/>
  <c r="I7" i="73"/>
  <c r="N6" i="73"/>
  <c r="O6" i="73" s="1"/>
  <c r="I6" i="73"/>
  <c r="O5" i="73"/>
  <c r="N5" i="73"/>
  <c r="I5" i="73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N136" i="72" s="1"/>
  <c r="H136" i="72"/>
  <c r="G136" i="72"/>
  <c r="F136" i="72"/>
  <c r="E136" i="72"/>
  <c r="D136" i="72"/>
  <c r="C136" i="72"/>
  <c r="N135" i="72"/>
  <c r="O135" i="72" s="1"/>
  <c r="I135" i="72"/>
  <c r="N134" i="72"/>
  <c r="I134" i="72"/>
  <c r="O134" i="72" s="1"/>
  <c r="N133" i="72"/>
  <c r="I133" i="72"/>
  <c r="N132" i="72"/>
  <c r="I132" i="72"/>
  <c r="N131" i="72"/>
  <c r="O131" i="72" s="1"/>
  <c r="I131" i="72"/>
  <c r="N130" i="72"/>
  <c r="I130" i="72"/>
  <c r="N129" i="72"/>
  <c r="I129" i="72"/>
  <c r="N128" i="72"/>
  <c r="I128" i="72"/>
  <c r="O127" i="72"/>
  <c r="N127" i="72"/>
  <c r="I127" i="72"/>
  <c r="N126" i="72"/>
  <c r="I126" i="72"/>
  <c r="N125" i="72"/>
  <c r="I125" i="72"/>
  <c r="N124" i="72"/>
  <c r="O124" i="72" s="1"/>
  <c r="I124" i="72"/>
  <c r="N123" i="72"/>
  <c r="I123" i="72"/>
  <c r="N122" i="72"/>
  <c r="I122" i="72"/>
  <c r="N121" i="72"/>
  <c r="I121" i="72"/>
  <c r="N116" i="72"/>
  <c r="I116" i="72"/>
  <c r="N115" i="72"/>
  <c r="I115" i="72"/>
  <c r="N114" i="72"/>
  <c r="O114" i="72" s="1"/>
  <c r="I114" i="72"/>
  <c r="N113" i="72"/>
  <c r="O113" i="72" s="1"/>
  <c r="I113" i="72"/>
  <c r="N112" i="72"/>
  <c r="I112" i="72"/>
  <c r="P111" i="72"/>
  <c r="N111" i="72"/>
  <c r="I111" i="72"/>
  <c r="N110" i="72"/>
  <c r="I110" i="72"/>
  <c r="N109" i="72"/>
  <c r="I109" i="72"/>
  <c r="N108" i="72"/>
  <c r="O108" i="72" s="1"/>
  <c r="I108" i="72"/>
  <c r="N107" i="72"/>
  <c r="I107" i="72"/>
  <c r="N106" i="72"/>
  <c r="I106" i="72"/>
  <c r="N105" i="72"/>
  <c r="I105" i="72"/>
  <c r="N104" i="72"/>
  <c r="I104" i="72"/>
  <c r="N103" i="72"/>
  <c r="O103" i="72" s="1"/>
  <c r="I103" i="72"/>
  <c r="N102" i="72"/>
  <c r="O102" i="72" s="1"/>
  <c r="I102" i="72"/>
  <c r="N101" i="72"/>
  <c r="I101" i="72"/>
  <c r="N100" i="72"/>
  <c r="I100" i="72"/>
  <c r="N99" i="72"/>
  <c r="O99" i="72" s="1"/>
  <c r="I99" i="72"/>
  <c r="N98" i="72"/>
  <c r="O98" i="72" s="1"/>
  <c r="I98" i="72"/>
  <c r="O97" i="72"/>
  <c r="N97" i="72"/>
  <c r="I97" i="72"/>
  <c r="N96" i="72"/>
  <c r="I96" i="72"/>
  <c r="O96" i="72" s="1"/>
  <c r="N95" i="72"/>
  <c r="I95" i="72"/>
  <c r="N94" i="72"/>
  <c r="I94" i="72"/>
  <c r="N93" i="72"/>
  <c r="O93" i="72" s="1"/>
  <c r="I93" i="72"/>
  <c r="N92" i="72"/>
  <c r="I92" i="72"/>
  <c r="N91" i="72"/>
  <c r="I91" i="72"/>
  <c r="N90" i="72"/>
  <c r="I90" i="72"/>
  <c r="N89" i="72"/>
  <c r="O89" i="72" s="1"/>
  <c r="I89" i="72"/>
  <c r="N88" i="72"/>
  <c r="I88" i="72"/>
  <c r="N87" i="72"/>
  <c r="O87" i="72" s="1"/>
  <c r="I87" i="72"/>
  <c r="N86" i="72"/>
  <c r="I86" i="72"/>
  <c r="N85" i="72"/>
  <c r="I85" i="72"/>
  <c r="N84" i="72"/>
  <c r="O84" i="72" s="1"/>
  <c r="I84" i="72"/>
  <c r="N83" i="72"/>
  <c r="O83" i="72" s="1"/>
  <c r="I83" i="72"/>
  <c r="N82" i="72"/>
  <c r="I82" i="72"/>
  <c r="N81" i="72"/>
  <c r="I81" i="72"/>
  <c r="N80" i="72"/>
  <c r="I80" i="72"/>
  <c r="N79" i="72"/>
  <c r="I79" i="72"/>
  <c r="N78" i="72"/>
  <c r="O78" i="72" s="1"/>
  <c r="I78" i="72"/>
  <c r="N77" i="72"/>
  <c r="I77" i="72"/>
  <c r="N76" i="72"/>
  <c r="I76" i="72"/>
  <c r="N75" i="72"/>
  <c r="I75" i="72"/>
  <c r="N74" i="72"/>
  <c r="O74" i="72" s="1"/>
  <c r="I74" i="72"/>
  <c r="N73" i="72"/>
  <c r="I73" i="72"/>
  <c r="N72" i="72"/>
  <c r="I72" i="72"/>
  <c r="N71" i="72"/>
  <c r="I71" i="72"/>
  <c r="N70" i="72"/>
  <c r="I70" i="72"/>
  <c r="N69" i="72"/>
  <c r="O69" i="72" s="1"/>
  <c r="I69" i="72"/>
  <c r="N68" i="72"/>
  <c r="O68" i="72" s="1"/>
  <c r="I68" i="72"/>
  <c r="N67" i="72"/>
  <c r="I67" i="72"/>
  <c r="N66" i="72"/>
  <c r="I66" i="72"/>
  <c r="N65" i="72"/>
  <c r="I65" i="72"/>
  <c r="N64" i="72"/>
  <c r="I64" i="72"/>
  <c r="N63" i="72"/>
  <c r="O63" i="72" s="1"/>
  <c r="I63" i="72"/>
  <c r="M58" i="72"/>
  <c r="L58" i="72"/>
  <c r="K58" i="72"/>
  <c r="J58" i="72"/>
  <c r="N58" i="72" s="1"/>
  <c r="H58" i="72"/>
  <c r="G58" i="72"/>
  <c r="I58" i="72" s="1"/>
  <c r="F58" i="72"/>
  <c r="E58" i="72"/>
  <c r="D58" i="72"/>
  <c r="C58" i="72"/>
  <c r="M57" i="72"/>
  <c r="L57" i="72"/>
  <c r="K57" i="72"/>
  <c r="J57" i="72"/>
  <c r="N57" i="72" s="1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I55" i="72"/>
  <c r="N54" i="72"/>
  <c r="I54" i="72"/>
  <c r="P53" i="72"/>
  <c r="N53" i="72"/>
  <c r="O53" i="72" s="1"/>
  <c r="I53" i="72"/>
  <c r="N52" i="72"/>
  <c r="I52" i="72"/>
  <c r="N51" i="72"/>
  <c r="I51" i="72"/>
  <c r="N50" i="72"/>
  <c r="I50" i="72"/>
  <c r="N49" i="72"/>
  <c r="O49" i="72" s="1"/>
  <c r="I49" i="72"/>
  <c r="N48" i="72"/>
  <c r="I48" i="72"/>
  <c r="N47" i="72"/>
  <c r="I47" i="72"/>
  <c r="N46" i="72"/>
  <c r="I46" i="72"/>
  <c r="N45" i="72"/>
  <c r="O45" i="72" s="1"/>
  <c r="I45" i="72"/>
  <c r="N44" i="72"/>
  <c r="I44" i="72"/>
  <c r="O44" i="72" s="1"/>
  <c r="N43" i="72"/>
  <c r="I43" i="72"/>
  <c r="N42" i="72"/>
  <c r="I42" i="72"/>
  <c r="O42" i="72" s="1"/>
  <c r="N41" i="72"/>
  <c r="I41" i="72"/>
  <c r="N40" i="72"/>
  <c r="I40" i="72"/>
  <c r="N39" i="72"/>
  <c r="I39" i="72"/>
  <c r="N38" i="72"/>
  <c r="I38" i="72"/>
  <c r="N37" i="72"/>
  <c r="I37" i="72"/>
  <c r="N36" i="72"/>
  <c r="I36" i="72"/>
  <c r="O36" i="72" s="1"/>
  <c r="N35" i="72"/>
  <c r="I35" i="72"/>
  <c r="N34" i="72"/>
  <c r="I34" i="72"/>
  <c r="O34" i="72" s="1"/>
  <c r="N33" i="72"/>
  <c r="O33" i="72" s="1"/>
  <c r="I33" i="72"/>
  <c r="N32" i="72"/>
  <c r="I32" i="72"/>
  <c r="N31" i="72"/>
  <c r="I31" i="72"/>
  <c r="N30" i="72"/>
  <c r="O30" i="72" s="1"/>
  <c r="I30" i="72"/>
  <c r="N29" i="72"/>
  <c r="I29" i="72"/>
  <c r="N28" i="72"/>
  <c r="I28" i="72"/>
  <c r="O28" i="72" s="1"/>
  <c r="N27" i="72"/>
  <c r="I27" i="72"/>
  <c r="N26" i="72"/>
  <c r="I26" i="72"/>
  <c r="N25" i="72"/>
  <c r="I25" i="72"/>
  <c r="N24" i="72"/>
  <c r="I24" i="72"/>
  <c r="N23" i="72"/>
  <c r="I23" i="72"/>
  <c r="N22" i="72"/>
  <c r="I22" i="72"/>
  <c r="N21" i="72"/>
  <c r="I21" i="72"/>
  <c r="N20" i="72"/>
  <c r="I20" i="72"/>
  <c r="O20" i="72" s="1"/>
  <c r="N19" i="72"/>
  <c r="O19" i="72" s="1"/>
  <c r="I19" i="72"/>
  <c r="N18" i="72"/>
  <c r="I18" i="72"/>
  <c r="N17" i="72"/>
  <c r="I17" i="72"/>
  <c r="N16" i="72"/>
  <c r="I16" i="72"/>
  <c r="N15" i="72"/>
  <c r="O15" i="72" s="1"/>
  <c r="I15" i="72"/>
  <c r="N14" i="72"/>
  <c r="O14" i="72" s="1"/>
  <c r="I14" i="72"/>
  <c r="N13" i="72"/>
  <c r="I13" i="72"/>
  <c r="N12" i="72"/>
  <c r="I12" i="72"/>
  <c r="O12" i="72" s="1"/>
  <c r="N11" i="72"/>
  <c r="I11" i="72"/>
  <c r="N10" i="72"/>
  <c r="I10" i="72"/>
  <c r="N9" i="72"/>
  <c r="I9" i="72"/>
  <c r="N8" i="72"/>
  <c r="I8" i="72"/>
  <c r="N7" i="72"/>
  <c r="I7" i="72"/>
  <c r="N6" i="72"/>
  <c r="I6" i="72"/>
  <c r="N5" i="72"/>
  <c r="I5" i="72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N136" i="71" s="1"/>
  <c r="H136" i="71"/>
  <c r="G136" i="71"/>
  <c r="F136" i="71"/>
  <c r="E136" i="71"/>
  <c r="D136" i="71"/>
  <c r="C136" i="71"/>
  <c r="N135" i="71"/>
  <c r="O135" i="71" s="1"/>
  <c r="I135" i="71"/>
  <c r="N134" i="71"/>
  <c r="I134" i="71"/>
  <c r="N133" i="71"/>
  <c r="I133" i="71"/>
  <c r="N132" i="71"/>
  <c r="O132" i="71" s="1"/>
  <c r="I132" i="71"/>
  <c r="N131" i="71"/>
  <c r="O131" i="71" s="1"/>
  <c r="I131" i="71"/>
  <c r="N130" i="71"/>
  <c r="I130" i="71"/>
  <c r="N129" i="71"/>
  <c r="I129" i="71"/>
  <c r="O129" i="71" s="1"/>
  <c r="N128" i="71"/>
  <c r="I128" i="71"/>
  <c r="O127" i="71"/>
  <c r="N127" i="71"/>
  <c r="I127" i="71"/>
  <c r="N126" i="71"/>
  <c r="I126" i="71"/>
  <c r="N125" i="71"/>
  <c r="O125" i="71" s="1"/>
  <c r="I125" i="71"/>
  <c r="N124" i="71"/>
  <c r="O124" i="71" s="1"/>
  <c r="I124" i="71"/>
  <c r="N123" i="71"/>
  <c r="I123" i="71"/>
  <c r="N122" i="71"/>
  <c r="I122" i="71"/>
  <c r="N121" i="71"/>
  <c r="I121" i="71"/>
  <c r="N116" i="71"/>
  <c r="I116" i="71"/>
  <c r="N115" i="71"/>
  <c r="I115" i="71"/>
  <c r="N114" i="71"/>
  <c r="O114" i="71" s="1"/>
  <c r="I114" i="71"/>
  <c r="N113" i="71"/>
  <c r="I113" i="71"/>
  <c r="N112" i="71"/>
  <c r="I112" i="71"/>
  <c r="O112" i="71" s="1"/>
  <c r="P111" i="71"/>
  <c r="N111" i="71"/>
  <c r="O111" i="71" s="1"/>
  <c r="I111" i="71"/>
  <c r="N110" i="71"/>
  <c r="I110" i="71"/>
  <c r="N109" i="71"/>
  <c r="O109" i="71" s="1"/>
  <c r="I109" i="71"/>
  <c r="N108" i="71"/>
  <c r="I108" i="71"/>
  <c r="N107" i="71"/>
  <c r="O107" i="71" s="1"/>
  <c r="I107" i="71"/>
  <c r="N106" i="71"/>
  <c r="O106" i="71" s="1"/>
  <c r="I106" i="71"/>
  <c r="N105" i="71"/>
  <c r="I105" i="71"/>
  <c r="O105" i="71" s="1"/>
  <c r="N104" i="71"/>
  <c r="O104" i="71" s="1"/>
  <c r="I104" i="71"/>
  <c r="N103" i="71"/>
  <c r="I103" i="71"/>
  <c r="N102" i="71"/>
  <c r="O102" i="71" s="1"/>
  <c r="I102" i="71"/>
  <c r="N101" i="71"/>
  <c r="I101" i="71"/>
  <c r="N100" i="71"/>
  <c r="O100" i="71" s="1"/>
  <c r="I100" i="71"/>
  <c r="N99" i="71"/>
  <c r="O99" i="71" s="1"/>
  <c r="I99" i="71"/>
  <c r="N98" i="71"/>
  <c r="I98" i="71"/>
  <c r="N97" i="71"/>
  <c r="I97" i="71"/>
  <c r="N96" i="71"/>
  <c r="I96" i="71"/>
  <c r="N95" i="71"/>
  <c r="O95" i="71" s="1"/>
  <c r="I95" i="71"/>
  <c r="N94" i="71"/>
  <c r="I94" i="71"/>
  <c r="N93" i="71"/>
  <c r="O93" i="71" s="1"/>
  <c r="I93" i="71"/>
  <c r="N92" i="71"/>
  <c r="I92" i="71"/>
  <c r="N91" i="71"/>
  <c r="I91" i="71"/>
  <c r="O91" i="71" s="1"/>
  <c r="N90" i="71"/>
  <c r="I90" i="71"/>
  <c r="N89" i="71"/>
  <c r="I89" i="71"/>
  <c r="N88" i="71"/>
  <c r="O88" i="71" s="1"/>
  <c r="I88" i="71"/>
  <c r="N87" i="71"/>
  <c r="I87" i="71"/>
  <c r="N86" i="71"/>
  <c r="O86" i="71" s="1"/>
  <c r="I86" i="71"/>
  <c r="N85" i="71"/>
  <c r="I85" i="71"/>
  <c r="N84" i="71"/>
  <c r="O84" i="71" s="1"/>
  <c r="I84" i="71"/>
  <c r="N83" i="71"/>
  <c r="I83" i="71"/>
  <c r="O83" i="71" s="1"/>
  <c r="N82" i="71"/>
  <c r="O82" i="71" s="1"/>
  <c r="I82" i="71"/>
  <c r="O81" i="71"/>
  <c r="N81" i="71"/>
  <c r="I81" i="71"/>
  <c r="N80" i="71"/>
  <c r="I80" i="71"/>
  <c r="N79" i="71"/>
  <c r="O79" i="71" s="1"/>
  <c r="I79" i="71"/>
  <c r="N78" i="71"/>
  <c r="I78" i="71"/>
  <c r="N77" i="71"/>
  <c r="O77" i="71" s="1"/>
  <c r="I77" i="71"/>
  <c r="N76" i="71"/>
  <c r="I76" i="71"/>
  <c r="N75" i="71"/>
  <c r="O75" i="71" s="1"/>
  <c r="I75" i="71"/>
  <c r="N74" i="71"/>
  <c r="I74" i="71"/>
  <c r="N73" i="71"/>
  <c r="I73" i="71"/>
  <c r="O73" i="71" s="1"/>
  <c r="N72" i="71"/>
  <c r="I72" i="71"/>
  <c r="N71" i="71"/>
  <c r="O71" i="71" s="1"/>
  <c r="I71" i="71"/>
  <c r="N70" i="71"/>
  <c r="O70" i="71" s="1"/>
  <c r="I70" i="71"/>
  <c r="N69" i="71"/>
  <c r="I69" i="71"/>
  <c r="N68" i="71"/>
  <c r="I68" i="71"/>
  <c r="N67" i="71"/>
  <c r="I67" i="71"/>
  <c r="O67" i="71" s="1"/>
  <c r="N66" i="71"/>
  <c r="O66" i="71" s="1"/>
  <c r="I66" i="71"/>
  <c r="N65" i="71"/>
  <c r="I65" i="71"/>
  <c r="O65" i="71" s="1"/>
  <c r="N64" i="71"/>
  <c r="O64" i="71" s="1"/>
  <c r="I64" i="71"/>
  <c r="N63" i="71"/>
  <c r="I63" i="71"/>
  <c r="M58" i="71"/>
  <c r="L58" i="71"/>
  <c r="K58" i="71"/>
  <c r="J58" i="71"/>
  <c r="H58" i="71"/>
  <c r="G58" i="71"/>
  <c r="F58" i="71"/>
  <c r="I58" i="71" s="1"/>
  <c r="E58" i="71"/>
  <c r="D58" i="71"/>
  <c r="C58" i="71"/>
  <c r="M57" i="71"/>
  <c r="L57" i="71"/>
  <c r="K57" i="71"/>
  <c r="J57" i="71"/>
  <c r="N57" i="71" s="1"/>
  <c r="H57" i="71"/>
  <c r="G57" i="71"/>
  <c r="F57" i="71"/>
  <c r="E57" i="71"/>
  <c r="D57" i="71"/>
  <c r="C57" i="71"/>
  <c r="M56" i="71"/>
  <c r="L56" i="71"/>
  <c r="K56" i="71"/>
  <c r="N56" i="71" s="1"/>
  <c r="J56" i="71"/>
  <c r="H56" i="71"/>
  <c r="G56" i="71"/>
  <c r="F56" i="71"/>
  <c r="E56" i="71"/>
  <c r="D56" i="71"/>
  <c r="C56" i="71"/>
  <c r="I56" i="71" s="1"/>
  <c r="N55" i="71"/>
  <c r="O55" i="71" s="1"/>
  <c r="I55" i="71"/>
  <c r="N54" i="71"/>
  <c r="O54" i="71" s="1"/>
  <c r="I54" i="71"/>
  <c r="P53" i="71"/>
  <c r="N53" i="71"/>
  <c r="I53" i="71"/>
  <c r="O53" i="71" s="1"/>
  <c r="N52" i="71"/>
  <c r="I52" i="71"/>
  <c r="O52" i="71" s="1"/>
  <c r="N51" i="71"/>
  <c r="O51" i="71" s="1"/>
  <c r="I51" i="71"/>
  <c r="N50" i="71"/>
  <c r="I50" i="71"/>
  <c r="N49" i="71"/>
  <c r="I49" i="71"/>
  <c r="N48" i="71"/>
  <c r="O48" i="71" s="1"/>
  <c r="I48" i="71"/>
  <c r="N47" i="71"/>
  <c r="O47" i="71" s="1"/>
  <c r="I47" i="71"/>
  <c r="N46" i="71"/>
  <c r="I46" i="71"/>
  <c r="N45" i="71"/>
  <c r="O45" i="71" s="1"/>
  <c r="I45" i="71"/>
  <c r="N44" i="71"/>
  <c r="I44" i="71"/>
  <c r="N43" i="71"/>
  <c r="I43" i="71"/>
  <c r="N42" i="71"/>
  <c r="I42" i="71"/>
  <c r="N41" i="71"/>
  <c r="O41" i="71" s="1"/>
  <c r="I41" i="71"/>
  <c r="N40" i="71"/>
  <c r="I40" i="71"/>
  <c r="N39" i="71"/>
  <c r="I39" i="71"/>
  <c r="N38" i="71"/>
  <c r="I38" i="71"/>
  <c r="O37" i="71"/>
  <c r="N37" i="71"/>
  <c r="I37" i="71"/>
  <c r="N36" i="71"/>
  <c r="I36" i="71"/>
  <c r="N35" i="71"/>
  <c r="I35" i="71"/>
  <c r="N34" i="71"/>
  <c r="I34" i="71"/>
  <c r="N33" i="71"/>
  <c r="O33" i="71" s="1"/>
  <c r="I33" i="71"/>
  <c r="N32" i="71"/>
  <c r="O32" i="71" s="1"/>
  <c r="I32" i="71"/>
  <c r="N31" i="71"/>
  <c r="I31" i="71"/>
  <c r="N30" i="71"/>
  <c r="I30" i="71"/>
  <c r="N29" i="71"/>
  <c r="I29" i="71"/>
  <c r="O29" i="71" s="1"/>
  <c r="N28" i="71"/>
  <c r="I28" i="71"/>
  <c r="N27" i="71"/>
  <c r="I27" i="71"/>
  <c r="N26" i="71"/>
  <c r="O26" i="71" s="1"/>
  <c r="I26" i="71"/>
  <c r="N25" i="71"/>
  <c r="I25" i="71"/>
  <c r="N24" i="71"/>
  <c r="I24" i="71"/>
  <c r="N23" i="71"/>
  <c r="I23" i="71"/>
  <c r="N22" i="71"/>
  <c r="O22" i="71" s="1"/>
  <c r="I22" i="71"/>
  <c r="N21" i="71"/>
  <c r="I21" i="71"/>
  <c r="O21" i="71" s="1"/>
  <c r="N20" i="71"/>
  <c r="I20" i="71"/>
  <c r="N19" i="71"/>
  <c r="I19" i="71"/>
  <c r="N18" i="71"/>
  <c r="O18" i="71" s="1"/>
  <c r="I18" i="71"/>
  <c r="N17" i="71"/>
  <c r="O17" i="71" s="1"/>
  <c r="I17" i="71"/>
  <c r="N16" i="71"/>
  <c r="I16" i="71"/>
  <c r="N15" i="71"/>
  <c r="I15" i="71"/>
  <c r="N14" i="71"/>
  <c r="O14" i="71" s="1"/>
  <c r="I14" i="71"/>
  <c r="N13" i="71"/>
  <c r="I13" i="71"/>
  <c r="O13" i="71" s="1"/>
  <c r="N12" i="71"/>
  <c r="I12" i="71"/>
  <c r="N11" i="71"/>
  <c r="O11" i="71" s="1"/>
  <c r="I11" i="71"/>
  <c r="N10" i="71"/>
  <c r="I10" i="71"/>
  <c r="N9" i="71"/>
  <c r="I9" i="71"/>
  <c r="N8" i="71"/>
  <c r="I8" i="71"/>
  <c r="N7" i="71"/>
  <c r="O7" i="71" s="1"/>
  <c r="I7" i="71"/>
  <c r="N6" i="71"/>
  <c r="I6" i="71"/>
  <c r="N5" i="71"/>
  <c r="I5" i="71"/>
  <c r="O5" i="71" s="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H136" i="70"/>
  <c r="G136" i="70"/>
  <c r="F136" i="70"/>
  <c r="E136" i="70"/>
  <c r="D136" i="70"/>
  <c r="C136" i="70"/>
  <c r="N135" i="70"/>
  <c r="O135" i="70" s="1"/>
  <c r="I135" i="70"/>
  <c r="N134" i="70"/>
  <c r="I134" i="70"/>
  <c r="O134" i="70" s="1"/>
  <c r="N133" i="70"/>
  <c r="I133" i="70"/>
  <c r="N132" i="70"/>
  <c r="I132" i="70"/>
  <c r="N131" i="70"/>
  <c r="O131" i="70" s="1"/>
  <c r="I131" i="70"/>
  <c r="N130" i="70"/>
  <c r="O130" i="70" s="1"/>
  <c r="I130" i="70"/>
  <c r="N129" i="70"/>
  <c r="O129" i="70" s="1"/>
  <c r="I129" i="70"/>
  <c r="N128" i="70"/>
  <c r="I128" i="70"/>
  <c r="N127" i="70"/>
  <c r="I127" i="70"/>
  <c r="O127" i="70" s="1"/>
  <c r="N126" i="70"/>
  <c r="I126" i="70"/>
  <c r="O126" i="70" s="1"/>
  <c r="N125" i="70"/>
  <c r="I125" i="70"/>
  <c r="N124" i="70"/>
  <c r="O124" i="70" s="1"/>
  <c r="I124" i="70"/>
  <c r="N123" i="70"/>
  <c r="O123" i="70" s="1"/>
  <c r="I123" i="70"/>
  <c r="N122" i="70"/>
  <c r="I122" i="70"/>
  <c r="N121" i="70"/>
  <c r="I121" i="70"/>
  <c r="N116" i="70"/>
  <c r="I116" i="70"/>
  <c r="N115" i="70"/>
  <c r="O115" i="70" s="1"/>
  <c r="I115" i="70"/>
  <c r="N114" i="70"/>
  <c r="I114" i="70"/>
  <c r="N113" i="70"/>
  <c r="I113" i="70"/>
  <c r="N112" i="70"/>
  <c r="I112" i="70"/>
  <c r="P111" i="70"/>
  <c r="N111" i="70"/>
  <c r="I111" i="70"/>
  <c r="N110" i="70"/>
  <c r="I110" i="70"/>
  <c r="N109" i="70"/>
  <c r="I109" i="70"/>
  <c r="N108" i="70"/>
  <c r="O108" i="70" s="1"/>
  <c r="I108" i="70"/>
  <c r="N107" i="70"/>
  <c r="I107" i="70"/>
  <c r="O107" i="70" s="1"/>
  <c r="N106" i="70"/>
  <c r="O106" i="70" s="1"/>
  <c r="I106" i="70"/>
  <c r="O105" i="70"/>
  <c r="N105" i="70"/>
  <c r="I105" i="70"/>
  <c r="N104" i="70"/>
  <c r="I104" i="70"/>
  <c r="N103" i="70"/>
  <c r="I103" i="70"/>
  <c r="N102" i="70"/>
  <c r="I102" i="70"/>
  <c r="N101" i="70"/>
  <c r="O101" i="70" s="1"/>
  <c r="I101" i="70"/>
  <c r="N100" i="70"/>
  <c r="I100" i="70"/>
  <c r="O99" i="70"/>
  <c r="N99" i="70"/>
  <c r="I99" i="70"/>
  <c r="N98" i="70"/>
  <c r="O98" i="70" s="1"/>
  <c r="I98" i="70"/>
  <c r="N97" i="70"/>
  <c r="I97" i="70"/>
  <c r="O97" i="70" s="1"/>
  <c r="N96" i="70"/>
  <c r="I96" i="70"/>
  <c r="O96" i="70" s="1"/>
  <c r="N95" i="70"/>
  <c r="I95" i="70"/>
  <c r="N94" i="70"/>
  <c r="O94" i="70" s="1"/>
  <c r="I94" i="70"/>
  <c r="N93" i="70"/>
  <c r="I93" i="70"/>
  <c r="N92" i="70"/>
  <c r="I92" i="70"/>
  <c r="N91" i="70"/>
  <c r="I91" i="70"/>
  <c r="O91" i="70" s="1"/>
  <c r="N90" i="70"/>
  <c r="I90" i="70"/>
  <c r="N89" i="70"/>
  <c r="I89" i="70"/>
  <c r="O89" i="70" s="1"/>
  <c r="N88" i="70"/>
  <c r="I88" i="70"/>
  <c r="O88" i="70" s="1"/>
  <c r="N87" i="70"/>
  <c r="O87" i="70" s="1"/>
  <c r="I87" i="70"/>
  <c r="N86" i="70"/>
  <c r="I86" i="70"/>
  <c r="N85" i="70"/>
  <c r="I85" i="70"/>
  <c r="N84" i="70"/>
  <c r="I84" i="70"/>
  <c r="N83" i="70"/>
  <c r="I83" i="70"/>
  <c r="O83" i="70" s="1"/>
  <c r="N82" i="70"/>
  <c r="I82" i="70"/>
  <c r="N81" i="70"/>
  <c r="O81" i="70" s="1"/>
  <c r="I81" i="70"/>
  <c r="N80" i="70"/>
  <c r="I80" i="70"/>
  <c r="N79" i="70"/>
  <c r="I79" i="70"/>
  <c r="N78" i="70"/>
  <c r="I78" i="70"/>
  <c r="N77" i="70"/>
  <c r="I77" i="70"/>
  <c r="N76" i="70"/>
  <c r="O76" i="70" s="1"/>
  <c r="I76" i="70"/>
  <c r="N75" i="70"/>
  <c r="I75" i="70"/>
  <c r="O75" i="70" s="1"/>
  <c r="N74" i="70"/>
  <c r="O74" i="70" s="1"/>
  <c r="I74" i="70"/>
  <c r="O73" i="70"/>
  <c r="N73" i="70"/>
  <c r="I73" i="70"/>
  <c r="N72" i="70"/>
  <c r="I72" i="70"/>
  <c r="O72" i="70" s="1"/>
  <c r="N71" i="70"/>
  <c r="I71" i="70"/>
  <c r="N70" i="70"/>
  <c r="I70" i="70"/>
  <c r="N69" i="70"/>
  <c r="O69" i="70" s="1"/>
  <c r="I69" i="70"/>
  <c r="N68" i="70"/>
  <c r="I68" i="70"/>
  <c r="O67" i="70"/>
  <c r="N67" i="70"/>
  <c r="I67" i="70"/>
  <c r="N66" i="70"/>
  <c r="O66" i="70" s="1"/>
  <c r="I66" i="70"/>
  <c r="N65" i="70"/>
  <c r="I65" i="70"/>
  <c r="N64" i="70"/>
  <c r="I64" i="70"/>
  <c r="O64" i="70" s="1"/>
  <c r="N63" i="70"/>
  <c r="I63" i="70"/>
  <c r="M58" i="70"/>
  <c r="L58" i="70"/>
  <c r="K58" i="70"/>
  <c r="J58" i="70"/>
  <c r="H58" i="70"/>
  <c r="I58" i="70" s="1"/>
  <c r="G58" i="70"/>
  <c r="F58" i="70"/>
  <c r="E58" i="70"/>
  <c r="D58" i="70"/>
  <c r="C58" i="70"/>
  <c r="M57" i="70"/>
  <c r="L57" i="70"/>
  <c r="K57" i="70"/>
  <c r="N57" i="70" s="1"/>
  <c r="J57" i="70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I55" i="70"/>
  <c r="N54" i="70"/>
  <c r="I54" i="70"/>
  <c r="P53" i="70"/>
  <c r="N53" i="70"/>
  <c r="O53" i="70" s="1"/>
  <c r="I53" i="70"/>
  <c r="N52" i="70"/>
  <c r="I52" i="70"/>
  <c r="O52" i="70" s="1"/>
  <c r="N51" i="70"/>
  <c r="I51" i="70"/>
  <c r="N50" i="70"/>
  <c r="I50" i="70"/>
  <c r="N49" i="70"/>
  <c r="I49" i="70"/>
  <c r="N48" i="70"/>
  <c r="I48" i="70"/>
  <c r="N47" i="70"/>
  <c r="I47" i="70"/>
  <c r="N46" i="70"/>
  <c r="I46" i="70"/>
  <c r="O45" i="70"/>
  <c r="N45" i="70"/>
  <c r="I45" i="70"/>
  <c r="N44" i="70"/>
  <c r="I44" i="70"/>
  <c r="N43" i="70"/>
  <c r="I43" i="70"/>
  <c r="N42" i="70"/>
  <c r="O42" i="70" s="1"/>
  <c r="I42" i="70"/>
  <c r="N41" i="70"/>
  <c r="O41" i="70" s="1"/>
  <c r="I41" i="70"/>
  <c r="N40" i="70"/>
  <c r="I40" i="70"/>
  <c r="N39" i="70"/>
  <c r="I39" i="70"/>
  <c r="N38" i="70"/>
  <c r="O38" i="70" s="1"/>
  <c r="I38" i="70"/>
  <c r="O37" i="70"/>
  <c r="N37" i="70"/>
  <c r="I37" i="70"/>
  <c r="N36" i="70"/>
  <c r="I36" i="70"/>
  <c r="O36" i="70" s="1"/>
  <c r="N35" i="70"/>
  <c r="I35" i="70"/>
  <c r="N34" i="70"/>
  <c r="I34" i="70"/>
  <c r="N33" i="70"/>
  <c r="I33" i="70"/>
  <c r="N32" i="70"/>
  <c r="I32" i="70"/>
  <c r="N31" i="70"/>
  <c r="I31" i="70"/>
  <c r="N30" i="70"/>
  <c r="I30" i="70"/>
  <c r="N29" i="70"/>
  <c r="I29" i="70"/>
  <c r="O29" i="70" s="1"/>
  <c r="N28" i="70"/>
  <c r="I28" i="70"/>
  <c r="O28" i="70" s="1"/>
  <c r="N27" i="70"/>
  <c r="O27" i="70" s="1"/>
  <c r="I27" i="70"/>
  <c r="N26" i="70"/>
  <c r="O26" i="70" s="1"/>
  <c r="I26" i="70"/>
  <c r="N25" i="70"/>
  <c r="I25" i="70"/>
  <c r="N24" i="70"/>
  <c r="I24" i="70"/>
  <c r="N23" i="70"/>
  <c r="O23" i="70" s="1"/>
  <c r="I23" i="70"/>
  <c r="N22" i="70"/>
  <c r="O22" i="70" s="1"/>
  <c r="I22" i="70"/>
  <c r="N21" i="70"/>
  <c r="I21" i="70"/>
  <c r="O21" i="70" s="1"/>
  <c r="N20" i="70"/>
  <c r="I20" i="70"/>
  <c r="O20" i="70" s="1"/>
  <c r="N19" i="70"/>
  <c r="I19" i="70"/>
  <c r="N18" i="70"/>
  <c r="I18" i="70"/>
  <c r="N17" i="70"/>
  <c r="I17" i="70"/>
  <c r="N16" i="70"/>
  <c r="I16" i="70"/>
  <c r="N15" i="70"/>
  <c r="I15" i="70"/>
  <c r="N14" i="70"/>
  <c r="I14" i="70"/>
  <c r="N13" i="70"/>
  <c r="I13" i="70"/>
  <c r="O13" i="70" s="1"/>
  <c r="N12" i="70"/>
  <c r="I12" i="70"/>
  <c r="O12" i="70" s="1"/>
  <c r="N11" i="70"/>
  <c r="O11" i="70" s="1"/>
  <c r="I11" i="70"/>
  <c r="N10" i="70"/>
  <c r="I10" i="70"/>
  <c r="N9" i="70"/>
  <c r="I9" i="70"/>
  <c r="N8" i="70"/>
  <c r="O8" i="70" s="1"/>
  <c r="I8" i="70"/>
  <c r="N7" i="70"/>
  <c r="O7" i="70" s="1"/>
  <c r="I7" i="70"/>
  <c r="N6" i="70"/>
  <c r="I6" i="70"/>
  <c r="N5" i="70"/>
  <c r="I5" i="70"/>
  <c r="O5" i="70" s="1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O135" i="69"/>
  <c r="N135" i="69"/>
  <c r="I135" i="69"/>
  <c r="N134" i="69"/>
  <c r="O134" i="69" s="1"/>
  <c r="I134" i="69"/>
  <c r="N133" i="69"/>
  <c r="I133" i="69"/>
  <c r="N132" i="69"/>
  <c r="O132" i="69" s="1"/>
  <c r="I132" i="69"/>
  <c r="N131" i="69"/>
  <c r="I131" i="69"/>
  <c r="O131" i="69" s="1"/>
  <c r="N130" i="69"/>
  <c r="O130" i="69" s="1"/>
  <c r="I130" i="69"/>
  <c r="N129" i="69"/>
  <c r="I129" i="69"/>
  <c r="N128" i="69"/>
  <c r="O128" i="69" s="1"/>
  <c r="I128" i="69"/>
  <c r="N127" i="69"/>
  <c r="O127" i="69" s="1"/>
  <c r="I127" i="69"/>
  <c r="N126" i="69"/>
  <c r="I126" i="69"/>
  <c r="O126" i="69" s="1"/>
  <c r="N125" i="69"/>
  <c r="I125" i="69"/>
  <c r="O125" i="69" s="1"/>
  <c r="N124" i="69"/>
  <c r="O124" i="69" s="1"/>
  <c r="I124" i="69"/>
  <c r="N123" i="69"/>
  <c r="I123" i="69"/>
  <c r="O123" i="69" s="1"/>
  <c r="N122" i="69"/>
  <c r="I122" i="69"/>
  <c r="N121" i="69"/>
  <c r="O121" i="69" s="1"/>
  <c r="I121" i="69"/>
  <c r="N116" i="69"/>
  <c r="I116" i="69"/>
  <c r="O116" i="69" s="1"/>
  <c r="N115" i="69"/>
  <c r="I115" i="69"/>
  <c r="N114" i="69"/>
  <c r="I114" i="69"/>
  <c r="N113" i="69"/>
  <c r="I113" i="69"/>
  <c r="N112" i="69"/>
  <c r="I112" i="69"/>
  <c r="O112" i="69" s="1"/>
  <c r="P111" i="69"/>
  <c r="N111" i="69"/>
  <c r="I111" i="69"/>
  <c r="O111" i="69" s="1"/>
  <c r="N110" i="69"/>
  <c r="I110" i="69"/>
  <c r="N109" i="69"/>
  <c r="I109" i="69"/>
  <c r="O109" i="69" s="1"/>
  <c r="N108" i="69"/>
  <c r="I108" i="69"/>
  <c r="N107" i="69"/>
  <c r="O107" i="69" s="1"/>
  <c r="I107" i="69"/>
  <c r="N106" i="69"/>
  <c r="I106" i="69"/>
  <c r="N105" i="69"/>
  <c r="I105" i="69"/>
  <c r="O105" i="69" s="1"/>
  <c r="N104" i="69"/>
  <c r="O104" i="69" s="1"/>
  <c r="I104" i="69"/>
  <c r="N103" i="69"/>
  <c r="I103" i="69"/>
  <c r="N102" i="69"/>
  <c r="O102" i="69" s="1"/>
  <c r="I102" i="69"/>
  <c r="N101" i="69"/>
  <c r="I101" i="69"/>
  <c r="O101" i="69" s="1"/>
  <c r="N100" i="69"/>
  <c r="O100" i="69" s="1"/>
  <c r="I100" i="69"/>
  <c r="N99" i="69"/>
  <c r="I99" i="69"/>
  <c r="N98" i="69"/>
  <c r="I98" i="69"/>
  <c r="N97" i="69"/>
  <c r="O97" i="69" s="1"/>
  <c r="I97" i="69"/>
  <c r="N96" i="69"/>
  <c r="I96" i="69"/>
  <c r="N95" i="69"/>
  <c r="I95" i="69"/>
  <c r="O95" i="69" s="1"/>
  <c r="N94" i="69"/>
  <c r="O94" i="69" s="1"/>
  <c r="I94" i="69"/>
  <c r="N93" i="69"/>
  <c r="I93" i="69"/>
  <c r="O93" i="69" s="1"/>
  <c r="N92" i="69"/>
  <c r="I92" i="69"/>
  <c r="N91" i="69"/>
  <c r="I91" i="69"/>
  <c r="O91" i="69" s="1"/>
  <c r="N90" i="69"/>
  <c r="O90" i="69" s="1"/>
  <c r="I90" i="69"/>
  <c r="N89" i="69"/>
  <c r="I89" i="69"/>
  <c r="O89" i="69" s="1"/>
  <c r="N88" i="69"/>
  <c r="I88" i="69"/>
  <c r="N87" i="69"/>
  <c r="I87" i="69"/>
  <c r="O87" i="69" s="1"/>
  <c r="N86" i="69"/>
  <c r="I86" i="69"/>
  <c r="N85" i="69"/>
  <c r="I85" i="69"/>
  <c r="O85" i="69" s="1"/>
  <c r="N84" i="69"/>
  <c r="I84" i="69"/>
  <c r="N83" i="69"/>
  <c r="O83" i="69" s="1"/>
  <c r="I83" i="69"/>
  <c r="N82" i="69"/>
  <c r="I82" i="69"/>
  <c r="N81" i="69"/>
  <c r="I81" i="69"/>
  <c r="O81" i="69" s="1"/>
  <c r="O80" i="69"/>
  <c r="N80" i="69"/>
  <c r="I80" i="69"/>
  <c r="N79" i="69"/>
  <c r="I79" i="69"/>
  <c r="O79" i="69" s="1"/>
  <c r="N78" i="69"/>
  <c r="I78" i="69"/>
  <c r="N77" i="69"/>
  <c r="I77" i="69"/>
  <c r="N76" i="69"/>
  <c r="I76" i="69"/>
  <c r="N75" i="69"/>
  <c r="I75" i="69"/>
  <c r="O75" i="69" s="1"/>
  <c r="N74" i="69"/>
  <c r="I74" i="69"/>
  <c r="O73" i="69"/>
  <c r="N73" i="69"/>
  <c r="I73" i="69"/>
  <c r="N72" i="69"/>
  <c r="I72" i="69"/>
  <c r="O72" i="69" s="1"/>
  <c r="N71" i="69"/>
  <c r="I71" i="69"/>
  <c r="O71" i="69" s="1"/>
  <c r="N70" i="69"/>
  <c r="O70" i="69" s="1"/>
  <c r="I70" i="69"/>
  <c r="N69" i="69"/>
  <c r="I69" i="69"/>
  <c r="N68" i="69"/>
  <c r="O68" i="69" s="1"/>
  <c r="I68" i="69"/>
  <c r="N67" i="69"/>
  <c r="I67" i="69"/>
  <c r="O67" i="69" s="1"/>
  <c r="N66" i="69"/>
  <c r="I66" i="69"/>
  <c r="N65" i="69"/>
  <c r="I65" i="69"/>
  <c r="N64" i="69"/>
  <c r="I64" i="69"/>
  <c r="O64" i="69" s="1"/>
  <c r="N63" i="69"/>
  <c r="I63" i="69"/>
  <c r="O63" i="69" s="1"/>
  <c r="M58" i="69"/>
  <c r="L58" i="69"/>
  <c r="K58" i="69"/>
  <c r="J58" i="69"/>
  <c r="H58" i="69"/>
  <c r="I58" i="69" s="1"/>
  <c r="G58" i="69"/>
  <c r="F58" i="69"/>
  <c r="E58" i="69"/>
  <c r="D58" i="69"/>
  <c r="C58" i="69"/>
  <c r="M57" i="69"/>
  <c r="L57" i="69"/>
  <c r="K57" i="69"/>
  <c r="N57" i="69" s="1"/>
  <c r="J57" i="69"/>
  <c r="H57" i="69"/>
  <c r="G57" i="69"/>
  <c r="F57" i="69"/>
  <c r="E57" i="69"/>
  <c r="D57" i="69"/>
  <c r="C57" i="69"/>
  <c r="I57" i="69" s="1"/>
  <c r="M56" i="69"/>
  <c r="L56" i="69"/>
  <c r="K56" i="69"/>
  <c r="J56" i="69"/>
  <c r="H56" i="69"/>
  <c r="G56" i="69"/>
  <c r="F56" i="69"/>
  <c r="E56" i="69"/>
  <c r="D56" i="69"/>
  <c r="C56" i="69"/>
  <c r="N55" i="69"/>
  <c r="O55" i="69" s="1"/>
  <c r="I55" i="69"/>
  <c r="N54" i="69"/>
  <c r="I54" i="69"/>
  <c r="O54" i="69" s="1"/>
  <c r="P53" i="69"/>
  <c r="N53" i="69"/>
  <c r="O53" i="69" s="1"/>
  <c r="I53" i="69"/>
  <c r="N52" i="69"/>
  <c r="O52" i="69" s="1"/>
  <c r="I52" i="69"/>
  <c r="N51" i="69"/>
  <c r="I51" i="69"/>
  <c r="N50" i="69"/>
  <c r="O50" i="69" s="1"/>
  <c r="I50" i="69"/>
  <c r="N49" i="69"/>
  <c r="I49" i="69"/>
  <c r="O49" i="69" s="1"/>
  <c r="N48" i="69"/>
  <c r="I48" i="69"/>
  <c r="N47" i="69"/>
  <c r="I47" i="69"/>
  <c r="N46" i="69"/>
  <c r="O46" i="69" s="1"/>
  <c r="I46" i="69"/>
  <c r="N45" i="69"/>
  <c r="O45" i="69" s="1"/>
  <c r="I45" i="69"/>
  <c r="N44" i="69"/>
  <c r="I44" i="69"/>
  <c r="O44" i="69" s="1"/>
  <c r="N43" i="69"/>
  <c r="I43" i="69"/>
  <c r="O43" i="69" s="1"/>
  <c r="N42" i="69"/>
  <c r="I42" i="69"/>
  <c r="N41" i="69"/>
  <c r="I41" i="69"/>
  <c r="N40" i="69"/>
  <c r="I40" i="69"/>
  <c r="N39" i="69"/>
  <c r="O39" i="69" s="1"/>
  <c r="I39" i="69"/>
  <c r="N38" i="69"/>
  <c r="I38" i="69"/>
  <c r="N37" i="69"/>
  <c r="I37" i="69"/>
  <c r="N36" i="69"/>
  <c r="O36" i="69" s="1"/>
  <c r="I36" i="69"/>
  <c r="N35" i="69"/>
  <c r="I35" i="69"/>
  <c r="N34" i="69"/>
  <c r="I34" i="69"/>
  <c r="N33" i="69"/>
  <c r="I33" i="69"/>
  <c r="N32" i="69"/>
  <c r="O32" i="69" s="1"/>
  <c r="I32" i="69"/>
  <c r="N31" i="69"/>
  <c r="I31" i="69"/>
  <c r="N30" i="69"/>
  <c r="I30" i="69"/>
  <c r="N29" i="69"/>
  <c r="I29" i="69"/>
  <c r="N28" i="69"/>
  <c r="I28" i="69"/>
  <c r="N27" i="69"/>
  <c r="I27" i="69"/>
  <c r="N26" i="69"/>
  <c r="I26" i="69"/>
  <c r="N25" i="69"/>
  <c r="I25" i="69"/>
  <c r="N24" i="69"/>
  <c r="I24" i="69"/>
  <c r="N23" i="69"/>
  <c r="I23" i="69"/>
  <c r="N22" i="69"/>
  <c r="I22" i="69"/>
  <c r="O21" i="69"/>
  <c r="N21" i="69"/>
  <c r="I21" i="69"/>
  <c r="N20" i="69"/>
  <c r="O20" i="69" s="1"/>
  <c r="I20" i="69"/>
  <c r="N19" i="69"/>
  <c r="I19" i="69"/>
  <c r="O19" i="69" s="1"/>
  <c r="N18" i="69"/>
  <c r="O18" i="69" s="1"/>
  <c r="I18" i="69"/>
  <c r="N17" i="69"/>
  <c r="I17" i="69"/>
  <c r="N16" i="69"/>
  <c r="I16" i="69"/>
  <c r="N15" i="69"/>
  <c r="I15" i="69"/>
  <c r="O15" i="69" s="1"/>
  <c r="N14" i="69"/>
  <c r="I14" i="69"/>
  <c r="O13" i="69"/>
  <c r="N13" i="69"/>
  <c r="I13" i="69"/>
  <c r="N12" i="69"/>
  <c r="I12" i="69"/>
  <c r="N11" i="69"/>
  <c r="I11" i="69"/>
  <c r="O11" i="69" s="1"/>
  <c r="N10" i="69"/>
  <c r="O10" i="69" s="1"/>
  <c r="I10" i="69"/>
  <c r="N9" i="69"/>
  <c r="I9" i="69"/>
  <c r="O9" i="69" s="1"/>
  <c r="N8" i="69"/>
  <c r="I8" i="69"/>
  <c r="N7" i="69"/>
  <c r="I7" i="69"/>
  <c r="O7" i="69" s="1"/>
  <c r="N6" i="69"/>
  <c r="I6" i="69"/>
  <c r="N5" i="69"/>
  <c r="I5" i="69"/>
  <c r="O5" i="69" s="1"/>
  <c r="M138" i="68"/>
  <c r="L138" i="68"/>
  <c r="K138" i="68"/>
  <c r="J138" i="68"/>
  <c r="H138" i="68"/>
  <c r="G138" i="68"/>
  <c r="F138" i="68"/>
  <c r="E138" i="68"/>
  <c r="D138" i="68"/>
  <c r="C138" i="68"/>
  <c r="M137" i="68"/>
  <c r="N137" i="68" s="1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O135" i="68"/>
  <c r="N135" i="68"/>
  <c r="I135" i="68"/>
  <c r="N134" i="68"/>
  <c r="I134" i="68"/>
  <c r="O134" i="68" s="1"/>
  <c r="N133" i="68"/>
  <c r="I133" i="68"/>
  <c r="N132" i="68"/>
  <c r="I132" i="68"/>
  <c r="N131" i="68"/>
  <c r="O131" i="68" s="1"/>
  <c r="I131" i="68"/>
  <c r="N130" i="68"/>
  <c r="O130" i="68" s="1"/>
  <c r="I130" i="68"/>
  <c r="N129" i="68"/>
  <c r="I129" i="68"/>
  <c r="O129" i="68" s="1"/>
  <c r="N128" i="68"/>
  <c r="O128" i="68" s="1"/>
  <c r="I128" i="68"/>
  <c r="N127" i="68"/>
  <c r="I127" i="68"/>
  <c r="N126" i="68"/>
  <c r="I126" i="68"/>
  <c r="O126" i="68" s="1"/>
  <c r="N125" i="68"/>
  <c r="I125" i="68"/>
  <c r="N124" i="68"/>
  <c r="O124" i="68" s="1"/>
  <c r="I124" i="68"/>
  <c r="N123" i="68"/>
  <c r="O123" i="68" s="1"/>
  <c r="I123" i="68"/>
  <c r="N122" i="68"/>
  <c r="I122" i="68"/>
  <c r="N121" i="68"/>
  <c r="I121" i="68"/>
  <c r="O121" i="68" s="1"/>
  <c r="N116" i="68"/>
  <c r="I116" i="68"/>
  <c r="N115" i="68"/>
  <c r="O115" i="68" s="1"/>
  <c r="I115" i="68"/>
  <c r="N114" i="68"/>
  <c r="O114" i="68" s="1"/>
  <c r="I114" i="68"/>
  <c r="N113" i="68"/>
  <c r="O113" i="68" s="1"/>
  <c r="I113" i="68"/>
  <c r="N112" i="68"/>
  <c r="I112" i="68"/>
  <c r="P111" i="68"/>
  <c r="N111" i="68"/>
  <c r="O111" i="68" s="1"/>
  <c r="I111" i="68"/>
  <c r="N110" i="68"/>
  <c r="O110" i="68" s="1"/>
  <c r="I110" i="68"/>
  <c r="N109" i="68"/>
  <c r="I109" i="68"/>
  <c r="N108" i="68"/>
  <c r="O108" i="68" s="1"/>
  <c r="I108" i="68"/>
  <c r="N107" i="68"/>
  <c r="I107" i="68"/>
  <c r="O107" i="68" s="1"/>
  <c r="N106" i="68"/>
  <c r="O106" i="68" s="1"/>
  <c r="I106" i="68"/>
  <c r="O105" i="68"/>
  <c r="N105" i="68"/>
  <c r="I105" i="68"/>
  <c r="N104" i="68"/>
  <c r="I104" i="68"/>
  <c r="N103" i="68"/>
  <c r="O103" i="68" s="1"/>
  <c r="I103" i="68"/>
  <c r="N102" i="68"/>
  <c r="I102" i="68"/>
  <c r="N101" i="68"/>
  <c r="O101" i="68" s="1"/>
  <c r="I101" i="68"/>
  <c r="N100" i="68"/>
  <c r="O100" i="68" s="1"/>
  <c r="I100" i="68"/>
  <c r="O99" i="68"/>
  <c r="N99" i="68"/>
  <c r="I99" i="68"/>
  <c r="N98" i="68"/>
  <c r="I98" i="68"/>
  <c r="N97" i="68"/>
  <c r="O97" i="68" s="1"/>
  <c r="I97" i="68"/>
  <c r="N96" i="68"/>
  <c r="I96" i="68"/>
  <c r="N95" i="68"/>
  <c r="I95" i="68"/>
  <c r="N94" i="68"/>
  <c r="O94" i="68" s="1"/>
  <c r="I94" i="68"/>
  <c r="N93" i="68"/>
  <c r="O93" i="68" s="1"/>
  <c r="I93" i="68"/>
  <c r="N92" i="68"/>
  <c r="O92" i="68" s="1"/>
  <c r="I92" i="68"/>
  <c r="N91" i="68"/>
  <c r="I91" i="68"/>
  <c r="N90" i="68"/>
  <c r="I90" i="68"/>
  <c r="N89" i="68"/>
  <c r="I89" i="68"/>
  <c r="N88" i="68"/>
  <c r="I88" i="68"/>
  <c r="N87" i="68"/>
  <c r="O87" i="68" s="1"/>
  <c r="I87" i="68"/>
  <c r="N86" i="68"/>
  <c r="O86" i="68" s="1"/>
  <c r="I86" i="68"/>
  <c r="N85" i="68"/>
  <c r="O85" i="68" s="1"/>
  <c r="I85" i="68"/>
  <c r="N84" i="68"/>
  <c r="I84" i="68"/>
  <c r="N83" i="68"/>
  <c r="I83" i="68"/>
  <c r="N82" i="68"/>
  <c r="I82" i="68"/>
  <c r="O81" i="68"/>
  <c r="N81" i="68"/>
  <c r="I81" i="68"/>
  <c r="N80" i="68"/>
  <c r="I80" i="68"/>
  <c r="O80" i="68" s="1"/>
  <c r="N79" i="68"/>
  <c r="O79" i="68" s="1"/>
  <c r="I79" i="68"/>
  <c r="N78" i="68"/>
  <c r="O78" i="68" s="1"/>
  <c r="I78" i="68"/>
  <c r="N77" i="68"/>
  <c r="I77" i="68"/>
  <c r="N76" i="68"/>
  <c r="O76" i="68" s="1"/>
  <c r="I76" i="68"/>
  <c r="N75" i="68"/>
  <c r="I75" i="68"/>
  <c r="N74" i="68"/>
  <c r="O74" i="68" s="1"/>
  <c r="I74" i="68"/>
  <c r="N73" i="68"/>
  <c r="O73" i="68" s="1"/>
  <c r="I73" i="68"/>
  <c r="N72" i="68"/>
  <c r="I72" i="68"/>
  <c r="N71" i="68"/>
  <c r="O71" i="68" s="1"/>
  <c r="I71" i="68"/>
  <c r="N70" i="68"/>
  <c r="I70" i="68"/>
  <c r="N69" i="68"/>
  <c r="O69" i="68" s="1"/>
  <c r="I69" i="68"/>
  <c r="N68" i="68"/>
  <c r="O68" i="68" s="1"/>
  <c r="I68" i="68"/>
  <c r="N67" i="68"/>
  <c r="O67" i="68" s="1"/>
  <c r="I67" i="68"/>
  <c r="N66" i="68"/>
  <c r="I66" i="68"/>
  <c r="N65" i="68"/>
  <c r="O65" i="68" s="1"/>
  <c r="I65" i="68"/>
  <c r="N64" i="68"/>
  <c r="I64" i="68"/>
  <c r="O64" i="68" s="1"/>
  <c r="N63" i="68"/>
  <c r="I63" i="68"/>
  <c r="M58" i="68"/>
  <c r="L58" i="68"/>
  <c r="K58" i="68"/>
  <c r="J58" i="68"/>
  <c r="N58" i="68" s="1"/>
  <c r="H58" i="68"/>
  <c r="I58" i="68" s="1"/>
  <c r="G58" i="68"/>
  <c r="F58" i="68"/>
  <c r="E58" i="68"/>
  <c r="D58" i="68"/>
  <c r="C58" i="68"/>
  <c r="M57" i="68"/>
  <c r="L57" i="68"/>
  <c r="K57" i="68"/>
  <c r="N57" i="68" s="1"/>
  <c r="J57" i="68"/>
  <c r="H57" i="68"/>
  <c r="G57" i="68"/>
  <c r="F57" i="68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N55" i="68"/>
  <c r="I55" i="68"/>
  <c r="O55" i="68" s="1"/>
  <c r="N54" i="68"/>
  <c r="I54" i="68"/>
  <c r="P53" i="68"/>
  <c r="N53" i="68"/>
  <c r="O53" i="68" s="1"/>
  <c r="I53" i="68"/>
  <c r="N52" i="68"/>
  <c r="I52" i="68"/>
  <c r="O52" i="68" s="1"/>
  <c r="N51" i="68"/>
  <c r="I51" i="68"/>
  <c r="N50" i="68"/>
  <c r="O50" i="68" s="1"/>
  <c r="I50" i="68"/>
  <c r="N49" i="68"/>
  <c r="O49" i="68" s="1"/>
  <c r="I49" i="68"/>
  <c r="N48" i="68"/>
  <c r="I48" i="68"/>
  <c r="N47" i="68"/>
  <c r="O47" i="68" s="1"/>
  <c r="I47" i="68"/>
  <c r="N46" i="68"/>
  <c r="O46" i="68" s="1"/>
  <c r="I46" i="68"/>
  <c r="N45" i="68"/>
  <c r="I45" i="68"/>
  <c r="O45" i="68" s="1"/>
  <c r="N44" i="68"/>
  <c r="I44" i="68"/>
  <c r="O44" i="68" s="1"/>
  <c r="N43" i="68"/>
  <c r="I43" i="68"/>
  <c r="N42" i="68"/>
  <c r="I42" i="68"/>
  <c r="N41" i="68"/>
  <c r="I41" i="68"/>
  <c r="N40" i="68"/>
  <c r="O40" i="68" s="1"/>
  <c r="I40" i="68"/>
  <c r="N39" i="68"/>
  <c r="O39" i="68" s="1"/>
  <c r="I39" i="68"/>
  <c r="N38" i="68"/>
  <c r="I38" i="68"/>
  <c r="O37" i="68"/>
  <c r="N37" i="68"/>
  <c r="I37" i="68"/>
  <c r="N36" i="68"/>
  <c r="I36" i="68"/>
  <c r="O36" i="68" s="1"/>
  <c r="N35" i="68"/>
  <c r="I35" i="68"/>
  <c r="N34" i="68"/>
  <c r="I34" i="68"/>
  <c r="O34" i="68" s="1"/>
  <c r="N33" i="68"/>
  <c r="I33" i="68"/>
  <c r="N32" i="68"/>
  <c r="O32" i="68" s="1"/>
  <c r="I32" i="68"/>
  <c r="N31" i="68"/>
  <c r="I31" i="68"/>
  <c r="N30" i="68"/>
  <c r="O30" i="68" s="1"/>
  <c r="I30" i="68"/>
  <c r="N29" i="68"/>
  <c r="O29" i="68" s="1"/>
  <c r="I29" i="68"/>
  <c r="N28" i="68"/>
  <c r="I28" i="68"/>
  <c r="O28" i="68" s="1"/>
  <c r="N27" i="68"/>
  <c r="I27" i="68"/>
  <c r="O26" i="68"/>
  <c r="N26" i="68"/>
  <c r="I26" i="68"/>
  <c r="N25" i="68"/>
  <c r="I25" i="68"/>
  <c r="N24" i="68"/>
  <c r="I24" i="68"/>
  <c r="N23" i="68"/>
  <c r="O23" i="68" s="1"/>
  <c r="I23" i="68"/>
  <c r="N22" i="68"/>
  <c r="O22" i="68" s="1"/>
  <c r="I22" i="68"/>
  <c r="N21" i="68"/>
  <c r="I21" i="68"/>
  <c r="O21" i="68" s="1"/>
  <c r="N20" i="68"/>
  <c r="I20" i="68"/>
  <c r="N19" i="68"/>
  <c r="O19" i="68" s="1"/>
  <c r="I19" i="68"/>
  <c r="N18" i="68"/>
  <c r="I18" i="68"/>
  <c r="O18" i="68" s="1"/>
  <c r="N17" i="68"/>
  <c r="I17" i="68"/>
  <c r="N16" i="68"/>
  <c r="O16" i="68" s="1"/>
  <c r="I16" i="68"/>
  <c r="N15" i="68"/>
  <c r="I15" i="68"/>
  <c r="N14" i="68"/>
  <c r="I14" i="68"/>
  <c r="N13" i="68"/>
  <c r="O13" i="68" s="1"/>
  <c r="I13" i="68"/>
  <c r="N12" i="68"/>
  <c r="I12" i="68"/>
  <c r="O12" i="68" s="1"/>
  <c r="N11" i="68"/>
  <c r="I11" i="68"/>
  <c r="N10" i="68"/>
  <c r="O10" i="68" s="1"/>
  <c r="I10" i="68"/>
  <c r="N9" i="68"/>
  <c r="O9" i="68" s="1"/>
  <c r="I9" i="68"/>
  <c r="N8" i="68"/>
  <c r="I8" i="68"/>
  <c r="N7" i="68"/>
  <c r="I7" i="68"/>
  <c r="O7" i="68" s="1"/>
  <c r="N6" i="68"/>
  <c r="I6" i="68"/>
  <c r="N5" i="68"/>
  <c r="I5" i="68"/>
  <c r="M138" i="67"/>
  <c r="L138" i="67"/>
  <c r="K138" i="67"/>
  <c r="J138" i="67"/>
  <c r="N138" i="67" s="1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H136" i="67"/>
  <c r="G136" i="67"/>
  <c r="F136" i="67"/>
  <c r="E136" i="67"/>
  <c r="D136" i="67"/>
  <c r="C136" i="67"/>
  <c r="O135" i="67"/>
  <c r="N135" i="67"/>
  <c r="I135" i="67"/>
  <c r="N134" i="67"/>
  <c r="I134" i="67"/>
  <c r="O134" i="67" s="1"/>
  <c r="N133" i="67"/>
  <c r="I133" i="67"/>
  <c r="N132" i="67"/>
  <c r="I132" i="67"/>
  <c r="O132" i="67" s="1"/>
  <c r="N131" i="67"/>
  <c r="O131" i="67" s="1"/>
  <c r="I131" i="67"/>
  <c r="N130" i="67"/>
  <c r="I130" i="67"/>
  <c r="N129" i="67"/>
  <c r="I129" i="67"/>
  <c r="N128" i="67"/>
  <c r="I128" i="67"/>
  <c r="O128" i="67" s="1"/>
  <c r="N127" i="67"/>
  <c r="I127" i="67"/>
  <c r="N126" i="67"/>
  <c r="I126" i="67"/>
  <c r="O126" i="67" s="1"/>
  <c r="N125" i="67"/>
  <c r="I125" i="67"/>
  <c r="N124" i="67"/>
  <c r="I124" i="67"/>
  <c r="O124" i="67" s="1"/>
  <c r="N123" i="67"/>
  <c r="I123" i="67"/>
  <c r="N122" i="67"/>
  <c r="I122" i="67"/>
  <c r="N121" i="67"/>
  <c r="I121" i="67"/>
  <c r="N116" i="67"/>
  <c r="O116" i="67" s="1"/>
  <c r="I116" i="67"/>
  <c r="N115" i="67"/>
  <c r="I115" i="67"/>
  <c r="O115" i="67" s="1"/>
  <c r="N114" i="67"/>
  <c r="O114" i="67" s="1"/>
  <c r="I114" i="67"/>
  <c r="N113" i="67"/>
  <c r="I113" i="67"/>
  <c r="N112" i="67"/>
  <c r="O112" i="67" s="1"/>
  <c r="I112" i="67"/>
  <c r="P111" i="67"/>
  <c r="N111" i="67"/>
  <c r="I111" i="67"/>
  <c r="N110" i="67"/>
  <c r="I110" i="67"/>
  <c r="O110" i="67" s="1"/>
  <c r="N109" i="67"/>
  <c r="I109" i="67"/>
  <c r="N108" i="67"/>
  <c r="I108" i="67"/>
  <c r="N107" i="67"/>
  <c r="I107" i="67"/>
  <c r="N106" i="67"/>
  <c r="I106" i="67"/>
  <c r="O106" i="67" s="1"/>
  <c r="N105" i="67"/>
  <c r="O105" i="67" s="1"/>
  <c r="I105" i="67"/>
  <c r="N104" i="67"/>
  <c r="I104" i="67"/>
  <c r="O104" i="67" s="1"/>
  <c r="N103" i="67"/>
  <c r="O103" i="67" s="1"/>
  <c r="I103" i="67"/>
  <c r="N102" i="67"/>
  <c r="I102" i="67"/>
  <c r="O102" i="67" s="1"/>
  <c r="N101" i="67"/>
  <c r="I101" i="67"/>
  <c r="N100" i="67"/>
  <c r="I100" i="67"/>
  <c r="N99" i="67"/>
  <c r="O99" i="67" s="1"/>
  <c r="I99" i="67"/>
  <c r="N98" i="67"/>
  <c r="O98" i="67" s="1"/>
  <c r="I98" i="67"/>
  <c r="O97" i="67"/>
  <c r="N97" i="67"/>
  <c r="I97" i="67"/>
  <c r="N96" i="67"/>
  <c r="I96" i="67"/>
  <c r="O96" i="67" s="1"/>
  <c r="N95" i="67"/>
  <c r="I95" i="67"/>
  <c r="N94" i="67"/>
  <c r="I94" i="67"/>
  <c r="N93" i="67"/>
  <c r="I93" i="67"/>
  <c r="N92" i="67"/>
  <c r="O92" i="67" s="1"/>
  <c r="I92" i="67"/>
  <c r="N91" i="67"/>
  <c r="I91" i="67"/>
  <c r="N90" i="67"/>
  <c r="I90" i="67"/>
  <c r="N89" i="67"/>
  <c r="O89" i="67" s="1"/>
  <c r="I89" i="67"/>
  <c r="N88" i="67"/>
  <c r="I88" i="67"/>
  <c r="O88" i="67" s="1"/>
  <c r="N87" i="67"/>
  <c r="I87" i="67"/>
  <c r="N86" i="67"/>
  <c r="I86" i="67"/>
  <c r="N85" i="67"/>
  <c r="O85" i="67" s="1"/>
  <c r="I85" i="67"/>
  <c r="N84" i="67"/>
  <c r="I84" i="67"/>
  <c r="N83" i="67"/>
  <c r="I83" i="67"/>
  <c r="O82" i="67"/>
  <c r="N82" i="67"/>
  <c r="I82" i="67"/>
  <c r="N81" i="67"/>
  <c r="I81" i="67"/>
  <c r="O81" i="67" s="1"/>
  <c r="N80" i="67"/>
  <c r="I80" i="67"/>
  <c r="O80" i="67" s="1"/>
  <c r="N79" i="67"/>
  <c r="I79" i="67"/>
  <c r="N78" i="67"/>
  <c r="I78" i="67"/>
  <c r="O78" i="67" s="1"/>
  <c r="N77" i="67"/>
  <c r="I77" i="67"/>
  <c r="N76" i="67"/>
  <c r="I76" i="67"/>
  <c r="N75" i="67"/>
  <c r="I75" i="67"/>
  <c r="N74" i="67"/>
  <c r="I74" i="67"/>
  <c r="O74" i="67" s="1"/>
  <c r="N73" i="67"/>
  <c r="O73" i="67" s="1"/>
  <c r="I73" i="67"/>
  <c r="N72" i="67"/>
  <c r="I72" i="67"/>
  <c r="N71" i="67"/>
  <c r="O71" i="67" s="1"/>
  <c r="I71" i="67"/>
  <c r="N70" i="67"/>
  <c r="I70" i="67"/>
  <c r="O70" i="67" s="1"/>
  <c r="N69" i="67"/>
  <c r="I69" i="67"/>
  <c r="N68" i="67"/>
  <c r="I68" i="67"/>
  <c r="N67" i="67"/>
  <c r="O67" i="67" s="1"/>
  <c r="I67" i="67"/>
  <c r="N66" i="67"/>
  <c r="O66" i="67" s="1"/>
  <c r="I66" i="67"/>
  <c r="N65" i="67"/>
  <c r="O65" i="67" s="1"/>
  <c r="I65" i="67"/>
  <c r="N64" i="67"/>
  <c r="I64" i="67"/>
  <c r="N63" i="67"/>
  <c r="I63" i="67"/>
  <c r="O63" i="67" s="1"/>
  <c r="M58" i="67"/>
  <c r="L58" i="67"/>
  <c r="K58" i="67"/>
  <c r="J58" i="67"/>
  <c r="H58" i="67"/>
  <c r="G58" i="67"/>
  <c r="F58" i="67"/>
  <c r="I58" i="67" s="1"/>
  <c r="E58" i="67"/>
  <c r="D58" i="67"/>
  <c r="C58" i="67"/>
  <c r="M57" i="67"/>
  <c r="L57" i="67"/>
  <c r="K57" i="67"/>
  <c r="J57" i="67"/>
  <c r="N57" i="67" s="1"/>
  <c r="H57" i="67"/>
  <c r="G57" i="67"/>
  <c r="F57" i="67"/>
  <c r="E57" i="67"/>
  <c r="D57" i="67"/>
  <c r="C57" i="67"/>
  <c r="M56" i="67"/>
  <c r="L56" i="67"/>
  <c r="K56" i="67"/>
  <c r="N56" i="67" s="1"/>
  <c r="J56" i="67"/>
  <c r="H56" i="67"/>
  <c r="G56" i="67"/>
  <c r="F56" i="67"/>
  <c r="E56" i="67"/>
  <c r="D56" i="67"/>
  <c r="C56" i="67"/>
  <c r="I56" i="67" s="1"/>
  <c r="N55" i="67"/>
  <c r="I55" i="67"/>
  <c r="N54" i="67"/>
  <c r="I54" i="67"/>
  <c r="P53" i="67"/>
  <c r="N53" i="67"/>
  <c r="I53" i="67"/>
  <c r="N52" i="67"/>
  <c r="I52" i="67"/>
  <c r="O52" i="67" s="1"/>
  <c r="N51" i="67"/>
  <c r="I51" i="67"/>
  <c r="N50" i="67"/>
  <c r="I50" i="67"/>
  <c r="N49" i="67"/>
  <c r="I49" i="67"/>
  <c r="N48" i="67"/>
  <c r="I48" i="67"/>
  <c r="N47" i="67"/>
  <c r="I47" i="67"/>
  <c r="N46" i="67"/>
  <c r="I46" i="67"/>
  <c r="O45" i="67"/>
  <c r="N45" i="67"/>
  <c r="I45" i="67"/>
  <c r="N44" i="67"/>
  <c r="I44" i="67"/>
  <c r="N43" i="67"/>
  <c r="I43" i="67"/>
  <c r="O43" i="67" s="1"/>
  <c r="N42" i="67"/>
  <c r="I42" i="67"/>
  <c r="O42" i="67" s="1"/>
  <c r="N41" i="67"/>
  <c r="I41" i="67"/>
  <c r="N40" i="67"/>
  <c r="I40" i="67"/>
  <c r="N39" i="67"/>
  <c r="I39" i="67"/>
  <c r="N38" i="67"/>
  <c r="O38" i="67" s="1"/>
  <c r="I38" i="67"/>
  <c r="N37" i="67"/>
  <c r="I37" i="67"/>
  <c r="O37" i="67" s="1"/>
  <c r="N36" i="67"/>
  <c r="I36" i="67"/>
  <c r="N35" i="67"/>
  <c r="I35" i="67"/>
  <c r="N34" i="67"/>
  <c r="I34" i="67"/>
  <c r="N33" i="67"/>
  <c r="I33" i="67"/>
  <c r="N32" i="67"/>
  <c r="I32" i="67"/>
  <c r="N31" i="67"/>
  <c r="I31" i="67"/>
  <c r="N30" i="67"/>
  <c r="I30" i="67"/>
  <c r="N29" i="67"/>
  <c r="I29" i="67"/>
  <c r="O29" i="67" s="1"/>
  <c r="N28" i="67"/>
  <c r="I28" i="67"/>
  <c r="N27" i="67"/>
  <c r="I27" i="67"/>
  <c r="N26" i="67"/>
  <c r="I26" i="67"/>
  <c r="N25" i="67"/>
  <c r="I25" i="67"/>
  <c r="N24" i="67"/>
  <c r="I24" i="67"/>
  <c r="N23" i="67"/>
  <c r="I23" i="67"/>
  <c r="N22" i="67"/>
  <c r="I22" i="67"/>
  <c r="N21" i="67"/>
  <c r="I21" i="67"/>
  <c r="O21" i="67" s="1"/>
  <c r="N20" i="67"/>
  <c r="I20" i="67"/>
  <c r="N19" i="67"/>
  <c r="I19" i="67"/>
  <c r="N18" i="67"/>
  <c r="I18" i="67"/>
  <c r="N17" i="67"/>
  <c r="I17" i="67"/>
  <c r="N16" i="67"/>
  <c r="I16" i="67"/>
  <c r="N15" i="67"/>
  <c r="I15" i="67"/>
  <c r="N14" i="67"/>
  <c r="I14" i="67"/>
  <c r="N13" i="67"/>
  <c r="O13" i="67" s="1"/>
  <c r="I13" i="67"/>
  <c r="N12" i="67"/>
  <c r="I12" i="67"/>
  <c r="O12" i="67" s="1"/>
  <c r="N11" i="67"/>
  <c r="I11" i="67"/>
  <c r="O11" i="67" s="1"/>
  <c r="N10" i="67"/>
  <c r="I10" i="67"/>
  <c r="O10" i="67" s="1"/>
  <c r="N9" i="67"/>
  <c r="I9" i="67"/>
  <c r="N8" i="67"/>
  <c r="I8" i="67"/>
  <c r="N7" i="67"/>
  <c r="I7" i="67"/>
  <c r="N6" i="67"/>
  <c r="O6" i="67" s="1"/>
  <c r="I6" i="67"/>
  <c r="N5" i="67"/>
  <c r="I5" i="67"/>
  <c r="M138" i="66"/>
  <c r="L138" i="66"/>
  <c r="K138" i="66"/>
  <c r="J138" i="66"/>
  <c r="N138" i="66" s="1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H136" i="66"/>
  <c r="G136" i="66"/>
  <c r="F136" i="66"/>
  <c r="E136" i="66"/>
  <c r="D136" i="66"/>
  <c r="C136" i="66"/>
  <c r="N135" i="66"/>
  <c r="O135" i="66" s="1"/>
  <c r="I135" i="66"/>
  <c r="N134" i="66"/>
  <c r="O134" i="66" s="1"/>
  <c r="I134" i="66"/>
  <c r="N133" i="66"/>
  <c r="O133" i="66" s="1"/>
  <c r="I133" i="66"/>
  <c r="N132" i="66"/>
  <c r="I132" i="66"/>
  <c r="N131" i="66"/>
  <c r="O131" i="66" s="1"/>
  <c r="I131" i="66"/>
  <c r="N130" i="66"/>
  <c r="O130" i="66" s="1"/>
  <c r="I130" i="66"/>
  <c r="N129" i="66"/>
  <c r="I129" i="66"/>
  <c r="O129" i="66" s="1"/>
  <c r="N128" i="66"/>
  <c r="I128" i="66"/>
  <c r="O128" i="66" s="1"/>
  <c r="N127" i="66"/>
  <c r="I127" i="66"/>
  <c r="N126" i="66"/>
  <c r="O126" i="66" s="1"/>
  <c r="I126" i="66"/>
  <c r="N125" i="66"/>
  <c r="I125" i="66"/>
  <c r="N124" i="66"/>
  <c r="O124" i="66" s="1"/>
  <c r="I124" i="66"/>
  <c r="N123" i="66"/>
  <c r="O123" i="66" s="1"/>
  <c r="I123" i="66"/>
  <c r="N122" i="66"/>
  <c r="O122" i="66" s="1"/>
  <c r="I122" i="66"/>
  <c r="N121" i="66"/>
  <c r="I121" i="66"/>
  <c r="O121" i="66" s="1"/>
  <c r="N116" i="66"/>
  <c r="O116" i="66" s="1"/>
  <c r="I116" i="66"/>
  <c r="N115" i="66"/>
  <c r="I115" i="66"/>
  <c r="N114" i="66"/>
  <c r="I114" i="66"/>
  <c r="N113" i="66"/>
  <c r="I113" i="66"/>
  <c r="N112" i="66"/>
  <c r="I112" i="66"/>
  <c r="P111" i="66"/>
  <c r="N111" i="66"/>
  <c r="O111" i="66" s="1"/>
  <c r="I111" i="66"/>
  <c r="N110" i="66"/>
  <c r="I110" i="66"/>
  <c r="N109" i="66"/>
  <c r="I109" i="66"/>
  <c r="N108" i="66"/>
  <c r="I108" i="66"/>
  <c r="N107" i="66"/>
  <c r="I107" i="66"/>
  <c r="O107" i="66" s="1"/>
  <c r="N106" i="66"/>
  <c r="I106" i="66"/>
  <c r="N105" i="66"/>
  <c r="O105" i="66" s="1"/>
  <c r="I105" i="66"/>
  <c r="N104" i="66"/>
  <c r="O104" i="66" s="1"/>
  <c r="I104" i="66"/>
  <c r="N103" i="66"/>
  <c r="I103" i="66"/>
  <c r="N102" i="66"/>
  <c r="I102" i="66"/>
  <c r="N101" i="66"/>
  <c r="I101" i="66"/>
  <c r="N100" i="66"/>
  <c r="O100" i="66" s="1"/>
  <c r="I100" i="66"/>
  <c r="N99" i="66"/>
  <c r="I99" i="66"/>
  <c r="N98" i="66"/>
  <c r="O98" i="66" s="1"/>
  <c r="I98" i="66"/>
  <c r="N97" i="66"/>
  <c r="I97" i="66"/>
  <c r="O97" i="66" s="1"/>
  <c r="N96" i="66"/>
  <c r="I96" i="66"/>
  <c r="N95" i="66"/>
  <c r="I95" i="66"/>
  <c r="N94" i="66"/>
  <c r="I94" i="66"/>
  <c r="N93" i="66"/>
  <c r="O93" i="66" s="1"/>
  <c r="I93" i="66"/>
  <c r="N92" i="66"/>
  <c r="I92" i="66"/>
  <c r="N91" i="66"/>
  <c r="I91" i="66"/>
  <c r="N90" i="66"/>
  <c r="I90" i="66"/>
  <c r="N89" i="66"/>
  <c r="I89" i="66"/>
  <c r="O89" i="66" s="1"/>
  <c r="N88" i="66"/>
  <c r="I88" i="66"/>
  <c r="N87" i="66"/>
  <c r="I87" i="66"/>
  <c r="N86" i="66"/>
  <c r="O86" i="66" s="1"/>
  <c r="I86" i="66"/>
  <c r="N85" i="66"/>
  <c r="I85" i="66"/>
  <c r="N84" i="66"/>
  <c r="I84" i="66"/>
  <c r="N83" i="66"/>
  <c r="I83" i="66"/>
  <c r="O82" i="66"/>
  <c r="N82" i="66"/>
  <c r="I82" i="66"/>
  <c r="N81" i="66"/>
  <c r="I81" i="66"/>
  <c r="N80" i="66"/>
  <c r="I80" i="66"/>
  <c r="N79" i="66"/>
  <c r="O79" i="66" s="1"/>
  <c r="I79" i="66"/>
  <c r="N78" i="66"/>
  <c r="I78" i="66"/>
  <c r="N77" i="66"/>
  <c r="I77" i="66"/>
  <c r="N76" i="66"/>
  <c r="I76" i="66"/>
  <c r="N75" i="66"/>
  <c r="I75" i="66"/>
  <c r="O75" i="66" s="1"/>
  <c r="N74" i="66"/>
  <c r="I74" i="66"/>
  <c r="O73" i="66"/>
  <c r="N73" i="66"/>
  <c r="I73" i="66"/>
  <c r="N72" i="66"/>
  <c r="O72" i="66" s="1"/>
  <c r="I72" i="66"/>
  <c r="N71" i="66"/>
  <c r="I71" i="66"/>
  <c r="N70" i="66"/>
  <c r="I70" i="66"/>
  <c r="N69" i="66"/>
  <c r="I69" i="66"/>
  <c r="N68" i="66"/>
  <c r="O68" i="66" s="1"/>
  <c r="I68" i="66"/>
  <c r="N67" i="66"/>
  <c r="I67" i="66"/>
  <c r="N66" i="66"/>
  <c r="O66" i="66" s="1"/>
  <c r="I66" i="66"/>
  <c r="N65" i="66"/>
  <c r="I65" i="66"/>
  <c r="N64" i="66"/>
  <c r="I64" i="66"/>
  <c r="N63" i="66"/>
  <c r="I63" i="66"/>
  <c r="M58" i="66"/>
  <c r="L58" i="66"/>
  <c r="K58" i="66"/>
  <c r="J58" i="66"/>
  <c r="N58" i="66" s="1"/>
  <c r="H58" i="66"/>
  <c r="G58" i="66"/>
  <c r="F58" i="66"/>
  <c r="I58" i="66" s="1"/>
  <c r="E58" i="66"/>
  <c r="D58" i="66"/>
  <c r="C58" i="66"/>
  <c r="M57" i="66"/>
  <c r="L57" i="66"/>
  <c r="K57" i="66"/>
  <c r="J57" i="66"/>
  <c r="N57" i="66" s="1"/>
  <c r="H57" i="66"/>
  <c r="G57" i="66"/>
  <c r="F57" i="66"/>
  <c r="E57" i="66"/>
  <c r="D57" i="66"/>
  <c r="C57" i="66"/>
  <c r="M56" i="66"/>
  <c r="L56" i="66"/>
  <c r="K56" i="66"/>
  <c r="J56" i="66"/>
  <c r="H56" i="66"/>
  <c r="G56" i="66"/>
  <c r="F56" i="66"/>
  <c r="E56" i="66"/>
  <c r="D56" i="66"/>
  <c r="C56" i="66"/>
  <c r="I56" i="66" s="1"/>
  <c r="N55" i="66"/>
  <c r="I55" i="66"/>
  <c r="N54" i="66"/>
  <c r="I54" i="66"/>
  <c r="P53" i="66"/>
  <c r="N53" i="66"/>
  <c r="I53" i="66"/>
  <c r="N52" i="66"/>
  <c r="O52" i="66" s="1"/>
  <c r="I52" i="66"/>
  <c r="N51" i="66"/>
  <c r="I51" i="66"/>
  <c r="N50" i="66"/>
  <c r="O50" i="66" s="1"/>
  <c r="I50" i="66"/>
  <c r="N49" i="66"/>
  <c r="I49" i="66"/>
  <c r="N48" i="66"/>
  <c r="O48" i="66" s="1"/>
  <c r="I48" i="66"/>
  <c r="N47" i="66"/>
  <c r="I47" i="66"/>
  <c r="N46" i="66"/>
  <c r="O46" i="66" s="1"/>
  <c r="I46" i="66"/>
  <c r="N45" i="66"/>
  <c r="O45" i="66" s="1"/>
  <c r="I45" i="66"/>
  <c r="N44" i="66"/>
  <c r="I44" i="66"/>
  <c r="N43" i="66"/>
  <c r="O43" i="66" s="1"/>
  <c r="I43" i="66"/>
  <c r="N42" i="66"/>
  <c r="I42" i="66"/>
  <c r="N41" i="66"/>
  <c r="O41" i="66" s="1"/>
  <c r="I41" i="66"/>
  <c r="N40" i="66"/>
  <c r="I40" i="66"/>
  <c r="N39" i="66"/>
  <c r="I39" i="66"/>
  <c r="O39" i="66" s="1"/>
  <c r="O38" i="66"/>
  <c r="N38" i="66"/>
  <c r="I38" i="66"/>
  <c r="N37" i="66"/>
  <c r="O37" i="66" s="1"/>
  <c r="I37" i="66"/>
  <c r="N36" i="66"/>
  <c r="O36" i="66" s="1"/>
  <c r="I36" i="66"/>
  <c r="N35" i="66"/>
  <c r="I35" i="66"/>
  <c r="N34" i="66"/>
  <c r="O34" i="66" s="1"/>
  <c r="I34" i="66"/>
  <c r="N33" i="66"/>
  <c r="I33" i="66"/>
  <c r="N32" i="66"/>
  <c r="O32" i="66" s="1"/>
  <c r="I32" i="66"/>
  <c r="N31" i="66"/>
  <c r="I31" i="66"/>
  <c r="O30" i="66"/>
  <c r="N30" i="66"/>
  <c r="I30" i="66"/>
  <c r="N29" i="66"/>
  <c r="I29" i="66"/>
  <c r="N28" i="66"/>
  <c r="I28" i="66"/>
  <c r="N27" i="66"/>
  <c r="O27" i="66" s="1"/>
  <c r="I27" i="66"/>
  <c r="N26" i="66"/>
  <c r="I26" i="66"/>
  <c r="N25" i="66"/>
  <c r="O25" i="66" s="1"/>
  <c r="I25" i="66"/>
  <c r="N24" i="66"/>
  <c r="I24" i="66"/>
  <c r="N23" i="66"/>
  <c r="I23" i="66"/>
  <c r="O23" i="66" s="1"/>
  <c r="N22" i="66"/>
  <c r="I22" i="66"/>
  <c r="O22" i="66" s="1"/>
  <c r="N21" i="66"/>
  <c r="I21" i="66"/>
  <c r="N20" i="66"/>
  <c r="I20" i="66"/>
  <c r="N19" i="66"/>
  <c r="I19" i="66"/>
  <c r="N18" i="66"/>
  <c r="O18" i="66" s="1"/>
  <c r="I18" i="66"/>
  <c r="N17" i="66"/>
  <c r="I17" i="66"/>
  <c r="N16" i="66"/>
  <c r="I16" i="66"/>
  <c r="N15" i="66"/>
  <c r="I15" i="66"/>
  <c r="O15" i="66" s="1"/>
  <c r="N14" i="66"/>
  <c r="O14" i="66" s="1"/>
  <c r="I14" i="66"/>
  <c r="N13" i="66"/>
  <c r="O13" i="66" s="1"/>
  <c r="I13" i="66"/>
  <c r="N12" i="66"/>
  <c r="I12" i="66"/>
  <c r="N11" i="66"/>
  <c r="O11" i="66" s="1"/>
  <c r="I11" i="66"/>
  <c r="N10" i="66"/>
  <c r="I10" i="66"/>
  <c r="N9" i="66"/>
  <c r="I9" i="66"/>
  <c r="N8" i="66"/>
  <c r="I8" i="66"/>
  <c r="N7" i="66"/>
  <c r="I7" i="66"/>
  <c r="O7" i="66" s="1"/>
  <c r="O6" i="66"/>
  <c r="N6" i="66"/>
  <c r="I6" i="66"/>
  <c r="O5" i="66"/>
  <c r="N5" i="66"/>
  <c r="I5" i="66"/>
  <c r="M138" i="65"/>
  <c r="L138" i="65"/>
  <c r="K138" i="65"/>
  <c r="J138" i="65"/>
  <c r="N138" i="65" s="1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N136" i="65" s="1"/>
  <c r="H136" i="65"/>
  <c r="G136" i="65"/>
  <c r="F136" i="65"/>
  <c r="E136" i="65"/>
  <c r="D136" i="65"/>
  <c r="C136" i="65"/>
  <c r="N135" i="65"/>
  <c r="O135" i="65" s="1"/>
  <c r="I135" i="65"/>
  <c r="N134" i="65"/>
  <c r="O134" i="65" s="1"/>
  <c r="I134" i="65"/>
  <c r="N133" i="65"/>
  <c r="O133" i="65" s="1"/>
  <c r="I133" i="65"/>
  <c r="N132" i="65"/>
  <c r="I132" i="65"/>
  <c r="N131" i="65"/>
  <c r="O131" i="65" s="1"/>
  <c r="I131" i="65"/>
  <c r="N130" i="65"/>
  <c r="O130" i="65" s="1"/>
  <c r="I130" i="65"/>
  <c r="N129" i="65"/>
  <c r="O129" i="65" s="1"/>
  <c r="I129" i="65"/>
  <c r="N128" i="65"/>
  <c r="I128" i="65"/>
  <c r="O127" i="65"/>
  <c r="N127" i="65"/>
  <c r="I127" i="65"/>
  <c r="N126" i="65"/>
  <c r="I126" i="65"/>
  <c r="N125" i="65"/>
  <c r="O125" i="65" s="1"/>
  <c r="I125" i="65"/>
  <c r="N124" i="65"/>
  <c r="I124" i="65"/>
  <c r="N123" i="65"/>
  <c r="I123" i="65"/>
  <c r="N122" i="65"/>
  <c r="I122" i="65"/>
  <c r="N121" i="65"/>
  <c r="O121" i="65" s="1"/>
  <c r="I121" i="65"/>
  <c r="N116" i="65"/>
  <c r="I116" i="65"/>
  <c r="N115" i="65"/>
  <c r="O115" i="65" s="1"/>
  <c r="I115" i="65"/>
  <c r="N114" i="65"/>
  <c r="O114" i="65" s="1"/>
  <c r="I114" i="65"/>
  <c r="N113" i="65"/>
  <c r="I113" i="65"/>
  <c r="N112" i="65"/>
  <c r="I112" i="65"/>
  <c r="P111" i="65"/>
  <c r="N111" i="65"/>
  <c r="I111" i="65"/>
  <c r="N110" i="65"/>
  <c r="I110" i="65"/>
  <c r="N109" i="65"/>
  <c r="I109" i="65"/>
  <c r="N108" i="65"/>
  <c r="O108" i="65" s="1"/>
  <c r="I108" i="65"/>
  <c r="N107" i="65"/>
  <c r="I107" i="65"/>
  <c r="N106" i="65"/>
  <c r="I106" i="65"/>
  <c r="N105" i="65"/>
  <c r="I105" i="65"/>
  <c r="O105" i="65" s="1"/>
  <c r="N104" i="65"/>
  <c r="O104" i="65" s="1"/>
  <c r="I104" i="65"/>
  <c r="N103" i="65"/>
  <c r="O103" i="65" s="1"/>
  <c r="I103" i="65"/>
  <c r="N102" i="65"/>
  <c r="I102" i="65"/>
  <c r="N101" i="65"/>
  <c r="I101" i="65"/>
  <c r="N100" i="65"/>
  <c r="O100" i="65" s="1"/>
  <c r="I100" i="65"/>
  <c r="N99" i="65"/>
  <c r="O99" i="65" s="1"/>
  <c r="I99" i="65"/>
  <c r="N98" i="65"/>
  <c r="I98" i="65"/>
  <c r="N97" i="65"/>
  <c r="O97" i="65" s="1"/>
  <c r="I97" i="65"/>
  <c r="N96" i="65"/>
  <c r="I96" i="65"/>
  <c r="N95" i="65"/>
  <c r="I95" i="65"/>
  <c r="N94" i="65"/>
  <c r="I94" i="65"/>
  <c r="N93" i="65"/>
  <c r="O93" i="65" s="1"/>
  <c r="I93" i="65"/>
  <c r="N92" i="65"/>
  <c r="I92" i="65"/>
  <c r="N91" i="65"/>
  <c r="I91" i="65"/>
  <c r="N90" i="65"/>
  <c r="I90" i="65"/>
  <c r="N89" i="65"/>
  <c r="O89" i="65" s="1"/>
  <c r="I89" i="65"/>
  <c r="N88" i="65"/>
  <c r="O88" i="65" s="1"/>
  <c r="I88" i="65"/>
  <c r="N87" i="65"/>
  <c r="I87" i="65"/>
  <c r="N86" i="65"/>
  <c r="I86" i="65"/>
  <c r="N85" i="65"/>
  <c r="O85" i="65" s="1"/>
  <c r="I85" i="65"/>
  <c r="N84" i="65"/>
  <c r="O84" i="65" s="1"/>
  <c r="I84" i="65"/>
  <c r="N83" i="65"/>
  <c r="I83" i="65"/>
  <c r="N82" i="65"/>
  <c r="I82" i="65"/>
  <c r="N81" i="65"/>
  <c r="I81" i="65"/>
  <c r="N80" i="65"/>
  <c r="I80" i="65"/>
  <c r="N79" i="65"/>
  <c r="I79" i="65"/>
  <c r="N78" i="65"/>
  <c r="O78" i="65" s="1"/>
  <c r="I78" i="65"/>
  <c r="N77" i="65"/>
  <c r="I77" i="65"/>
  <c r="N76" i="65"/>
  <c r="I76" i="65"/>
  <c r="N75" i="65"/>
  <c r="I75" i="65"/>
  <c r="N74" i="65"/>
  <c r="O74" i="65" s="1"/>
  <c r="I74" i="65"/>
  <c r="N73" i="65"/>
  <c r="I73" i="65"/>
  <c r="N72" i="65"/>
  <c r="I72" i="65"/>
  <c r="N71" i="65"/>
  <c r="I71" i="65"/>
  <c r="N70" i="65"/>
  <c r="O70" i="65" s="1"/>
  <c r="I70" i="65"/>
  <c r="N69" i="65"/>
  <c r="O69" i="65" s="1"/>
  <c r="I69" i="65"/>
  <c r="N68" i="65"/>
  <c r="I68" i="65"/>
  <c r="N67" i="65"/>
  <c r="I67" i="65"/>
  <c r="N66" i="65"/>
  <c r="O66" i="65" s="1"/>
  <c r="I66" i="65"/>
  <c r="N65" i="65"/>
  <c r="I65" i="65"/>
  <c r="N64" i="65"/>
  <c r="I64" i="65"/>
  <c r="N63" i="65"/>
  <c r="O63" i="65" s="1"/>
  <c r="I63" i="65"/>
  <c r="M58" i="65"/>
  <c r="L58" i="65"/>
  <c r="K58" i="65"/>
  <c r="J58" i="65"/>
  <c r="N58" i="65" s="1"/>
  <c r="H58" i="65"/>
  <c r="G58" i="65"/>
  <c r="I58" i="65" s="1"/>
  <c r="F58" i="65"/>
  <c r="E58" i="65"/>
  <c r="D58" i="65"/>
  <c r="C58" i="65"/>
  <c r="M57" i="65"/>
  <c r="L57" i="65"/>
  <c r="K57" i="65"/>
  <c r="J57" i="65"/>
  <c r="N57" i="65" s="1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I55" i="65"/>
  <c r="O55" i="65" s="1"/>
  <c r="N54" i="65"/>
  <c r="I54" i="65"/>
  <c r="P53" i="65"/>
  <c r="N53" i="65"/>
  <c r="O53" i="65" s="1"/>
  <c r="I53" i="65"/>
  <c r="N52" i="65"/>
  <c r="I52" i="65"/>
  <c r="N51" i="65"/>
  <c r="I51" i="65"/>
  <c r="N50" i="65"/>
  <c r="I50" i="65"/>
  <c r="N49" i="65"/>
  <c r="O49" i="65" s="1"/>
  <c r="I49" i="65"/>
  <c r="N48" i="65"/>
  <c r="I48" i="65"/>
  <c r="N47" i="65"/>
  <c r="I47" i="65"/>
  <c r="N46" i="65"/>
  <c r="I46" i="65"/>
  <c r="N45" i="65"/>
  <c r="O45" i="65" s="1"/>
  <c r="I45" i="65"/>
  <c r="N44" i="65"/>
  <c r="O44" i="65" s="1"/>
  <c r="I44" i="65"/>
  <c r="N43" i="65"/>
  <c r="O43" i="65" s="1"/>
  <c r="I43" i="65"/>
  <c r="N42" i="65"/>
  <c r="I42" i="65"/>
  <c r="O42" i="65" s="1"/>
  <c r="N41" i="65"/>
  <c r="O41" i="65" s="1"/>
  <c r="I41" i="65"/>
  <c r="N40" i="65"/>
  <c r="O40" i="65" s="1"/>
  <c r="I40" i="65"/>
  <c r="N39" i="65"/>
  <c r="O39" i="65" s="1"/>
  <c r="I39" i="65"/>
  <c r="N38" i="65"/>
  <c r="I38" i="65"/>
  <c r="O37" i="65"/>
  <c r="N37" i="65"/>
  <c r="I37" i="65"/>
  <c r="N36" i="65"/>
  <c r="I36" i="65"/>
  <c r="N35" i="65"/>
  <c r="I35" i="65"/>
  <c r="N34" i="65"/>
  <c r="I34" i="65"/>
  <c r="O34" i="65" s="1"/>
  <c r="N33" i="65"/>
  <c r="I33" i="65"/>
  <c r="N32" i="65"/>
  <c r="I32" i="65"/>
  <c r="N31" i="65"/>
  <c r="I31" i="65"/>
  <c r="N30" i="65"/>
  <c r="O30" i="65" s="1"/>
  <c r="I30" i="65"/>
  <c r="N29" i="65"/>
  <c r="I29" i="65"/>
  <c r="O29" i="65" s="1"/>
  <c r="N28" i="65"/>
  <c r="I28" i="65"/>
  <c r="N27" i="65"/>
  <c r="I27" i="65"/>
  <c r="N26" i="65"/>
  <c r="I26" i="65"/>
  <c r="O26" i="65" s="1"/>
  <c r="N25" i="65"/>
  <c r="O25" i="65" s="1"/>
  <c r="I25" i="65"/>
  <c r="N24" i="65"/>
  <c r="O24" i="65" s="1"/>
  <c r="I24" i="65"/>
  <c r="N23" i="65"/>
  <c r="I23" i="65"/>
  <c r="N22" i="65"/>
  <c r="O22" i="65" s="1"/>
  <c r="I22" i="65"/>
  <c r="N21" i="65"/>
  <c r="I21" i="65"/>
  <c r="O21" i="65" s="1"/>
  <c r="N20" i="65"/>
  <c r="I20" i="65"/>
  <c r="N19" i="65"/>
  <c r="O19" i="65" s="1"/>
  <c r="I19" i="65"/>
  <c r="N18" i="65"/>
  <c r="I18" i="65"/>
  <c r="O18" i="65" s="1"/>
  <c r="N17" i="65"/>
  <c r="I17" i="65"/>
  <c r="N16" i="65"/>
  <c r="I16" i="65"/>
  <c r="N15" i="65"/>
  <c r="O15" i="65" s="1"/>
  <c r="I15" i="65"/>
  <c r="N14" i="65"/>
  <c r="I14" i="65"/>
  <c r="N13" i="65"/>
  <c r="I13" i="65"/>
  <c r="O13" i="65" s="1"/>
  <c r="N12" i="65"/>
  <c r="I12" i="65"/>
  <c r="N11" i="65"/>
  <c r="O11" i="65" s="1"/>
  <c r="I11" i="65"/>
  <c r="N10" i="65"/>
  <c r="I10" i="65"/>
  <c r="O10" i="65" s="1"/>
  <c r="N9" i="65"/>
  <c r="O9" i="65" s="1"/>
  <c r="I9" i="65"/>
  <c r="N8" i="65"/>
  <c r="I8" i="65"/>
  <c r="N7" i="65"/>
  <c r="O7" i="65" s="1"/>
  <c r="I7" i="65"/>
  <c r="N6" i="65"/>
  <c r="O6" i="65" s="1"/>
  <c r="I6" i="65"/>
  <c r="N5" i="65"/>
  <c r="O5" i="65" s="1"/>
  <c r="I5" i="65"/>
  <c r="M138" i="64"/>
  <c r="L138" i="64"/>
  <c r="K138" i="64"/>
  <c r="J138" i="64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N136" i="64" s="1"/>
  <c r="H136" i="64"/>
  <c r="G136" i="64"/>
  <c r="F136" i="64"/>
  <c r="E136" i="64"/>
  <c r="D136" i="64"/>
  <c r="C136" i="64"/>
  <c r="N135" i="64"/>
  <c r="O135" i="64" s="1"/>
  <c r="I135" i="64"/>
  <c r="N134" i="64"/>
  <c r="I134" i="64"/>
  <c r="O134" i="64" s="1"/>
  <c r="N133" i="64"/>
  <c r="I133" i="64"/>
  <c r="N132" i="64"/>
  <c r="I132" i="64"/>
  <c r="N131" i="64"/>
  <c r="O131" i="64" s="1"/>
  <c r="I131" i="64"/>
  <c r="N130" i="64"/>
  <c r="I130" i="64"/>
  <c r="N129" i="64"/>
  <c r="I129" i="64"/>
  <c r="N128" i="64"/>
  <c r="I128" i="64"/>
  <c r="O127" i="64"/>
  <c r="N127" i="64"/>
  <c r="I127" i="64"/>
  <c r="N126" i="64"/>
  <c r="I126" i="64"/>
  <c r="N125" i="64"/>
  <c r="O125" i="64" s="1"/>
  <c r="I125" i="64"/>
  <c r="N124" i="64"/>
  <c r="O124" i="64" s="1"/>
  <c r="I124" i="64"/>
  <c r="N123" i="64"/>
  <c r="I123" i="64"/>
  <c r="N122" i="64"/>
  <c r="O122" i="64" s="1"/>
  <c r="I122" i="64"/>
  <c r="N121" i="64"/>
  <c r="I121" i="64"/>
  <c r="O121" i="64" s="1"/>
  <c r="N116" i="64"/>
  <c r="O116" i="64" s="1"/>
  <c r="I116" i="64"/>
  <c r="N115" i="64"/>
  <c r="O115" i="64" s="1"/>
  <c r="I115" i="64"/>
  <c r="N114" i="64"/>
  <c r="I114" i="64"/>
  <c r="N113" i="64"/>
  <c r="I113" i="64"/>
  <c r="O112" i="64"/>
  <c r="N112" i="64"/>
  <c r="I112" i="64"/>
  <c r="P111" i="64"/>
  <c r="N111" i="64"/>
  <c r="I111" i="64"/>
  <c r="N110" i="64"/>
  <c r="I110" i="64"/>
  <c r="N109" i="64"/>
  <c r="O109" i="64" s="1"/>
  <c r="I109" i="64"/>
  <c r="N108" i="64"/>
  <c r="O108" i="64" s="1"/>
  <c r="I108" i="64"/>
  <c r="N107" i="64"/>
  <c r="I107" i="64"/>
  <c r="O107" i="64" s="1"/>
  <c r="N106" i="64"/>
  <c r="I106" i="64"/>
  <c r="O105" i="64"/>
  <c r="N105" i="64"/>
  <c r="I105" i="64"/>
  <c r="N104" i="64"/>
  <c r="I104" i="64"/>
  <c r="N103" i="64"/>
  <c r="I103" i="64"/>
  <c r="N102" i="64"/>
  <c r="O102" i="64" s="1"/>
  <c r="I102" i="64"/>
  <c r="N101" i="64"/>
  <c r="O101" i="64" s="1"/>
  <c r="I101" i="64"/>
  <c r="N100" i="64"/>
  <c r="I100" i="64"/>
  <c r="N99" i="64"/>
  <c r="I99" i="64"/>
  <c r="O99" i="64" s="1"/>
  <c r="N98" i="64"/>
  <c r="I98" i="64"/>
  <c r="N97" i="64"/>
  <c r="I97" i="64"/>
  <c r="N96" i="64"/>
  <c r="I96" i="64"/>
  <c r="N95" i="64"/>
  <c r="O95" i="64" s="1"/>
  <c r="I95" i="64"/>
  <c r="N94" i="64"/>
  <c r="O94" i="64" s="1"/>
  <c r="I94" i="64"/>
  <c r="N93" i="64"/>
  <c r="I93" i="64"/>
  <c r="N92" i="64"/>
  <c r="I92" i="64"/>
  <c r="N91" i="64"/>
  <c r="O91" i="64" s="1"/>
  <c r="I91" i="64"/>
  <c r="N90" i="64"/>
  <c r="I90" i="64"/>
  <c r="N89" i="64"/>
  <c r="O89" i="64" s="1"/>
  <c r="I89" i="64"/>
  <c r="N88" i="64"/>
  <c r="I88" i="64"/>
  <c r="O88" i="64" s="1"/>
  <c r="N87" i="64"/>
  <c r="O87" i="64" s="1"/>
  <c r="I87" i="64"/>
  <c r="N86" i="64"/>
  <c r="I86" i="64"/>
  <c r="N85" i="64"/>
  <c r="I85" i="64"/>
  <c r="N84" i="64"/>
  <c r="O84" i="64" s="1"/>
  <c r="I84" i="64"/>
  <c r="N83" i="64"/>
  <c r="O83" i="64" s="1"/>
  <c r="I83" i="64"/>
  <c r="N82" i="64"/>
  <c r="O82" i="64" s="1"/>
  <c r="I82" i="64"/>
  <c r="N81" i="64"/>
  <c r="O81" i="64" s="1"/>
  <c r="I81" i="64"/>
  <c r="N80" i="64"/>
  <c r="I80" i="64"/>
  <c r="O80" i="64" s="1"/>
  <c r="N79" i="64"/>
  <c r="I79" i="64"/>
  <c r="N78" i="64"/>
  <c r="I78" i="64"/>
  <c r="N77" i="64"/>
  <c r="O77" i="64" s="1"/>
  <c r="I77" i="64"/>
  <c r="N76" i="64"/>
  <c r="O76" i="64" s="1"/>
  <c r="I76" i="64"/>
  <c r="N75" i="64"/>
  <c r="I75" i="64"/>
  <c r="N74" i="64"/>
  <c r="I74" i="64"/>
  <c r="N73" i="64"/>
  <c r="O73" i="64" s="1"/>
  <c r="I73" i="64"/>
  <c r="N72" i="64"/>
  <c r="I72" i="64"/>
  <c r="N71" i="64"/>
  <c r="I71" i="64"/>
  <c r="N70" i="64"/>
  <c r="O70" i="64" s="1"/>
  <c r="I70" i="64"/>
  <c r="N69" i="64"/>
  <c r="O69" i="64" s="1"/>
  <c r="I69" i="64"/>
  <c r="N68" i="64"/>
  <c r="I68" i="64"/>
  <c r="N67" i="64"/>
  <c r="I67" i="64"/>
  <c r="O67" i="64" s="1"/>
  <c r="N66" i="64"/>
  <c r="O66" i="64" s="1"/>
  <c r="I66" i="64"/>
  <c r="N65" i="64"/>
  <c r="I65" i="64"/>
  <c r="O65" i="64" s="1"/>
  <c r="N64" i="64"/>
  <c r="I64" i="64"/>
  <c r="N63" i="64"/>
  <c r="O63" i="64" s="1"/>
  <c r="I63" i="64"/>
  <c r="M58" i="64"/>
  <c r="L58" i="64"/>
  <c r="K58" i="64"/>
  <c r="J58" i="64"/>
  <c r="H58" i="64"/>
  <c r="G58" i="64"/>
  <c r="I58" i="64" s="1"/>
  <c r="F58" i="64"/>
  <c r="E58" i="64"/>
  <c r="D58" i="64"/>
  <c r="C58" i="64"/>
  <c r="N57" i="64"/>
  <c r="M57" i="64"/>
  <c r="L57" i="64"/>
  <c r="K57" i="64"/>
  <c r="J57" i="64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O55" i="64" s="1"/>
  <c r="I55" i="64"/>
  <c r="N54" i="64"/>
  <c r="I54" i="64"/>
  <c r="P53" i="64"/>
  <c r="N53" i="64"/>
  <c r="O53" i="64" s="1"/>
  <c r="I53" i="64"/>
  <c r="N52" i="64"/>
  <c r="I52" i="64"/>
  <c r="N51" i="64"/>
  <c r="I51" i="64"/>
  <c r="N50" i="64"/>
  <c r="O50" i="64" s="1"/>
  <c r="I50" i="64"/>
  <c r="N49" i="64"/>
  <c r="O49" i="64" s="1"/>
  <c r="I49" i="64"/>
  <c r="N48" i="64"/>
  <c r="O48" i="64" s="1"/>
  <c r="I48" i="64"/>
  <c r="N47" i="64"/>
  <c r="I47" i="64"/>
  <c r="N46" i="64"/>
  <c r="O46" i="64" s="1"/>
  <c r="I46" i="64"/>
  <c r="O45" i="64"/>
  <c r="N45" i="64"/>
  <c r="I45" i="64"/>
  <c r="N44" i="64"/>
  <c r="I44" i="64"/>
  <c r="O44" i="64" s="1"/>
  <c r="N43" i="64"/>
  <c r="O43" i="64" s="1"/>
  <c r="I43" i="64"/>
  <c r="N42" i="64"/>
  <c r="I42" i="64"/>
  <c r="N41" i="64"/>
  <c r="I41" i="64"/>
  <c r="N40" i="64"/>
  <c r="I40" i="64"/>
  <c r="N39" i="64"/>
  <c r="O39" i="64" s="1"/>
  <c r="I39" i="64"/>
  <c r="N38" i="64"/>
  <c r="I38" i="64"/>
  <c r="O37" i="64"/>
  <c r="N37" i="64"/>
  <c r="I37" i="64"/>
  <c r="N36" i="64"/>
  <c r="I36" i="64"/>
  <c r="O36" i="64" s="1"/>
  <c r="N35" i="64"/>
  <c r="O35" i="64" s="1"/>
  <c r="I35" i="64"/>
  <c r="N34" i="64"/>
  <c r="O34" i="64" s="1"/>
  <c r="I34" i="64"/>
  <c r="N33" i="64"/>
  <c r="O33" i="64" s="1"/>
  <c r="I33" i="64"/>
  <c r="N32" i="64"/>
  <c r="I32" i="64"/>
  <c r="N31" i="64"/>
  <c r="O31" i="64" s="1"/>
  <c r="I31" i="64"/>
  <c r="N30" i="64"/>
  <c r="O30" i="64" s="1"/>
  <c r="I30" i="64"/>
  <c r="O29" i="64"/>
  <c r="N29" i="64"/>
  <c r="I29" i="64"/>
  <c r="N28" i="64"/>
  <c r="I28" i="64"/>
  <c r="N27" i="64"/>
  <c r="I27" i="64"/>
  <c r="N26" i="64"/>
  <c r="O26" i="64" s="1"/>
  <c r="I26" i="64"/>
  <c r="N25" i="64"/>
  <c r="I25" i="64"/>
  <c r="N24" i="64"/>
  <c r="O24" i="64" s="1"/>
  <c r="I24" i="64"/>
  <c r="N23" i="64"/>
  <c r="I23" i="64"/>
  <c r="N22" i="64"/>
  <c r="O22" i="64" s="1"/>
  <c r="I22" i="64"/>
  <c r="N21" i="64"/>
  <c r="I21" i="64"/>
  <c r="O21" i="64" s="1"/>
  <c r="N20" i="64"/>
  <c r="I20" i="64"/>
  <c r="N19" i="64"/>
  <c r="O19" i="64" s="1"/>
  <c r="I19" i="64"/>
  <c r="N18" i="64"/>
  <c r="O18" i="64" s="1"/>
  <c r="I18" i="64"/>
  <c r="N17" i="64"/>
  <c r="I17" i="64"/>
  <c r="N16" i="64"/>
  <c r="O16" i="64" s="1"/>
  <c r="I16" i="64"/>
  <c r="N15" i="64"/>
  <c r="O15" i="64" s="1"/>
  <c r="I15" i="64"/>
  <c r="N14" i="64"/>
  <c r="O14" i="64" s="1"/>
  <c r="I14" i="64"/>
  <c r="N13" i="64"/>
  <c r="I13" i="64"/>
  <c r="O13" i="64" s="1"/>
  <c r="N12" i="64"/>
  <c r="I12" i="64"/>
  <c r="N11" i="64"/>
  <c r="O11" i="64" s="1"/>
  <c r="I11" i="64"/>
  <c r="N10" i="64"/>
  <c r="I10" i="64"/>
  <c r="N9" i="64"/>
  <c r="O9" i="64" s="1"/>
  <c r="I9" i="64"/>
  <c r="N8" i="64"/>
  <c r="I8" i="64"/>
  <c r="N7" i="64"/>
  <c r="O7" i="64" s="1"/>
  <c r="I7" i="64"/>
  <c r="N6" i="64"/>
  <c r="I6" i="64"/>
  <c r="N5" i="64"/>
  <c r="O5" i="64" s="1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N137" i="63" s="1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H136" i="63"/>
  <c r="G136" i="63"/>
  <c r="F136" i="63"/>
  <c r="E136" i="63"/>
  <c r="D136" i="63"/>
  <c r="C136" i="63"/>
  <c r="O135" i="63"/>
  <c r="N135" i="63"/>
  <c r="I135" i="63"/>
  <c r="N134" i="63"/>
  <c r="O134" i="63" s="1"/>
  <c r="I134" i="63"/>
  <c r="N133" i="63"/>
  <c r="I133" i="63"/>
  <c r="N132" i="63"/>
  <c r="I132" i="63"/>
  <c r="N131" i="63"/>
  <c r="I131" i="63"/>
  <c r="N130" i="63"/>
  <c r="O130" i="63" s="1"/>
  <c r="I130" i="63"/>
  <c r="N129" i="63"/>
  <c r="I129" i="63"/>
  <c r="N128" i="63"/>
  <c r="I128" i="63"/>
  <c r="N127" i="63"/>
  <c r="I127" i="63"/>
  <c r="O127" i="63" s="1"/>
  <c r="N126" i="63"/>
  <c r="I126" i="63"/>
  <c r="O125" i="63"/>
  <c r="N125" i="63"/>
  <c r="I125" i="63"/>
  <c r="N124" i="63"/>
  <c r="I124" i="63"/>
  <c r="N123" i="63"/>
  <c r="O123" i="63" s="1"/>
  <c r="I123" i="63"/>
  <c r="N122" i="63"/>
  <c r="O122" i="63" s="1"/>
  <c r="I122" i="63"/>
  <c r="N121" i="63"/>
  <c r="I121" i="63"/>
  <c r="N116" i="63"/>
  <c r="I116" i="63"/>
  <c r="O116" i="63" s="1"/>
  <c r="N115" i="63"/>
  <c r="O115" i="63" s="1"/>
  <c r="I115" i="63"/>
  <c r="N114" i="63"/>
  <c r="I114" i="63"/>
  <c r="N113" i="63"/>
  <c r="O113" i="63" s="1"/>
  <c r="I113" i="63"/>
  <c r="N112" i="63"/>
  <c r="O112" i="63" s="1"/>
  <c r="I112" i="63"/>
  <c r="P111" i="63"/>
  <c r="N111" i="63"/>
  <c r="I111" i="63"/>
  <c r="O111" i="63" s="1"/>
  <c r="N110" i="63"/>
  <c r="O110" i="63" s="1"/>
  <c r="I110" i="63"/>
  <c r="N109" i="63"/>
  <c r="O109" i="63" s="1"/>
  <c r="I109" i="63"/>
  <c r="N108" i="63"/>
  <c r="O108" i="63" s="1"/>
  <c r="I108" i="63"/>
  <c r="N107" i="63"/>
  <c r="I107" i="63"/>
  <c r="N106" i="63"/>
  <c r="O106" i="63" s="1"/>
  <c r="I106" i="63"/>
  <c r="O105" i="63"/>
  <c r="N105" i="63"/>
  <c r="I105" i="63"/>
  <c r="N104" i="63"/>
  <c r="I104" i="63"/>
  <c r="O103" i="63"/>
  <c r="N103" i="63"/>
  <c r="I103" i="63"/>
  <c r="N102" i="63"/>
  <c r="O102" i="63" s="1"/>
  <c r="I102" i="63"/>
  <c r="N101" i="63"/>
  <c r="O101" i="63" s="1"/>
  <c r="I101" i="63"/>
  <c r="N100" i="63"/>
  <c r="I100" i="63"/>
  <c r="N99" i="63"/>
  <c r="O99" i="63" s="1"/>
  <c r="I99" i="63"/>
  <c r="N98" i="63"/>
  <c r="O98" i="63" s="1"/>
  <c r="I98" i="63"/>
  <c r="N97" i="63"/>
  <c r="I97" i="63"/>
  <c r="O97" i="63" s="1"/>
  <c r="N96" i="63"/>
  <c r="I96" i="63"/>
  <c r="N95" i="63"/>
  <c r="I95" i="63"/>
  <c r="O95" i="63" s="1"/>
  <c r="N94" i="63"/>
  <c r="O94" i="63" s="1"/>
  <c r="I94" i="63"/>
  <c r="N93" i="63"/>
  <c r="I93" i="63"/>
  <c r="N92" i="63"/>
  <c r="O92" i="63" s="1"/>
  <c r="I92" i="63"/>
  <c r="N91" i="63"/>
  <c r="O91" i="63" s="1"/>
  <c r="I91" i="63"/>
  <c r="N90" i="63"/>
  <c r="O90" i="63" s="1"/>
  <c r="I90" i="63"/>
  <c r="N89" i="63"/>
  <c r="I89" i="63"/>
  <c r="O89" i="63" s="1"/>
  <c r="N88" i="63"/>
  <c r="I88" i="63"/>
  <c r="N87" i="63"/>
  <c r="O87" i="63" s="1"/>
  <c r="I87" i="63"/>
  <c r="N86" i="63"/>
  <c r="I86" i="63"/>
  <c r="N85" i="63"/>
  <c r="O85" i="63" s="1"/>
  <c r="I85" i="63"/>
  <c r="N84" i="63"/>
  <c r="O84" i="63" s="1"/>
  <c r="I84" i="63"/>
  <c r="N83" i="63"/>
  <c r="O83" i="63" s="1"/>
  <c r="I83" i="63"/>
  <c r="N82" i="63"/>
  <c r="I82" i="63"/>
  <c r="O81" i="63"/>
  <c r="N81" i="63"/>
  <c r="I81" i="63"/>
  <c r="N80" i="63"/>
  <c r="I80" i="63"/>
  <c r="N79" i="63"/>
  <c r="I79" i="63"/>
  <c r="N78" i="63"/>
  <c r="O78" i="63" s="1"/>
  <c r="I78" i="63"/>
  <c r="N77" i="63"/>
  <c r="O77" i="63" s="1"/>
  <c r="I77" i="63"/>
  <c r="N76" i="63"/>
  <c r="O76" i="63" s="1"/>
  <c r="I76" i="63"/>
  <c r="N75" i="63"/>
  <c r="I75" i="63"/>
  <c r="N74" i="63"/>
  <c r="O74" i="63" s="1"/>
  <c r="I74" i="63"/>
  <c r="N73" i="63"/>
  <c r="O73" i="63" s="1"/>
  <c r="I73" i="63"/>
  <c r="N72" i="63"/>
  <c r="I72" i="63"/>
  <c r="N71" i="63"/>
  <c r="I71" i="63"/>
  <c r="O71" i="63" s="1"/>
  <c r="N70" i="63"/>
  <c r="I70" i="63"/>
  <c r="N69" i="63"/>
  <c r="I69" i="63"/>
  <c r="N68" i="63"/>
  <c r="I68" i="63"/>
  <c r="N67" i="63"/>
  <c r="I67" i="63"/>
  <c r="N66" i="63"/>
  <c r="I66" i="63"/>
  <c r="O65" i="63"/>
  <c r="N65" i="63"/>
  <c r="I65" i="63"/>
  <c r="N64" i="63"/>
  <c r="I64" i="63"/>
  <c r="N63" i="63"/>
  <c r="O63" i="63" s="1"/>
  <c r="I63" i="63"/>
  <c r="M58" i="63"/>
  <c r="L58" i="63"/>
  <c r="K58" i="63"/>
  <c r="J58" i="63"/>
  <c r="H58" i="63"/>
  <c r="G58" i="63"/>
  <c r="F58" i="63"/>
  <c r="E58" i="63"/>
  <c r="D58" i="63"/>
  <c r="C58" i="63"/>
  <c r="M57" i="63"/>
  <c r="L57" i="63"/>
  <c r="K57" i="63"/>
  <c r="N57" i="63" s="1"/>
  <c r="J57" i="63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I55" i="63"/>
  <c r="N54" i="63"/>
  <c r="I54" i="63"/>
  <c r="P53" i="63"/>
  <c r="N53" i="63"/>
  <c r="O53" i="63" s="1"/>
  <c r="I53" i="63"/>
  <c r="N52" i="63"/>
  <c r="O52" i="63" s="1"/>
  <c r="I52" i="63"/>
  <c r="N51" i="63"/>
  <c r="I51" i="63"/>
  <c r="O51" i="63" s="1"/>
  <c r="N50" i="63"/>
  <c r="I50" i="63"/>
  <c r="O50" i="63" s="1"/>
  <c r="N49" i="63"/>
  <c r="I49" i="63"/>
  <c r="N48" i="63"/>
  <c r="I48" i="63"/>
  <c r="N47" i="63"/>
  <c r="O47" i="63" s="1"/>
  <c r="I47" i="63"/>
  <c r="N46" i="63"/>
  <c r="I46" i="63"/>
  <c r="O45" i="63"/>
  <c r="N45" i="63"/>
  <c r="I45" i="63"/>
  <c r="N44" i="63"/>
  <c r="I44" i="63"/>
  <c r="N43" i="63"/>
  <c r="I43" i="63"/>
  <c r="O43" i="63" s="1"/>
  <c r="N42" i="63"/>
  <c r="I42" i="63"/>
  <c r="O42" i="63" s="1"/>
  <c r="N41" i="63"/>
  <c r="I41" i="63"/>
  <c r="N40" i="63"/>
  <c r="O40" i="63" s="1"/>
  <c r="I40" i="63"/>
  <c r="N39" i="63"/>
  <c r="I39" i="63"/>
  <c r="N38" i="63"/>
  <c r="I38" i="63"/>
  <c r="N37" i="63"/>
  <c r="I37" i="63"/>
  <c r="O37" i="63" s="1"/>
  <c r="N36" i="63"/>
  <c r="O36" i="63" s="1"/>
  <c r="I36" i="63"/>
  <c r="N35" i="63"/>
  <c r="O35" i="63" s="1"/>
  <c r="I35" i="63"/>
  <c r="N34" i="63"/>
  <c r="I34" i="63"/>
  <c r="N33" i="63"/>
  <c r="O33" i="63" s="1"/>
  <c r="I33" i="63"/>
  <c r="N32" i="63"/>
  <c r="I32" i="63"/>
  <c r="N31" i="63"/>
  <c r="I31" i="63"/>
  <c r="N30" i="63"/>
  <c r="I30" i="63"/>
  <c r="N29" i="63"/>
  <c r="O29" i="63" s="1"/>
  <c r="I29" i="63"/>
  <c r="N28" i="63"/>
  <c r="O28" i="63" s="1"/>
  <c r="I28" i="63"/>
  <c r="N27" i="63"/>
  <c r="O27" i="63" s="1"/>
  <c r="I27" i="63"/>
  <c r="N26" i="63"/>
  <c r="I26" i="63"/>
  <c r="N25" i="63"/>
  <c r="I25" i="63"/>
  <c r="N24" i="63"/>
  <c r="I24" i="63"/>
  <c r="N23" i="63"/>
  <c r="I23" i="63"/>
  <c r="N22" i="63"/>
  <c r="O22" i="63" s="1"/>
  <c r="I22" i="63"/>
  <c r="N21" i="63"/>
  <c r="O21" i="63" s="1"/>
  <c r="I21" i="63"/>
  <c r="N20" i="63"/>
  <c r="O20" i="63" s="1"/>
  <c r="I20" i="63"/>
  <c r="N19" i="63"/>
  <c r="I19" i="63"/>
  <c r="O19" i="63" s="1"/>
  <c r="N18" i="63"/>
  <c r="I18" i="63"/>
  <c r="N17" i="63"/>
  <c r="I17" i="63"/>
  <c r="N16" i="63"/>
  <c r="I16" i="63"/>
  <c r="N15" i="63"/>
  <c r="O15" i="63" s="1"/>
  <c r="I15" i="63"/>
  <c r="N14" i="63"/>
  <c r="I14" i="63"/>
  <c r="N13" i="63"/>
  <c r="O13" i="63" s="1"/>
  <c r="I13" i="63"/>
  <c r="N12" i="63"/>
  <c r="I12" i="63"/>
  <c r="N11" i="63"/>
  <c r="I11" i="63"/>
  <c r="N10" i="63"/>
  <c r="I10" i="63"/>
  <c r="O10" i="63" s="1"/>
  <c r="N9" i="63"/>
  <c r="I9" i="63"/>
  <c r="N8" i="63"/>
  <c r="O8" i="63" s="1"/>
  <c r="I8" i="63"/>
  <c r="N7" i="63"/>
  <c r="I7" i="63"/>
  <c r="N6" i="63"/>
  <c r="I6" i="63"/>
  <c r="N5" i="63"/>
  <c r="I5" i="63"/>
  <c r="O5" i="63" s="1"/>
  <c r="M138" i="62"/>
  <c r="L138" i="62"/>
  <c r="K138" i="62"/>
  <c r="J138" i="62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H136" i="62"/>
  <c r="G136" i="62"/>
  <c r="F136" i="62"/>
  <c r="E136" i="62"/>
  <c r="D136" i="62"/>
  <c r="C136" i="62"/>
  <c r="I136" i="62" s="1"/>
  <c r="O135" i="62"/>
  <c r="N135" i="62"/>
  <c r="I135" i="62"/>
  <c r="N134" i="62"/>
  <c r="I134" i="62"/>
  <c r="O134" i="62" s="1"/>
  <c r="N133" i="62"/>
  <c r="I133" i="62"/>
  <c r="N132" i="62"/>
  <c r="I132" i="62"/>
  <c r="N131" i="62"/>
  <c r="O131" i="62" s="1"/>
  <c r="I131" i="62"/>
  <c r="N130" i="62"/>
  <c r="I130" i="62"/>
  <c r="N129" i="62"/>
  <c r="I129" i="62"/>
  <c r="N128" i="62"/>
  <c r="I128" i="62"/>
  <c r="O127" i="62"/>
  <c r="N127" i="62"/>
  <c r="I127" i="62"/>
  <c r="N126" i="62"/>
  <c r="I126" i="62"/>
  <c r="N125" i="62"/>
  <c r="I125" i="62"/>
  <c r="N124" i="62"/>
  <c r="O124" i="62" s="1"/>
  <c r="I124" i="62"/>
  <c r="N123" i="62"/>
  <c r="I123" i="62"/>
  <c r="N122" i="62"/>
  <c r="O122" i="62" s="1"/>
  <c r="I122" i="62"/>
  <c r="N121" i="62"/>
  <c r="I121" i="62"/>
  <c r="N116" i="62"/>
  <c r="I116" i="62"/>
  <c r="N115" i="62"/>
  <c r="I115" i="62"/>
  <c r="N114" i="62"/>
  <c r="O114" i="62" s="1"/>
  <c r="I114" i="62"/>
  <c r="N113" i="62"/>
  <c r="I113" i="62"/>
  <c r="N112" i="62"/>
  <c r="I112" i="62"/>
  <c r="P111" i="62"/>
  <c r="N111" i="62"/>
  <c r="I111" i="62"/>
  <c r="N110" i="62"/>
  <c r="I110" i="62"/>
  <c r="N109" i="62"/>
  <c r="O109" i="62" s="1"/>
  <c r="I109" i="62"/>
  <c r="N108" i="62"/>
  <c r="O108" i="62" s="1"/>
  <c r="I108" i="62"/>
  <c r="N107" i="62"/>
  <c r="I107" i="62"/>
  <c r="N106" i="62"/>
  <c r="I106" i="62"/>
  <c r="N105" i="62"/>
  <c r="I105" i="62"/>
  <c r="O105" i="62" s="1"/>
  <c r="N104" i="62"/>
  <c r="I104" i="62"/>
  <c r="N103" i="62"/>
  <c r="O103" i="62" s="1"/>
  <c r="I103" i="62"/>
  <c r="N102" i="62"/>
  <c r="I102" i="62"/>
  <c r="N101" i="62"/>
  <c r="I101" i="62"/>
  <c r="N100" i="62"/>
  <c r="I100" i="62"/>
  <c r="N99" i="62"/>
  <c r="O99" i="62" s="1"/>
  <c r="I99" i="62"/>
  <c r="N98" i="62"/>
  <c r="I98" i="62"/>
  <c r="N97" i="62"/>
  <c r="O97" i="62" s="1"/>
  <c r="I97" i="62"/>
  <c r="N96" i="62"/>
  <c r="I96" i="62"/>
  <c r="O96" i="62" s="1"/>
  <c r="N95" i="62"/>
  <c r="I95" i="62"/>
  <c r="N94" i="62"/>
  <c r="O94" i="62" s="1"/>
  <c r="I94" i="62"/>
  <c r="N93" i="62"/>
  <c r="O93" i="62" s="1"/>
  <c r="I93" i="62"/>
  <c r="N92" i="62"/>
  <c r="I92" i="62"/>
  <c r="N91" i="62"/>
  <c r="I91" i="62"/>
  <c r="N90" i="62"/>
  <c r="O90" i="62" s="1"/>
  <c r="I90" i="62"/>
  <c r="N89" i="62"/>
  <c r="O89" i="62" s="1"/>
  <c r="I89" i="62"/>
  <c r="N88" i="62"/>
  <c r="I88" i="62"/>
  <c r="O88" i="62" s="1"/>
  <c r="N87" i="62"/>
  <c r="I87" i="62"/>
  <c r="N86" i="62"/>
  <c r="I86" i="62"/>
  <c r="N85" i="62"/>
  <c r="I85" i="62"/>
  <c r="N84" i="62"/>
  <c r="O84" i="62" s="1"/>
  <c r="I84" i="62"/>
  <c r="N83" i="62"/>
  <c r="I83" i="62"/>
  <c r="N82" i="62"/>
  <c r="I82" i="62"/>
  <c r="N81" i="62"/>
  <c r="I81" i="62"/>
  <c r="N80" i="62"/>
  <c r="I80" i="62"/>
  <c r="O80" i="62" s="1"/>
  <c r="N79" i="62"/>
  <c r="O79" i="62" s="1"/>
  <c r="I79" i="62"/>
  <c r="N78" i="62"/>
  <c r="O78" i="62" s="1"/>
  <c r="I78" i="62"/>
  <c r="N77" i="62"/>
  <c r="I77" i="62"/>
  <c r="N76" i="62"/>
  <c r="I76" i="62"/>
  <c r="N75" i="62"/>
  <c r="O75" i="62" s="1"/>
  <c r="I75" i="62"/>
  <c r="N74" i="62"/>
  <c r="O74" i="62" s="1"/>
  <c r="I74" i="62"/>
  <c r="N73" i="62"/>
  <c r="I73" i="62"/>
  <c r="N72" i="62"/>
  <c r="I72" i="62"/>
  <c r="O72" i="62" s="1"/>
  <c r="N71" i="62"/>
  <c r="I71" i="62"/>
  <c r="N70" i="62"/>
  <c r="I70" i="62"/>
  <c r="N69" i="62"/>
  <c r="O69" i="62" s="1"/>
  <c r="I69" i="62"/>
  <c r="N68" i="62"/>
  <c r="I68" i="62"/>
  <c r="N67" i="62"/>
  <c r="I67" i="62"/>
  <c r="N66" i="62"/>
  <c r="I66" i="62"/>
  <c r="N65" i="62"/>
  <c r="I65" i="62"/>
  <c r="N64" i="62"/>
  <c r="I64" i="62"/>
  <c r="O64" i="62" s="1"/>
  <c r="N63" i="62"/>
  <c r="O63" i="62" s="1"/>
  <c r="I63" i="62"/>
  <c r="M58" i="62"/>
  <c r="L58" i="62"/>
  <c r="K58" i="62"/>
  <c r="J58" i="62"/>
  <c r="N58" i="62" s="1"/>
  <c r="H58" i="62"/>
  <c r="G58" i="62"/>
  <c r="I58" i="62" s="1"/>
  <c r="F58" i="62"/>
  <c r="E58" i="62"/>
  <c r="D58" i="62"/>
  <c r="C58" i="62"/>
  <c r="M57" i="62"/>
  <c r="L57" i="62"/>
  <c r="K57" i="62"/>
  <c r="J57" i="62"/>
  <c r="N57" i="62" s="1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N55" i="62"/>
  <c r="I55" i="62"/>
  <c r="N54" i="62"/>
  <c r="I54" i="62"/>
  <c r="P53" i="62"/>
  <c r="N53" i="62"/>
  <c r="O53" i="62" s="1"/>
  <c r="I53" i="62"/>
  <c r="N52" i="62"/>
  <c r="I52" i="62"/>
  <c r="N51" i="62"/>
  <c r="I51" i="62"/>
  <c r="N50" i="62"/>
  <c r="O50" i="62" s="1"/>
  <c r="I50" i="62"/>
  <c r="N49" i="62"/>
  <c r="O49" i="62" s="1"/>
  <c r="I49" i="62"/>
  <c r="N48" i="62"/>
  <c r="I48" i="62"/>
  <c r="N47" i="62"/>
  <c r="I47" i="62"/>
  <c r="N46" i="62"/>
  <c r="O46" i="62" s="1"/>
  <c r="I46" i="62"/>
  <c r="O45" i="62"/>
  <c r="N45" i="62"/>
  <c r="I45" i="62"/>
  <c r="N44" i="62"/>
  <c r="I44" i="62"/>
  <c r="N43" i="62"/>
  <c r="O43" i="62" s="1"/>
  <c r="I43" i="62"/>
  <c r="N42" i="62"/>
  <c r="I42" i="62"/>
  <c r="N41" i="62"/>
  <c r="O41" i="62" s="1"/>
  <c r="I41" i="62"/>
  <c r="N40" i="62"/>
  <c r="O40" i="62" s="1"/>
  <c r="I40" i="62"/>
  <c r="N39" i="62"/>
  <c r="O39" i="62" s="1"/>
  <c r="I39" i="62"/>
  <c r="N38" i="62"/>
  <c r="I38" i="62"/>
  <c r="N37" i="62"/>
  <c r="I37" i="62"/>
  <c r="N36" i="62"/>
  <c r="I36" i="62"/>
  <c r="N35" i="62"/>
  <c r="I35" i="62"/>
  <c r="N34" i="62"/>
  <c r="O34" i="62" s="1"/>
  <c r="I34" i="62"/>
  <c r="N33" i="62"/>
  <c r="I33" i="62"/>
  <c r="N32" i="62"/>
  <c r="I32" i="62"/>
  <c r="N31" i="62"/>
  <c r="O31" i="62" s="1"/>
  <c r="I31" i="62"/>
  <c r="N30" i="62"/>
  <c r="O30" i="62" s="1"/>
  <c r="I30" i="62"/>
  <c r="N29" i="62"/>
  <c r="I29" i="62"/>
  <c r="N28" i="62"/>
  <c r="I28" i="62"/>
  <c r="N27" i="62"/>
  <c r="I27" i="62"/>
  <c r="N26" i="62"/>
  <c r="O26" i="62" s="1"/>
  <c r="I26" i="62"/>
  <c r="N25" i="62"/>
  <c r="O25" i="62" s="1"/>
  <c r="I25" i="62"/>
  <c r="N24" i="62"/>
  <c r="O24" i="62" s="1"/>
  <c r="I24" i="62"/>
  <c r="N23" i="62"/>
  <c r="I23" i="62"/>
  <c r="N22" i="62"/>
  <c r="O22" i="62" s="1"/>
  <c r="I22" i="62"/>
  <c r="N21" i="62"/>
  <c r="I21" i="62"/>
  <c r="N20" i="62"/>
  <c r="I20" i="62"/>
  <c r="N19" i="62"/>
  <c r="O19" i="62" s="1"/>
  <c r="I19" i="62"/>
  <c r="N18" i="62"/>
  <c r="I18" i="62"/>
  <c r="N17" i="62"/>
  <c r="I17" i="62"/>
  <c r="N16" i="62"/>
  <c r="O16" i="62" s="1"/>
  <c r="I16" i="62"/>
  <c r="N15" i="62"/>
  <c r="O15" i="62" s="1"/>
  <c r="I15" i="62"/>
  <c r="N14" i="62"/>
  <c r="I14" i="62"/>
  <c r="N13" i="62"/>
  <c r="I13" i="62"/>
  <c r="N12" i="62"/>
  <c r="I12" i="62"/>
  <c r="N11" i="62"/>
  <c r="O11" i="62" s="1"/>
  <c r="I11" i="62"/>
  <c r="N10" i="62"/>
  <c r="O10" i="62" s="1"/>
  <c r="I10" i="62"/>
  <c r="N9" i="62"/>
  <c r="O9" i="62" s="1"/>
  <c r="I9" i="62"/>
  <c r="N8" i="62"/>
  <c r="I8" i="62"/>
  <c r="N7" i="62"/>
  <c r="O7" i="62" s="1"/>
  <c r="I7" i="62"/>
  <c r="N6" i="62"/>
  <c r="O6" i="62" s="1"/>
  <c r="I6" i="62"/>
  <c r="O5" i="62"/>
  <c r="N5" i="62"/>
  <c r="I5" i="62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O135" i="61"/>
  <c r="N135" i="61"/>
  <c r="I135" i="61"/>
  <c r="N134" i="61"/>
  <c r="I134" i="61"/>
  <c r="N133" i="61"/>
  <c r="I133" i="61"/>
  <c r="N132" i="61"/>
  <c r="I132" i="61"/>
  <c r="N131" i="61"/>
  <c r="O131" i="61" s="1"/>
  <c r="I131" i="61"/>
  <c r="N130" i="61"/>
  <c r="I130" i="61"/>
  <c r="N129" i="61"/>
  <c r="I129" i="61"/>
  <c r="N128" i="61"/>
  <c r="I128" i="61"/>
  <c r="O127" i="61"/>
  <c r="N127" i="61"/>
  <c r="I127" i="61"/>
  <c r="N126" i="61"/>
  <c r="I126" i="61"/>
  <c r="O126" i="61" s="1"/>
  <c r="N125" i="61"/>
  <c r="O125" i="61" s="1"/>
  <c r="I125" i="61"/>
  <c r="N124" i="61"/>
  <c r="I124" i="61"/>
  <c r="N123" i="61"/>
  <c r="I123" i="61"/>
  <c r="N122" i="61"/>
  <c r="O122" i="61" s="1"/>
  <c r="I122" i="61"/>
  <c r="N121" i="61"/>
  <c r="O121" i="61" s="1"/>
  <c r="I121" i="61"/>
  <c r="N116" i="61"/>
  <c r="I116" i="61"/>
  <c r="N115" i="61"/>
  <c r="I115" i="61"/>
  <c r="N114" i="61"/>
  <c r="I114" i="61"/>
  <c r="N113" i="61"/>
  <c r="I113" i="61"/>
  <c r="N112" i="61"/>
  <c r="I112" i="61"/>
  <c r="P111" i="61"/>
  <c r="N111" i="61"/>
  <c r="I111" i="61"/>
  <c r="N110" i="61"/>
  <c r="I110" i="61"/>
  <c r="N109" i="61"/>
  <c r="I109" i="61"/>
  <c r="N108" i="61"/>
  <c r="O108" i="61" s="1"/>
  <c r="I108" i="61"/>
  <c r="N107" i="61"/>
  <c r="I107" i="61"/>
  <c r="N106" i="61"/>
  <c r="I106" i="61"/>
  <c r="N105" i="61"/>
  <c r="I105" i="61"/>
  <c r="O105" i="61" s="1"/>
  <c r="N104" i="61"/>
  <c r="I104" i="61"/>
  <c r="N103" i="61"/>
  <c r="I103" i="61"/>
  <c r="N102" i="61"/>
  <c r="I102" i="61"/>
  <c r="N101" i="61"/>
  <c r="I101" i="61"/>
  <c r="N100" i="61"/>
  <c r="I100" i="61"/>
  <c r="N99" i="61"/>
  <c r="I99" i="61"/>
  <c r="N98" i="61"/>
  <c r="I98" i="61"/>
  <c r="N97" i="61"/>
  <c r="O97" i="61" s="1"/>
  <c r="I97" i="61"/>
  <c r="N96" i="61"/>
  <c r="I96" i="61"/>
  <c r="O96" i="61" s="1"/>
  <c r="N95" i="61"/>
  <c r="I95" i="61"/>
  <c r="N94" i="61"/>
  <c r="I94" i="61"/>
  <c r="N93" i="61"/>
  <c r="O93" i="61" s="1"/>
  <c r="I93" i="61"/>
  <c r="N92" i="61"/>
  <c r="I92" i="61"/>
  <c r="N91" i="61"/>
  <c r="I91" i="61"/>
  <c r="N90" i="61"/>
  <c r="I90" i="61"/>
  <c r="N89" i="61"/>
  <c r="O89" i="61" s="1"/>
  <c r="I89" i="61"/>
  <c r="N88" i="61"/>
  <c r="I88" i="61"/>
  <c r="N87" i="61"/>
  <c r="I87" i="61"/>
  <c r="N86" i="61"/>
  <c r="I86" i="61"/>
  <c r="N85" i="61"/>
  <c r="I85" i="61"/>
  <c r="N84" i="61"/>
  <c r="I84" i="61"/>
  <c r="N83" i="61"/>
  <c r="I83" i="61"/>
  <c r="N82" i="61"/>
  <c r="I82" i="61"/>
  <c r="N81" i="61"/>
  <c r="I81" i="61"/>
  <c r="N80" i="61"/>
  <c r="I80" i="61"/>
  <c r="N79" i="61"/>
  <c r="I79" i="61"/>
  <c r="N78" i="61"/>
  <c r="O78" i="61" s="1"/>
  <c r="I78" i="61"/>
  <c r="N77" i="61"/>
  <c r="I77" i="61"/>
  <c r="N76" i="61"/>
  <c r="I76" i="61"/>
  <c r="N75" i="61"/>
  <c r="I75" i="61"/>
  <c r="N74" i="61"/>
  <c r="O74" i="61" s="1"/>
  <c r="I74" i="61"/>
  <c r="N73" i="61"/>
  <c r="I73" i="61"/>
  <c r="N72" i="61"/>
  <c r="I72" i="61"/>
  <c r="N71" i="61"/>
  <c r="I71" i="61"/>
  <c r="N70" i="61"/>
  <c r="I70" i="61"/>
  <c r="O70" i="61" s="1"/>
  <c r="N69" i="61"/>
  <c r="I69" i="61"/>
  <c r="N68" i="61"/>
  <c r="I68" i="61"/>
  <c r="N67" i="61"/>
  <c r="I67" i="61"/>
  <c r="N66" i="61"/>
  <c r="I66" i="61"/>
  <c r="N65" i="61"/>
  <c r="I65" i="61"/>
  <c r="N64" i="61"/>
  <c r="I64" i="61"/>
  <c r="N63" i="61"/>
  <c r="O63" i="61" s="1"/>
  <c r="I63" i="61"/>
  <c r="M58" i="61"/>
  <c r="L58" i="61"/>
  <c r="K58" i="61"/>
  <c r="J58" i="61"/>
  <c r="N58" i="61" s="1"/>
  <c r="H58" i="61"/>
  <c r="G58" i="61"/>
  <c r="I58" i="61" s="1"/>
  <c r="F58" i="61"/>
  <c r="E58" i="61"/>
  <c r="D58" i="61"/>
  <c r="C58" i="61"/>
  <c r="M57" i="61"/>
  <c r="L57" i="61"/>
  <c r="K57" i="61"/>
  <c r="J57" i="61"/>
  <c r="N57" i="61" s="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I55" i="61"/>
  <c r="O55" i="61" s="1"/>
  <c r="N54" i="61"/>
  <c r="I54" i="61"/>
  <c r="P53" i="61"/>
  <c r="N53" i="61"/>
  <c r="O53" i="61" s="1"/>
  <c r="I53" i="61"/>
  <c r="N52" i="61"/>
  <c r="I52" i="61"/>
  <c r="O52" i="61" s="1"/>
  <c r="N51" i="61"/>
  <c r="I51" i="61"/>
  <c r="N50" i="61"/>
  <c r="I50" i="61"/>
  <c r="N49" i="61"/>
  <c r="O49" i="61" s="1"/>
  <c r="I49" i="61"/>
  <c r="N48" i="61"/>
  <c r="I48" i="61"/>
  <c r="N47" i="61"/>
  <c r="I47" i="61"/>
  <c r="N46" i="61"/>
  <c r="I46" i="61"/>
  <c r="N45" i="61"/>
  <c r="O45" i="61" s="1"/>
  <c r="I45" i="61"/>
  <c r="N44" i="61"/>
  <c r="I44" i="61"/>
  <c r="N43" i="61"/>
  <c r="I43" i="61"/>
  <c r="N42" i="61"/>
  <c r="I42" i="61"/>
  <c r="O42" i="61" s="1"/>
  <c r="N41" i="61"/>
  <c r="O41" i="61" s="1"/>
  <c r="I41" i="61"/>
  <c r="N40" i="61"/>
  <c r="O40" i="61" s="1"/>
  <c r="I40" i="61"/>
  <c r="N39" i="61"/>
  <c r="I39" i="61"/>
  <c r="N38" i="61"/>
  <c r="I38" i="61"/>
  <c r="O37" i="61"/>
  <c r="N37" i="61"/>
  <c r="I37" i="61"/>
  <c r="N36" i="61"/>
  <c r="I36" i="61"/>
  <c r="N35" i="61"/>
  <c r="I35" i="61"/>
  <c r="N34" i="61"/>
  <c r="I34" i="61"/>
  <c r="O34" i="61" s="1"/>
  <c r="N33" i="61"/>
  <c r="I33" i="61"/>
  <c r="N32" i="61"/>
  <c r="I32" i="61"/>
  <c r="N31" i="61"/>
  <c r="I31" i="61"/>
  <c r="N30" i="61"/>
  <c r="O30" i="61" s="1"/>
  <c r="I30" i="61"/>
  <c r="N29" i="61"/>
  <c r="I29" i="61"/>
  <c r="O29" i="61" s="1"/>
  <c r="N28" i="61"/>
  <c r="I28" i="61"/>
  <c r="N27" i="61"/>
  <c r="I27" i="61"/>
  <c r="N26" i="61"/>
  <c r="I26" i="61"/>
  <c r="O26" i="61" s="1"/>
  <c r="N25" i="61"/>
  <c r="O25" i="61" s="1"/>
  <c r="I25" i="61"/>
  <c r="N24" i="61"/>
  <c r="I24" i="61"/>
  <c r="N23" i="61"/>
  <c r="I23" i="61"/>
  <c r="N22" i="61"/>
  <c r="O22" i="61" s="1"/>
  <c r="I22" i="61"/>
  <c r="N21" i="61"/>
  <c r="I21" i="61"/>
  <c r="O21" i="61" s="1"/>
  <c r="N20" i="61"/>
  <c r="I20" i="61"/>
  <c r="N19" i="61"/>
  <c r="O19" i="61" s="1"/>
  <c r="I19" i="61"/>
  <c r="N18" i="61"/>
  <c r="I18" i="61"/>
  <c r="O18" i="61" s="1"/>
  <c r="N17" i="61"/>
  <c r="I17" i="61"/>
  <c r="N16" i="61"/>
  <c r="I16" i="61"/>
  <c r="N15" i="61"/>
  <c r="O15" i="61" s="1"/>
  <c r="I15" i="61"/>
  <c r="N14" i="61"/>
  <c r="I14" i="61"/>
  <c r="N13" i="61"/>
  <c r="I13" i="61"/>
  <c r="O13" i="61" s="1"/>
  <c r="N12" i="61"/>
  <c r="I12" i="61"/>
  <c r="N11" i="61"/>
  <c r="O11" i="61" s="1"/>
  <c r="I11" i="61"/>
  <c r="N10" i="61"/>
  <c r="I10" i="61"/>
  <c r="O10" i="61" s="1"/>
  <c r="N9" i="61"/>
  <c r="I9" i="61"/>
  <c r="N8" i="61"/>
  <c r="I8" i="61"/>
  <c r="N7" i="61"/>
  <c r="O7" i="61" s="1"/>
  <c r="I7" i="61"/>
  <c r="N6" i="61"/>
  <c r="O6" i="61" s="1"/>
  <c r="I6" i="61"/>
  <c r="N5" i="61"/>
  <c r="I5" i="61"/>
  <c r="O5" i="61" s="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O135" i="60"/>
  <c r="N135" i="60"/>
  <c r="I135" i="60"/>
  <c r="N134" i="60"/>
  <c r="I134" i="60"/>
  <c r="N133" i="60"/>
  <c r="I133" i="60"/>
  <c r="O133" i="60" s="1"/>
  <c r="N132" i="60"/>
  <c r="I132" i="60"/>
  <c r="N131" i="60"/>
  <c r="O131" i="60" s="1"/>
  <c r="I131" i="60"/>
  <c r="N130" i="60"/>
  <c r="I130" i="60"/>
  <c r="N129" i="60"/>
  <c r="O129" i="60" s="1"/>
  <c r="I129" i="60"/>
  <c r="N128" i="60"/>
  <c r="I128" i="60"/>
  <c r="O128" i="60" s="1"/>
  <c r="N127" i="60"/>
  <c r="I127" i="60"/>
  <c r="N126" i="60"/>
  <c r="O126" i="60" s="1"/>
  <c r="I126" i="60"/>
  <c r="N125" i="60"/>
  <c r="I125" i="60"/>
  <c r="O125" i="60" s="1"/>
  <c r="N124" i="60"/>
  <c r="O124" i="60" s="1"/>
  <c r="I124" i="60"/>
  <c r="N123" i="60"/>
  <c r="I123" i="60"/>
  <c r="N122" i="60"/>
  <c r="O122" i="60" s="1"/>
  <c r="I122" i="60"/>
  <c r="N121" i="60"/>
  <c r="I121" i="60"/>
  <c r="N116" i="60"/>
  <c r="I116" i="60"/>
  <c r="N115" i="60"/>
  <c r="O115" i="60" s="1"/>
  <c r="I115" i="60"/>
  <c r="N114" i="60"/>
  <c r="I114" i="60"/>
  <c r="N113" i="60"/>
  <c r="I113" i="60"/>
  <c r="N112" i="60"/>
  <c r="O112" i="60" s="1"/>
  <c r="I112" i="60"/>
  <c r="P111" i="60"/>
  <c r="N111" i="60"/>
  <c r="I111" i="60"/>
  <c r="N110" i="60"/>
  <c r="I110" i="60"/>
  <c r="N109" i="60"/>
  <c r="I109" i="60"/>
  <c r="N108" i="60"/>
  <c r="I108" i="60"/>
  <c r="N107" i="60"/>
  <c r="I107" i="60"/>
  <c r="N106" i="60"/>
  <c r="I106" i="60"/>
  <c r="O106" i="60" s="1"/>
  <c r="O105" i="60"/>
  <c r="N105" i="60"/>
  <c r="I105" i="60"/>
  <c r="N104" i="60"/>
  <c r="I104" i="60"/>
  <c r="N103" i="60"/>
  <c r="I103" i="60"/>
  <c r="N102" i="60"/>
  <c r="I102" i="60"/>
  <c r="N101" i="60"/>
  <c r="I101" i="60"/>
  <c r="N100" i="60"/>
  <c r="I100" i="60"/>
  <c r="N99" i="60"/>
  <c r="I99" i="60"/>
  <c r="N98" i="60"/>
  <c r="O98" i="60" s="1"/>
  <c r="I98" i="60"/>
  <c r="N97" i="60"/>
  <c r="I97" i="60"/>
  <c r="O97" i="60" s="1"/>
  <c r="N96" i="60"/>
  <c r="I96" i="60"/>
  <c r="N95" i="60"/>
  <c r="I95" i="60"/>
  <c r="O95" i="60" s="1"/>
  <c r="N94" i="60"/>
  <c r="I94" i="60"/>
  <c r="N93" i="60"/>
  <c r="I93" i="60"/>
  <c r="N92" i="60"/>
  <c r="I92" i="60"/>
  <c r="N91" i="60"/>
  <c r="I91" i="60"/>
  <c r="N90" i="60"/>
  <c r="I90" i="60"/>
  <c r="N89" i="60"/>
  <c r="I89" i="60"/>
  <c r="O89" i="60" s="1"/>
  <c r="N88" i="60"/>
  <c r="I88" i="60"/>
  <c r="N87" i="60"/>
  <c r="I87" i="60"/>
  <c r="O87" i="60" s="1"/>
  <c r="N86" i="60"/>
  <c r="I86" i="60"/>
  <c r="N85" i="60"/>
  <c r="I85" i="60"/>
  <c r="N84" i="60"/>
  <c r="I84" i="60"/>
  <c r="N83" i="60"/>
  <c r="I83" i="60"/>
  <c r="N82" i="60"/>
  <c r="I82" i="60"/>
  <c r="N81" i="60"/>
  <c r="I81" i="60"/>
  <c r="O81" i="60" s="1"/>
  <c r="N80" i="60"/>
  <c r="I80" i="60"/>
  <c r="N79" i="60"/>
  <c r="I79" i="60"/>
  <c r="O79" i="60" s="1"/>
  <c r="N78" i="60"/>
  <c r="I78" i="60"/>
  <c r="N77" i="60"/>
  <c r="I77" i="60"/>
  <c r="N76" i="60"/>
  <c r="I76" i="60"/>
  <c r="N75" i="60"/>
  <c r="I75" i="60"/>
  <c r="N74" i="60"/>
  <c r="I74" i="60"/>
  <c r="N73" i="60"/>
  <c r="O73" i="60" s="1"/>
  <c r="I73" i="60"/>
  <c r="N72" i="60"/>
  <c r="I72" i="60"/>
  <c r="N71" i="60"/>
  <c r="I71" i="60"/>
  <c r="O71" i="60" s="1"/>
  <c r="N70" i="60"/>
  <c r="I70" i="60"/>
  <c r="N69" i="60"/>
  <c r="I69" i="60"/>
  <c r="N68" i="60"/>
  <c r="I68" i="60"/>
  <c r="N67" i="60"/>
  <c r="I67" i="60"/>
  <c r="O66" i="60"/>
  <c r="N66" i="60"/>
  <c r="I66" i="60"/>
  <c r="N65" i="60"/>
  <c r="I65" i="60"/>
  <c r="N64" i="60"/>
  <c r="I64" i="60"/>
  <c r="N63" i="60"/>
  <c r="I63" i="60"/>
  <c r="M58" i="60"/>
  <c r="L58" i="60"/>
  <c r="K58" i="60"/>
  <c r="J58" i="60"/>
  <c r="H58" i="60"/>
  <c r="G58" i="60"/>
  <c r="F58" i="60"/>
  <c r="E58" i="60"/>
  <c r="D58" i="60"/>
  <c r="C58" i="60"/>
  <c r="M57" i="60"/>
  <c r="L57" i="60"/>
  <c r="K57" i="60"/>
  <c r="J57" i="60"/>
  <c r="N57" i="60" s="1"/>
  <c r="H57" i="60"/>
  <c r="G57" i="60"/>
  <c r="F57" i="60"/>
  <c r="E57" i="60"/>
  <c r="D57" i="60"/>
  <c r="C57" i="60"/>
  <c r="M56" i="60"/>
  <c r="L56" i="60"/>
  <c r="K56" i="60"/>
  <c r="N56" i="60" s="1"/>
  <c r="O56" i="60" s="1"/>
  <c r="P58" i="60" s="1"/>
  <c r="J56" i="60"/>
  <c r="H56" i="60"/>
  <c r="G56" i="60"/>
  <c r="F56" i="60"/>
  <c r="E56" i="60"/>
  <c r="D56" i="60"/>
  <c r="C56" i="60"/>
  <c r="I56" i="60" s="1"/>
  <c r="N55" i="60"/>
  <c r="I55" i="60"/>
  <c r="N54" i="60"/>
  <c r="I54" i="60"/>
  <c r="P53" i="60"/>
  <c r="N53" i="60"/>
  <c r="I53" i="60"/>
  <c r="N52" i="60"/>
  <c r="O52" i="60" s="1"/>
  <c r="I52" i="60"/>
  <c r="N51" i="60"/>
  <c r="I51" i="60"/>
  <c r="O51" i="60" s="1"/>
  <c r="N50" i="60"/>
  <c r="I50" i="60"/>
  <c r="N49" i="60"/>
  <c r="I49" i="60"/>
  <c r="N48" i="60"/>
  <c r="O48" i="60" s="1"/>
  <c r="I48" i="60"/>
  <c r="N47" i="60"/>
  <c r="I47" i="60"/>
  <c r="N46" i="60"/>
  <c r="I46" i="60"/>
  <c r="O45" i="60"/>
  <c r="N45" i="60"/>
  <c r="I45" i="60"/>
  <c r="N44" i="60"/>
  <c r="I44" i="60"/>
  <c r="N43" i="60"/>
  <c r="I43" i="60"/>
  <c r="O43" i="60" s="1"/>
  <c r="N42" i="60"/>
  <c r="I42" i="60"/>
  <c r="O42" i="60" s="1"/>
  <c r="N41" i="60"/>
  <c r="O41" i="60" s="1"/>
  <c r="I41" i="60"/>
  <c r="N40" i="60"/>
  <c r="I40" i="60"/>
  <c r="N39" i="60"/>
  <c r="I39" i="60"/>
  <c r="N38" i="60"/>
  <c r="I38" i="60"/>
  <c r="O38" i="60" s="1"/>
  <c r="N37" i="60"/>
  <c r="I37" i="60"/>
  <c r="N36" i="60"/>
  <c r="I36" i="60"/>
  <c r="N35" i="60"/>
  <c r="I35" i="60"/>
  <c r="O35" i="60" s="1"/>
  <c r="N34" i="60"/>
  <c r="I34" i="60"/>
  <c r="O34" i="60" s="1"/>
  <c r="N33" i="60"/>
  <c r="I33" i="60"/>
  <c r="N32" i="60"/>
  <c r="I32" i="60"/>
  <c r="N31" i="60"/>
  <c r="I31" i="60"/>
  <c r="N30" i="60"/>
  <c r="O30" i="60" s="1"/>
  <c r="I30" i="60"/>
  <c r="N29" i="60"/>
  <c r="I29" i="60"/>
  <c r="O29" i="60" s="1"/>
  <c r="N28" i="60"/>
  <c r="I28" i="60"/>
  <c r="N27" i="60"/>
  <c r="I27" i="60"/>
  <c r="N26" i="60"/>
  <c r="I26" i="60"/>
  <c r="N25" i="60"/>
  <c r="I25" i="60"/>
  <c r="N24" i="60"/>
  <c r="I24" i="60"/>
  <c r="N23" i="60"/>
  <c r="O23" i="60" s="1"/>
  <c r="I23" i="60"/>
  <c r="N22" i="60"/>
  <c r="I22" i="60"/>
  <c r="N21" i="60"/>
  <c r="I21" i="60"/>
  <c r="O21" i="60" s="1"/>
  <c r="N20" i="60"/>
  <c r="O20" i="60" s="1"/>
  <c r="I20" i="60"/>
  <c r="N19" i="60"/>
  <c r="I19" i="60"/>
  <c r="N18" i="60"/>
  <c r="I18" i="60"/>
  <c r="N17" i="60"/>
  <c r="I17" i="60"/>
  <c r="N16" i="60"/>
  <c r="O16" i="60" s="1"/>
  <c r="I16" i="60"/>
  <c r="N15" i="60"/>
  <c r="I15" i="60"/>
  <c r="N14" i="60"/>
  <c r="I14" i="60"/>
  <c r="N13" i="60"/>
  <c r="O13" i="60" s="1"/>
  <c r="I13" i="60"/>
  <c r="N12" i="60"/>
  <c r="I12" i="60"/>
  <c r="N11" i="60"/>
  <c r="I11" i="60"/>
  <c r="O11" i="60" s="1"/>
  <c r="N10" i="60"/>
  <c r="I10" i="60"/>
  <c r="N9" i="60"/>
  <c r="O9" i="60" s="1"/>
  <c r="I9" i="60"/>
  <c r="N8" i="60"/>
  <c r="I8" i="60"/>
  <c r="N7" i="60"/>
  <c r="I7" i="60"/>
  <c r="N6" i="60"/>
  <c r="I6" i="60"/>
  <c r="N5" i="60"/>
  <c r="I5" i="60"/>
  <c r="M138" i="59"/>
  <c r="L138" i="59"/>
  <c r="K138" i="59"/>
  <c r="J138" i="59"/>
  <c r="N138" i="59" s="1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O135" i="59"/>
  <c r="N135" i="59"/>
  <c r="I135" i="59"/>
  <c r="N134" i="59"/>
  <c r="O134" i="59" s="1"/>
  <c r="I134" i="59"/>
  <c r="N133" i="59"/>
  <c r="I133" i="59"/>
  <c r="N132" i="59"/>
  <c r="I132" i="59"/>
  <c r="N131" i="59"/>
  <c r="O131" i="59" s="1"/>
  <c r="I131" i="59"/>
  <c r="N130" i="59"/>
  <c r="O130" i="59" s="1"/>
  <c r="I130" i="59"/>
  <c r="N129" i="59"/>
  <c r="I129" i="59"/>
  <c r="N128" i="59"/>
  <c r="O128" i="59" s="1"/>
  <c r="I128" i="59"/>
  <c r="N127" i="59"/>
  <c r="I127" i="59"/>
  <c r="N126" i="59"/>
  <c r="I126" i="59"/>
  <c r="N125" i="59"/>
  <c r="I125" i="59"/>
  <c r="N124" i="59"/>
  <c r="O124" i="59" s="1"/>
  <c r="I124" i="59"/>
  <c r="N123" i="59"/>
  <c r="O123" i="59" s="1"/>
  <c r="I123" i="59"/>
  <c r="N122" i="59"/>
  <c r="I122" i="59"/>
  <c r="N121" i="59"/>
  <c r="I121" i="59"/>
  <c r="N116" i="59"/>
  <c r="I116" i="59"/>
  <c r="N115" i="59"/>
  <c r="O115" i="59" s="1"/>
  <c r="I115" i="59"/>
  <c r="N114" i="59"/>
  <c r="O114" i="59" s="1"/>
  <c r="I114" i="59"/>
  <c r="N113" i="59"/>
  <c r="I113" i="59"/>
  <c r="N112" i="59"/>
  <c r="I112" i="59"/>
  <c r="O112" i="59" s="1"/>
  <c r="P111" i="59"/>
  <c r="N111" i="59"/>
  <c r="O111" i="59" s="1"/>
  <c r="I111" i="59"/>
  <c r="N110" i="59"/>
  <c r="I110" i="59"/>
  <c r="N109" i="59"/>
  <c r="I109" i="59"/>
  <c r="N108" i="59"/>
  <c r="O108" i="59" s="1"/>
  <c r="I108" i="59"/>
  <c r="N107" i="59"/>
  <c r="I107" i="59"/>
  <c r="N106" i="59"/>
  <c r="O106" i="59" s="1"/>
  <c r="I106" i="59"/>
  <c r="N105" i="59"/>
  <c r="I105" i="59"/>
  <c r="N104" i="59"/>
  <c r="O104" i="59" s="1"/>
  <c r="I104" i="59"/>
  <c r="N103" i="59"/>
  <c r="I103" i="59"/>
  <c r="N102" i="59"/>
  <c r="I102" i="59"/>
  <c r="N101" i="59"/>
  <c r="O101" i="59" s="1"/>
  <c r="I101" i="59"/>
  <c r="N100" i="59"/>
  <c r="O100" i="59" s="1"/>
  <c r="I100" i="59"/>
  <c r="O99" i="59"/>
  <c r="N99" i="59"/>
  <c r="I99" i="59"/>
  <c r="N98" i="59"/>
  <c r="I98" i="59"/>
  <c r="N97" i="59"/>
  <c r="O97" i="59" s="1"/>
  <c r="I97" i="59"/>
  <c r="N96" i="59"/>
  <c r="O96" i="59" s="1"/>
  <c r="I96" i="59"/>
  <c r="N95" i="59"/>
  <c r="I95" i="59"/>
  <c r="N94" i="59"/>
  <c r="O94" i="59" s="1"/>
  <c r="I94" i="59"/>
  <c r="N93" i="59"/>
  <c r="O93" i="59" s="1"/>
  <c r="I93" i="59"/>
  <c r="N92" i="59"/>
  <c r="I92" i="59"/>
  <c r="N91" i="59"/>
  <c r="I91" i="59"/>
  <c r="O91" i="59" s="1"/>
  <c r="N90" i="59"/>
  <c r="I90" i="59"/>
  <c r="N89" i="59"/>
  <c r="I89" i="59"/>
  <c r="N88" i="59"/>
  <c r="I88" i="59"/>
  <c r="N87" i="59"/>
  <c r="O87" i="59" s="1"/>
  <c r="I87" i="59"/>
  <c r="N86" i="59"/>
  <c r="O86" i="59" s="1"/>
  <c r="I86" i="59"/>
  <c r="N85" i="59"/>
  <c r="I85" i="59"/>
  <c r="N84" i="59"/>
  <c r="I84" i="59"/>
  <c r="N83" i="59"/>
  <c r="I83" i="59"/>
  <c r="O83" i="59" s="1"/>
  <c r="N82" i="59"/>
  <c r="I82" i="59"/>
  <c r="O81" i="59"/>
  <c r="N81" i="59"/>
  <c r="I81" i="59"/>
  <c r="N80" i="59"/>
  <c r="O80" i="59" s="1"/>
  <c r="I80" i="59"/>
  <c r="N79" i="59"/>
  <c r="O79" i="59" s="1"/>
  <c r="I79" i="59"/>
  <c r="N78" i="59"/>
  <c r="I78" i="59"/>
  <c r="N77" i="59"/>
  <c r="I77" i="59"/>
  <c r="N76" i="59"/>
  <c r="O76" i="59" s="1"/>
  <c r="I76" i="59"/>
  <c r="N75" i="59"/>
  <c r="I75" i="59"/>
  <c r="O75" i="59" s="1"/>
  <c r="N74" i="59"/>
  <c r="O74" i="59" s="1"/>
  <c r="I74" i="59"/>
  <c r="N73" i="59"/>
  <c r="I73" i="59"/>
  <c r="O73" i="59" s="1"/>
  <c r="N72" i="59"/>
  <c r="O72" i="59" s="1"/>
  <c r="I72" i="59"/>
  <c r="N71" i="59"/>
  <c r="I71" i="59"/>
  <c r="N70" i="59"/>
  <c r="I70" i="59"/>
  <c r="N69" i="59"/>
  <c r="O69" i="59" s="1"/>
  <c r="I69" i="59"/>
  <c r="N68" i="59"/>
  <c r="O68" i="59" s="1"/>
  <c r="I68" i="59"/>
  <c r="N67" i="59"/>
  <c r="O67" i="59" s="1"/>
  <c r="I67" i="59"/>
  <c r="N66" i="59"/>
  <c r="I66" i="59"/>
  <c r="O65" i="59"/>
  <c r="N65" i="59"/>
  <c r="I65" i="59"/>
  <c r="N64" i="59"/>
  <c r="O64" i="59" s="1"/>
  <c r="I64" i="59"/>
  <c r="N63" i="59"/>
  <c r="I63" i="59"/>
  <c r="M58" i="59"/>
  <c r="L58" i="59"/>
  <c r="K58" i="59"/>
  <c r="J58" i="59"/>
  <c r="H58" i="59"/>
  <c r="I58" i="59" s="1"/>
  <c r="G58" i="59"/>
  <c r="F58" i="59"/>
  <c r="E58" i="59"/>
  <c r="D58" i="59"/>
  <c r="C58" i="59"/>
  <c r="M57" i="59"/>
  <c r="L57" i="59"/>
  <c r="K57" i="59"/>
  <c r="N57" i="59" s="1"/>
  <c r="J57" i="59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O55" i="59" s="1"/>
  <c r="I55" i="59"/>
  <c r="N54" i="59"/>
  <c r="I54" i="59"/>
  <c r="P53" i="59"/>
  <c r="O53" i="59"/>
  <c r="N53" i="59"/>
  <c r="I53" i="59"/>
  <c r="N52" i="59"/>
  <c r="O52" i="59" s="1"/>
  <c r="I52" i="59"/>
  <c r="N51" i="59"/>
  <c r="I51" i="59"/>
  <c r="N50" i="59"/>
  <c r="I50" i="59"/>
  <c r="N49" i="59"/>
  <c r="O49" i="59" s="1"/>
  <c r="I49" i="59"/>
  <c r="N48" i="59"/>
  <c r="O48" i="59" s="1"/>
  <c r="I48" i="59"/>
  <c r="N47" i="59"/>
  <c r="I47" i="59"/>
  <c r="N46" i="59"/>
  <c r="O46" i="59" s="1"/>
  <c r="I46" i="59"/>
  <c r="O45" i="59"/>
  <c r="N45" i="59"/>
  <c r="I45" i="59"/>
  <c r="N44" i="59"/>
  <c r="I44" i="59"/>
  <c r="N43" i="59"/>
  <c r="I43" i="59"/>
  <c r="N42" i="59"/>
  <c r="O42" i="59" s="1"/>
  <c r="I42" i="59"/>
  <c r="N41" i="59"/>
  <c r="O41" i="59" s="1"/>
  <c r="I41" i="59"/>
  <c r="N40" i="59"/>
  <c r="I40" i="59"/>
  <c r="N39" i="59"/>
  <c r="O39" i="59" s="1"/>
  <c r="I39" i="59"/>
  <c r="N38" i="59"/>
  <c r="I38" i="59"/>
  <c r="N37" i="59"/>
  <c r="I37" i="59"/>
  <c r="N36" i="59"/>
  <c r="I36" i="59"/>
  <c r="N35" i="59"/>
  <c r="O35" i="59" s="1"/>
  <c r="I35" i="59"/>
  <c r="N34" i="59"/>
  <c r="O34" i="59" s="1"/>
  <c r="I34" i="59"/>
  <c r="N33" i="59"/>
  <c r="I33" i="59"/>
  <c r="N32" i="59"/>
  <c r="I32" i="59"/>
  <c r="N31" i="59"/>
  <c r="I31" i="59"/>
  <c r="O31" i="59" s="1"/>
  <c r="N30" i="59"/>
  <c r="I30" i="59"/>
  <c r="N29" i="59"/>
  <c r="I29" i="59"/>
  <c r="N28" i="59"/>
  <c r="O28" i="59" s="1"/>
  <c r="I28" i="59"/>
  <c r="N27" i="59"/>
  <c r="O27" i="59" s="1"/>
  <c r="I27" i="59"/>
  <c r="N26" i="59"/>
  <c r="I26" i="59"/>
  <c r="N25" i="59"/>
  <c r="I25" i="59"/>
  <c r="N24" i="59"/>
  <c r="O24" i="59" s="1"/>
  <c r="I24" i="59"/>
  <c r="N23" i="59"/>
  <c r="I23" i="59"/>
  <c r="O23" i="59" s="1"/>
  <c r="N22" i="59"/>
  <c r="I22" i="59"/>
  <c r="O21" i="59"/>
  <c r="N21" i="59"/>
  <c r="I21" i="59"/>
  <c r="N20" i="59"/>
  <c r="O20" i="59" s="1"/>
  <c r="I20" i="59"/>
  <c r="N19" i="59"/>
  <c r="I19" i="59"/>
  <c r="N18" i="59"/>
  <c r="I18" i="59"/>
  <c r="N17" i="59"/>
  <c r="O17" i="59" s="1"/>
  <c r="I17" i="59"/>
  <c r="N16" i="59"/>
  <c r="O16" i="59" s="1"/>
  <c r="I16" i="59"/>
  <c r="N15" i="59"/>
  <c r="I15" i="59"/>
  <c r="N14" i="59"/>
  <c r="O14" i="59" s="1"/>
  <c r="I14" i="59"/>
  <c r="N13" i="59"/>
  <c r="O13" i="59" s="1"/>
  <c r="I13" i="59"/>
  <c r="N12" i="59"/>
  <c r="I12" i="59"/>
  <c r="N11" i="59"/>
  <c r="I11" i="59"/>
  <c r="N10" i="59"/>
  <c r="O10" i="59" s="1"/>
  <c r="I10" i="59"/>
  <c r="N9" i="59"/>
  <c r="O9" i="59" s="1"/>
  <c r="I9" i="59"/>
  <c r="N8" i="59"/>
  <c r="I8" i="59"/>
  <c r="O7" i="59"/>
  <c r="N7" i="59"/>
  <c r="I7" i="59"/>
  <c r="N6" i="59"/>
  <c r="I6" i="59"/>
  <c r="N5" i="59"/>
  <c r="I5" i="59"/>
  <c r="O5" i="59" s="1"/>
  <c r="M138" i="58"/>
  <c r="L138" i="58"/>
  <c r="K138" i="58"/>
  <c r="J138" i="58"/>
  <c r="H138" i="58"/>
  <c r="G138" i="58"/>
  <c r="F138" i="58"/>
  <c r="E138" i="58"/>
  <c r="D138" i="58"/>
  <c r="C138" i="58"/>
  <c r="M137" i="58"/>
  <c r="N137" i="58" s="1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O135" i="58"/>
  <c r="N135" i="58"/>
  <c r="I135" i="58"/>
  <c r="N134" i="58"/>
  <c r="I134" i="58"/>
  <c r="N133" i="58"/>
  <c r="I133" i="58"/>
  <c r="N132" i="58"/>
  <c r="I132" i="58"/>
  <c r="O131" i="58"/>
  <c r="N131" i="58"/>
  <c r="I131" i="58"/>
  <c r="N130" i="58"/>
  <c r="O130" i="58" s="1"/>
  <c r="I130" i="58"/>
  <c r="N129" i="58"/>
  <c r="O129" i="58" s="1"/>
  <c r="I129" i="58"/>
  <c r="N128" i="58"/>
  <c r="O128" i="58" s="1"/>
  <c r="I128" i="58"/>
  <c r="N127" i="58"/>
  <c r="I127" i="58"/>
  <c r="O127" i="58" s="1"/>
  <c r="N126" i="58"/>
  <c r="I126" i="58"/>
  <c r="N125" i="58"/>
  <c r="I125" i="58"/>
  <c r="N124" i="58"/>
  <c r="O124" i="58" s="1"/>
  <c r="I124" i="58"/>
  <c r="N123" i="58"/>
  <c r="I123" i="58"/>
  <c r="O123" i="58" s="1"/>
  <c r="N122" i="58"/>
  <c r="O122" i="58" s="1"/>
  <c r="I122" i="58"/>
  <c r="N121" i="58"/>
  <c r="I121" i="58"/>
  <c r="N116" i="58"/>
  <c r="I116" i="58"/>
  <c r="N115" i="58"/>
  <c r="I115" i="58"/>
  <c r="N114" i="58"/>
  <c r="I114" i="58"/>
  <c r="N113" i="58"/>
  <c r="O113" i="58" s="1"/>
  <c r="I113" i="58"/>
  <c r="N112" i="58"/>
  <c r="O112" i="58" s="1"/>
  <c r="I112" i="58"/>
  <c r="P111" i="58"/>
  <c r="N111" i="58"/>
  <c r="O111" i="58" s="1"/>
  <c r="I111" i="58"/>
  <c r="N110" i="58"/>
  <c r="I110" i="58"/>
  <c r="O109" i="58"/>
  <c r="N109" i="58"/>
  <c r="I109" i="58"/>
  <c r="N108" i="58"/>
  <c r="O108" i="58" s="1"/>
  <c r="I108" i="58"/>
  <c r="N107" i="58"/>
  <c r="I107" i="58"/>
  <c r="N106" i="58"/>
  <c r="O106" i="58" s="1"/>
  <c r="I106" i="58"/>
  <c r="N105" i="58"/>
  <c r="O105" i="58" s="1"/>
  <c r="I105" i="58"/>
  <c r="N104" i="58"/>
  <c r="O104" i="58" s="1"/>
  <c r="I104" i="58"/>
  <c r="N103" i="58"/>
  <c r="I103" i="58"/>
  <c r="N102" i="58"/>
  <c r="I102" i="58"/>
  <c r="N101" i="58"/>
  <c r="I101" i="58"/>
  <c r="O101" i="58" s="1"/>
  <c r="N100" i="58"/>
  <c r="I100" i="58"/>
  <c r="N99" i="58"/>
  <c r="O99" i="58" s="1"/>
  <c r="I99" i="58"/>
  <c r="N98" i="58"/>
  <c r="O98" i="58" s="1"/>
  <c r="I98" i="58"/>
  <c r="N97" i="58"/>
  <c r="O97" i="58" s="1"/>
  <c r="I97" i="58"/>
  <c r="N96" i="58"/>
  <c r="I96" i="58"/>
  <c r="N95" i="58"/>
  <c r="I95" i="58"/>
  <c r="N94" i="58"/>
  <c r="I94" i="58"/>
  <c r="N93" i="58"/>
  <c r="I93" i="58"/>
  <c r="N92" i="58"/>
  <c r="O92" i="58" s="1"/>
  <c r="I92" i="58"/>
  <c r="N91" i="58"/>
  <c r="O91" i="58" s="1"/>
  <c r="I91" i="58"/>
  <c r="N90" i="58"/>
  <c r="O90" i="58" s="1"/>
  <c r="I90" i="58"/>
  <c r="N89" i="58"/>
  <c r="I89" i="58"/>
  <c r="N88" i="58"/>
  <c r="I88" i="58"/>
  <c r="N87" i="58"/>
  <c r="I87" i="58"/>
  <c r="N86" i="58"/>
  <c r="O86" i="58" s="1"/>
  <c r="I86" i="58"/>
  <c r="O85" i="58"/>
  <c r="N85" i="58"/>
  <c r="I85" i="58"/>
  <c r="N84" i="58"/>
  <c r="O84" i="58" s="1"/>
  <c r="I84" i="58"/>
  <c r="N83" i="58"/>
  <c r="O83" i="58" s="1"/>
  <c r="I83" i="58"/>
  <c r="N82" i="58"/>
  <c r="I82" i="58"/>
  <c r="N81" i="58"/>
  <c r="O81" i="58" s="1"/>
  <c r="I81" i="58"/>
  <c r="N80" i="58"/>
  <c r="I80" i="58"/>
  <c r="N79" i="58"/>
  <c r="O79" i="58" s="1"/>
  <c r="I79" i="58"/>
  <c r="N78" i="58"/>
  <c r="I78" i="58"/>
  <c r="O77" i="58"/>
  <c r="N77" i="58"/>
  <c r="I77" i="58"/>
  <c r="N76" i="58"/>
  <c r="O76" i="58" s="1"/>
  <c r="I76" i="58"/>
  <c r="N75" i="58"/>
  <c r="I75" i="58"/>
  <c r="N74" i="58"/>
  <c r="O74" i="58" s="1"/>
  <c r="I74" i="58"/>
  <c r="N73" i="58"/>
  <c r="O73" i="58" s="1"/>
  <c r="I73" i="58"/>
  <c r="N72" i="58"/>
  <c r="O72" i="58" s="1"/>
  <c r="I72" i="58"/>
  <c r="N71" i="58"/>
  <c r="I71" i="58"/>
  <c r="N70" i="58"/>
  <c r="I70" i="58"/>
  <c r="N69" i="58"/>
  <c r="I69" i="58"/>
  <c r="O69" i="58" s="1"/>
  <c r="N68" i="58"/>
  <c r="I68" i="58"/>
  <c r="N67" i="58"/>
  <c r="O67" i="58" s="1"/>
  <c r="I67" i="58"/>
  <c r="N66" i="58"/>
  <c r="O66" i="58" s="1"/>
  <c r="I66" i="58"/>
  <c r="N65" i="58"/>
  <c r="O65" i="58" s="1"/>
  <c r="I65" i="58"/>
  <c r="N64" i="58"/>
  <c r="I64" i="58"/>
  <c r="N63" i="58"/>
  <c r="I63" i="58"/>
  <c r="M58" i="58"/>
  <c r="L58" i="58"/>
  <c r="K58" i="58"/>
  <c r="J58" i="58"/>
  <c r="H58" i="58"/>
  <c r="I58" i="58" s="1"/>
  <c r="G58" i="58"/>
  <c r="F58" i="58"/>
  <c r="E58" i="58"/>
  <c r="D58" i="58"/>
  <c r="C58" i="58"/>
  <c r="M57" i="58"/>
  <c r="L57" i="58"/>
  <c r="K57" i="58"/>
  <c r="N57" i="58" s="1"/>
  <c r="J57" i="58"/>
  <c r="H57" i="58"/>
  <c r="G57" i="58"/>
  <c r="F57" i="58"/>
  <c r="E57" i="58"/>
  <c r="D57" i="58"/>
  <c r="C57" i="58"/>
  <c r="M56" i="58"/>
  <c r="L56" i="58"/>
  <c r="K56" i="58"/>
  <c r="J56" i="58"/>
  <c r="H56" i="58"/>
  <c r="G56" i="58"/>
  <c r="F56" i="58"/>
  <c r="E56" i="58"/>
  <c r="D56" i="58"/>
  <c r="C56" i="58"/>
  <c r="N55" i="58"/>
  <c r="I55" i="58"/>
  <c r="N54" i="58"/>
  <c r="I54" i="58"/>
  <c r="P53" i="58"/>
  <c r="N53" i="58"/>
  <c r="I53" i="58"/>
  <c r="O53" i="58" s="1"/>
  <c r="N52" i="58"/>
  <c r="O52" i="58" s="1"/>
  <c r="I52" i="58"/>
  <c r="N51" i="58"/>
  <c r="I51" i="58"/>
  <c r="N50" i="58"/>
  <c r="I50" i="58"/>
  <c r="N49" i="58"/>
  <c r="I49" i="58"/>
  <c r="O49" i="58" s="1"/>
  <c r="N48" i="58"/>
  <c r="I48" i="58"/>
  <c r="N47" i="58"/>
  <c r="I47" i="58"/>
  <c r="N46" i="58"/>
  <c r="I46" i="58"/>
  <c r="N45" i="58"/>
  <c r="I45" i="58"/>
  <c r="O45" i="58" s="1"/>
  <c r="N44" i="58"/>
  <c r="I44" i="58"/>
  <c r="N43" i="58"/>
  <c r="O43" i="58" s="1"/>
  <c r="I43" i="58"/>
  <c r="N42" i="58"/>
  <c r="I42" i="58"/>
  <c r="N41" i="58"/>
  <c r="I41" i="58"/>
  <c r="O41" i="58" s="1"/>
  <c r="N40" i="58"/>
  <c r="I40" i="58"/>
  <c r="N39" i="58"/>
  <c r="I39" i="58"/>
  <c r="N38" i="58"/>
  <c r="I38" i="58"/>
  <c r="N37" i="58"/>
  <c r="I37" i="58"/>
  <c r="O37" i="58" s="1"/>
  <c r="N36" i="58"/>
  <c r="O36" i="58" s="1"/>
  <c r="I36" i="58"/>
  <c r="N35" i="58"/>
  <c r="O35" i="58" s="1"/>
  <c r="I35" i="58"/>
  <c r="N34" i="58"/>
  <c r="I34" i="58"/>
  <c r="N33" i="58"/>
  <c r="I33" i="58"/>
  <c r="O33" i="58" s="1"/>
  <c r="N32" i="58"/>
  <c r="I32" i="58"/>
  <c r="N31" i="58"/>
  <c r="I31" i="58"/>
  <c r="N30" i="58"/>
  <c r="I30" i="58"/>
  <c r="N29" i="58"/>
  <c r="O29" i="58" s="1"/>
  <c r="I29" i="58"/>
  <c r="N28" i="58"/>
  <c r="O28" i="58" s="1"/>
  <c r="I28" i="58"/>
  <c r="N27" i="58"/>
  <c r="O27" i="58" s="1"/>
  <c r="I27" i="58"/>
  <c r="N26" i="58"/>
  <c r="I26" i="58"/>
  <c r="O26" i="58" s="1"/>
  <c r="O25" i="58"/>
  <c r="N25" i="58"/>
  <c r="I25" i="58"/>
  <c r="N24" i="58"/>
  <c r="I24" i="58"/>
  <c r="N23" i="58"/>
  <c r="I23" i="58"/>
  <c r="N22" i="58"/>
  <c r="I22" i="58"/>
  <c r="N21" i="58"/>
  <c r="I21" i="58"/>
  <c r="O21" i="58" s="1"/>
  <c r="N20" i="58"/>
  <c r="O20" i="58" s="1"/>
  <c r="I20" i="58"/>
  <c r="N19" i="58"/>
  <c r="I19" i="58"/>
  <c r="N18" i="58"/>
  <c r="I18" i="58"/>
  <c r="O18" i="58" s="1"/>
  <c r="N17" i="58"/>
  <c r="I17" i="58"/>
  <c r="O17" i="58" s="1"/>
  <c r="N16" i="58"/>
  <c r="I16" i="58"/>
  <c r="N15" i="58"/>
  <c r="I15" i="58"/>
  <c r="N14" i="58"/>
  <c r="I14" i="58"/>
  <c r="N13" i="58"/>
  <c r="I13" i="58"/>
  <c r="O13" i="58" s="1"/>
  <c r="N12" i="58"/>
  <c r="I12" i="58"/>
  <c r="N11" i="58"/>
  <c r="O11" i="58" s="1"/>
  <c r="I11" i="58"/>
  <c r="N10" i="58"/>
  <c r="I10" i="58"/>
  <c r="O10" i="58" s="1"/>
  <c r="N9" i="58"/>
  <c r="I9" i="58"/>
  <c r="O9" i="58" s="1"/>
  <c r="N8" i="58"/>
  <c r="I8" i="58"/>
  <c r="N7" i="58"/>
  <c r="I7" i="58"/>
  <c r="N6" i="58"/>
  <c r="I6" i="58"/>
  <c r="N5" i="58"/>
  <c r="I5" i="58"/>
  <c r="O5" i="58" s="1"/>
  <c r="M138" i="57"/>
  <c r="L138" i="57"/>
  <c r="K138" i="57"/>
  <c r="J138" i="57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N135" i="57"/>
  <c r="O135" i="57" s="1"/>
  <c r="I135" i="57"/>
  <c r="N134" i="57"/>
  <c r="I134" i="57"/>
  <c r="O134" i="57" s="1"/>
  <c r="N133" i="57"/>
  <c r="I133" i="57"/>
  <c r="N132" i="57"/>
  <c r="I132" i="57"/>
  <c r="N131" i="57"/>
  <c r="O131" i="57" s="1"/>
  <c r="I131" i="57"/>
  <c r="N130" i="57"/>
  <c r="I130" i="57"/>
  <c r="N129" i="57"/>
  <c r="I129" i="57"/>
  <c r="N128" i="57"/>
  <c r="I128" i="57"/>
  <c r="O127" i="57"/>
  <c r="N127" i="57"/>
  <c r="I127" i="57"/>
  <c r="N126" i="57"/>
  <c r="I126" i="57"/>
  <c r="N125" i="57"/>
  <c r="I125" i="57"/>
  <c r="N124" i="57"/>
  <c r="O124" i="57" s="1"/>
  <c r="I124" i="57"/>
  <c r="N123" i="57"/>
  <c r="I123" i="57"/>
  <c r="N122" i="57"/>
  <c r="I122" i="57"/>
  <c r="N121" i="57"/>
  <c r="I121" i="57"/>
  <c r="N116" i="57"/>
  <c r="I116" i="57"/>
  <c r="N115" i="57"/>
  <c r="O115" i="57" s="1"/>
  <c r="I115" i="57"/>
  <c r="N114" i="57"/>
  <c r="O114" i="57" s="1"/>
  <c r="I114" i="57"/>
  <c r="N113" i="57"/>
  <c r="O113" i="57" s="1"/>
  <c r="I113" i="57"/>
  <c r="N112" i="57"/>
  <c r="I112" i="57"/>
  <c r="P111" i="57"/>
  <c r="N111" i="57"/>
  <c r="I111" i="57"/>
  <c r="N110" i="57"/>
  <c r="I110" i="57"/>
  <c r="N109" i="57"/>
  <c r="I109" i="57"/>
  <c r="N108" i="57"/>
  <c r="O108" i="57" s="1"/>
  <c r="I108" i="57"/>
  <c r="N107" i="57"/>
  <c r="I107" i="57"/>
  <c r="N106" i="57"/>
  <c r="I106" i="57"/>
  <c r="N105" i="57"/>
  <c r="I105" i="57"/>
  <c r="O105" i="57" s="1"/>
  <c r="N104" i="57"/>
  <c r="I104" i="57"/>
  <c r="N103" i="57"/>
  <c r="O103" i="57" s="1"/>
  <c r="I103" i="57"/>
  <c r="N102" i="57"/>
  <c r="O102" i="57" s="1"/>
  <c r="I102" i="57"/>
  <c r="N101" i="57"/>
  <c r="I101" i="57"/>
  <c r="N100" i="57"/>
  <c r="O100" i="57" s="1"/>
  <c r="I100" i="57"/>
  <c r="N99" i="57"/>
  <c r="O99" i="57" s="1"/>
  <c r="I99" i="57"/>
  <c r="N98" i="57"/>
  <c r="O98" i="57" s="1"/>
  <c r="I98" i="57"/>
  <c r="N97" i="57"/>
  <c r="O97" i="57" s="1"/>
  <c r="I97" i="57"/>
  <c r="N96" i="57"/>
  <c r="I96" i="57"/>
  <c r="N95" i="57"/>
  <c r="I95" i="57"/>
  <c r="N94" i="57"/>
  <c r="I94" i="57"/>
  <c r="N93" i="57"/>
  <c r="O93" i="57" s="1"/>
  <c r="I93" i="57"/>
  <c r="N92" i="57"/>
  <c r="I92" i="57"/>
  <c r="N91" i="57"/>
  <c r="I91" i="57"/>
  <c r="N90" i="57"/>
  <c r="I90" i="57"/>
  <c r="N89" i="57"/>
  <c r="O89" i="57" s="1"/>
  <c r="I89" i="57"/>
  <c r="N88" i="57"/>
  <c r="I88" i="57"/>
  <c r="O88" i="57" s="1"/>
  <c r="N87" i="57"/>
  <c r="O87" i="57" s="1"/>
  <c r="I87" i="57"/>
  <c r="N86" i="57"/>
  <c r="I86" i="57"/>
  <c r="N85" i="57"/>
  <c r="O85" i="57" s="1"/>
  <c r="I85" i="57"/>
  <c r="N84" i="57"/>
  <c r="O84" i="57" s="1"/>
  <c r="I84" i="57"/>
  <c r="N83" i="57"/>
  <c r="O83" i="57" s="1"/>
  <c r="I83" i="57"/>
  <c r="N82" i="57"/>
  <c r="I82" i="57"/>
  <c r="N81" i="57"/>
  <c r="I81" i="57"/>
  <c r="N80" i="57"/>
  <c r="I80" i="57"/>
  <c r="O80" i="57" s="1"/>
  <c r="N79" i="57"/>
  <c r="I79" i="57"/>
  <c r="N78" i="57"/>
  <c r="O78" i="57" s="1"/>
  <c r="I78" i="57"/>
  <c r="N77" i="57"/>
  <c r="I77" i="57"/>
  <c r="N76" i="57"/>
  <c r="I76" i="57"/>
  <c r="N75" i="57"/>
  <c r="I75" i="57"/>
  <c r="N74" i="57"/>
  <c r="O74" i="57" s="1"/>
  <c r="I74" i="57"/>
  <c r="N73" i="57"/>
  <c r="I73" i="57"/>
  <c r="N72" i="57"/>
  <c r="I72" i="57"/>
  <c r="O72" i="57" s="1"/>
  <c r="N71" i="57"/>
  <c r="I71" i="57"/>
  <c r="N70" i="57"/>
  <c r="O70" i="57" s="1"/>
  <c r="I70" i="57"/>
  <c r="N69" i="57"/>
  <c r="O69" i="57" s="1"/>
  <c r="I69" i="57"/>
  <c r="N68" i="57"/>
  <c r="O68" i="57" s="1"/>
  <c r="I68" i="57"/>
  <c r="N67" i="57"/>
  <c r="I67" i="57"/>
  <c r="N66" i="57"/>
  <c r="O66" i="57" s="1"/>
  <c r="I66" i="57"/>
  <c r="N65" i="57"/>
  <c r="I65" i="57"/>
  <c r="N64" i="57"/>
  <c r="I64" i="57"/>
  <c r="O64" i="57" s="1"/>
  <c r="N63" i="57"/>
  <c r="O63" i="57" s="1"/>
  <c r="I63" i="57"/>
  <c r="M58" i="57"/>
  <c r="L58" i="57"/>
  <c r="K58" i="57"/>
  <c r="J58" i="57"/>
  <c r="N58" i="57" s="1"/>
  <c r="H58" i="57"/>
  <c r="G58" i="57"/>
  <c r="I58" i="57" s="1"/>
  <c r="F58" i="57"/>
  <c r="E58" i="57"/>
  <c r="D58" i="57"/>
  <c r="C58" i="57"/>
  <c r="M57" i="57"/>
  <c r="L57" i="57"/>
  <c r="K57" i="57"/>
  <c r="J57" i="57"/>
  <c r="N57" i="57" s="1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I55" i="57"/>
  <c r="N54" i="57"/>
  <c r="I54" i="57"/>
  <c r="P53" i="57"/>
  <c r="O53" i="57"/>
  <c r="N53" i="57"/>
  <c r="I53" i="57"/>
  <c r="N52" i="57"/>
  <c r="I52" i="57"/>
  <c r="N51" i="57"/>
  <c r="I51" i="57"/>
  <c r="N50" i="57"/>
  <c r="I50" i="57"/>
  <c r="N49" i="57"/>
  <c r="O49" i="57" s="1"/>
  <c r="I49" i="57"/>
  <c r="N48" i="57"/>
  <c r="I48" i="57"/>
  <c r="N47" i="57"/>
  <c r="I47" i="57"/>
  <c r="N46" i="57"/>
  <c r="I46" i="57"/>
  <c r="N45" i="57"/>
  <c r="O45" i="57" s="1"/>
  <c r="I45" i="57"/>
  <c r="N44" i="57"/>
  <c r="I44" i="57"/>
  <c r="N43" i="57"/>
  <c r="I43" i="57"/>
  <c r="N42" i="57"/>
  <c r="I42" i="57"/>
  <c r="N41" i="57"/>
  <c r="O41" i="57" s="1"/>
  <c r="I41" i="57"/>
  <c r="N40" i="57"/>
  <c r="O40" i="57" s="1"/>
  <c r="I40" i="57"/>
  <c r="N39" i="57"/>
  <c r="I39" i="57"/>
  <c r="N38" i="57"/>
  <c r="I38" i="57"/>
  <c r="N37" i="57"/>
  <c r="I37" i="57"/>
  <c r="N36" i="57"/>
  <c r="I36" i="57"/>
  <c r="N35" i="57"/>
  <c r="I35" i="57"/>
  <c r="N34" i="57"/>
  <c r="I34" i="57"/>
  <c r="N33" i="57"/>
  <c r="I33" i="57"/>
  <c r="N32" i="57"/>
  <c r="I32" i="57"/>
  <c r="N31" i="57"/>
  <c r="I31" i="57"/>
  <c r="N30" i="57"/>
  <c r="O30" i="57" s="1"/>
  <c r="I30" i="57"/>
  <c r="N29" i="57"/>
  <c r="I29" i="57"/>
  <c r="N28" i="57"/>
  <c r="I28" i="57"/>
  <c r="N27" i="57"/>
  <c r="I27" i="57"/>
  <c r="N26" i="57"/>
  <c r="I26" i="57"/>
  <c r="N25" i="57"/>
  <c r="O25" i="57" s="1"/>
  <c r="I25" i="57"/>
  <c r="N24" i="57"/>
  <c r="I24" i="57"/>
  <c r="N23" i="57"/>
  <c r="I23" i="57"/>
  <c r="N22" i="57"/>
  <c r="I22" i="57"/>
  <c r="N21" i="57"/>
  <c r="I21" i="57"/>
  <c r="N20" i="57"/>
  <c r="I20" i="57"/>
  <c r="N19" i="57"/>
  <c r="O19" i="57" s="1"/>
  <c r="I19" i="57"/>
  <c r="N18" i="57"/>
  <c r="I18" i="57"/>
  <c r="N17" i="57"/>
  <c r="I17" i="57"/>
  <c r="N16" i="57"/>
  <c r="I16" i="57"/>
  <c r="N15" i="57"/>
  <c r="O15" i="57" s="1"/>
  <c r="I15" i="57"/>
  <c r="N14" i="57"/>
  <c r="I14" i="57"/>
  <c r="N13" i="57"/>
  <c r="I13" i="57"/>
  <c r="N12" i="57"/>
  <c r="I12" i="57"/>
  <c r="N11" i="57"/>
  <c r="O11" i="57" s="1"/>
  <c r="I11" i="57"/>
  <c r="N10" i="57"/>
  <c r="I10" i="57"/>
  <c r="N9" i="57"/>
  <c r="I9" i="57"/>
  <c r="N8" i="57"/>
  <c r="I8" i="57"/>
  <c r="N7" i="57"/>
  <c r="O7" i="57" s="1"/>
  <c r="I7" i="57"/>
  <c r="N6" i="57"/>
  <c r="O6" i="57" s="1"/>
  <c r="I6" i="57"/>
  <c r="N5" i="57"/>
  <c r="I5" i="57"/>
  <c r="M138" i="56"/>
  <c r="L138" i="56"/>
  <c r="K138" i="56"/>
  <c r="J138" i="56"/>
  <c r="N138" i="56" s="1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N136" i="56" s="1"/>
  <c r="H136" i="56"/>
  <c r="G136" i="56"/>
  <c r="F136" i="56"/>
  <c r="E136" i="56"/>
  <c r="D136" i="56"/>
  <c r="C136" i="56"/>
  <c r="N135" i="56"/>
  <c r="O135" i="56" s="1"/>
  <c r="I135" i="56"/>
  <c r="N134" i="56"/>
  <c r="I134" i="56"/>
  <c r="N133" i="56"/>
  <c r="I133" i="56"/>
  <c r="N132" i="56"/>
  <c r="I132" i="56"/>
  <c r="N131" i="56"/>
  <c r="O131" i="56" s="1"/>
  <c r="I131" i="56"/>
  <c r="N130" i="56"/>
  <c r="O130" i="56" s="1"/>
  <c r="I130" i="56"/>
  <c r="N129" i="56"/>
  <c r="I129" i="56"/>
  <c r="N128" i="56"/>
  <c r="I128" i="56"/>
  <c r="O127" i="56"/>
  <c r="N127" i="56"/>
  <c r="I127" i="56"/>
  <c r="N126" i="56"/>
  <c r="O126" i="56" s="1"/>
  <c r="I126" i="56"/>
  <c r="N125" i="56"/>
  <c r="I125" i="56"/>
  <c r="O125" i="56" s="1"/>
  <c r="N124" i="56"/>
  <c r="I124" i="56"/>
  <c r="N123" i="56"/>
  <c r="I123" i="56"/>
  <c r="N122" i="56"/>
  <c r="O122" i="56" s="1"/>
  <c r="I122" i="56"/>
  <c r="N121" i="56"/>
  <c r="O121" i="56" s="1"/>
  <c r="I121" i="56"/>
  <c r="N116" i="56"/>
  <c r="I116" i="56"/>
  <c r="O116" i="56" s="1"/>
  <c r="N115" i="56"/>
  <c r="I115" i="56"/>
  <c r="N114" i="56"/>
  <c r="I114" i="56"/>
  <c r="N113" i="56"/>
  <c r="I113" i="56"/>
  <c r="N112" i="56"/>
  <c r="O112" i="56" s="1"/>
  <c r="I112" i="56"/>
  <c r="P111" i="56"/>
  <c r="N111" i="56"/>
  <c r="O111" i="56" s="1"/>
  <c r="I111" i="56"/>
  <c r="N110" i="56"/>
  <c r="I110" i="56"/>
  <c r="N109" i="56"/>
  <c r="I109" i="56"/>
  <c r="N108" i="56"/>
  <c r="O108" i="56" s="1"/>
  <c r="I108" i="56"/>
  <c r="N107" i="56"/>
  <c r="O107" i="56" s="1"/>
  <c r="I107" i="56"/>
  <c r="N106" i="56"/>
  <c r="I106" i="56"/>
  <c r="N105" i="56"/>
  <c r="O105" i="56" s="1"/>
  <c r="I105" i="56"/>
  <c r="N104" i="56"/>
  <c r="I104" i="56"/>
  <c r="N103" i="56"/>
  <c r="I103" i="56"/>
  <c r="N102" i="56"/>
  <c r="I102" i="56"/>
  <c r="N101" i="56"/>
  <c r="O101" i="56" s="1"/>
  <c r="I101" i="56"/>
  <c r="N100" i="56"/>
  <c r="I100" i="56"/>
  <c r="N99" i="56"/>
  <c r="I99" i="56"/>
  <c r="N98" i="56"/>
  <c r="I98" i="56"/>
  <c r="N97" i="56"/>
  <c r="O97" i="56" s="1"/>
  <c r="I97" i="56"/>
  <c r="N96" i="56"/>
  <c r="O96" i="56" s="1"/>
  <c r="I96" i="56"/>
  <c r="N95" i="56"/>
  <c r="I95" i="56"/>
  <c r="O95" i="56" s="1"/>
  <c r="N94" i="56"/>
  <c r="I94" i="56"/>
  <c r="N93" i="56"/>
  <c r="O93" i="56" s="1"/>
  <c r="I93" i="56"/>
  <c r="N92" i="56"/>
  <c r="O92" i="56" s="1"/>
  <c r="I92" i="56"/>
  <c r="N91" i="56"/>
  <c r="I91" i="56"/>
  <c r="N90" i="56"/>
  <c r="I90" i="56"/>
  <c r="O89" i="56"/>
  <c r="N89" i="56"/>
  <c r="I89" i="56"/>
  <c r="N88" i="56"/>
  <c r="I88" i="56"/>
  <c r="N87" i="56"/>
  <c r="I87" i="56"/>
  <c r="N86" i="56"/>
  <c r="O86" i="56" s="1"/>
  <c r="I86" i="56"/>
  <c r="N85" i="56"/>
  <c r="I85" i="56"/>
  <c r="N84" i="56"/>
  <c r="I84" i="56"/>
  <c r="N83" i="56"/>
  <c r="I83" i="56"/>
  <c r="N82" i="56"/>
  <c r="O82" i="56" s="1"/>
  <c r="I82" i="56"/>
  <c r="N81" i="56"/>
  <c r="I81" i="56"/>
  <c r="O81" i="56" s="1"/>
  <c r="N80" i="56"/>
  <c r="I80" i="56"/>
  <c r="N79" i="56"/>
  <c r="I79" i="56"/>
  <c r="N78" i="56"/>
  <c r="O78" i="56" s="1"/>
  <c r="I78" i="56"/>
  <c r="N77" i="56"/>
  <c r="O77" i="56" s="1"/>
  <c r="I77" i="56"/>
  <c r="N76" i="56"/>
  <c r="I76" i="56"/>
  <c r="N75" i="56"/>
  <c r="I75" i="56"/>
  <c r="N74" i="56"/>
  <c r="O74" i="56" s="1"/>
  <c r="I74" i="56"/>
  <c r="N73" i="56"/>
  <c r="I73" i="56"/>
  <c r="O73" i="56" s="1"/>
  <c r="N72" i="56"/>
  <c r="I72" i="56"/>
  <c r="N71" i="56"/>
  <c r="I71" i="56"/>
  <c r="N70" i="56"/>
  <c r="I70" i="56"/>
  <c r="N69" i="56"/>
  <c r="I69" i="56"/>
  <c r="N68" i="56"/>
  <c r="I68" i="56"/>
  <c r="N67" i="56"/>
  <c r="O67" i="56" s="1"/>
  <c r="I67" i="56"/>
  <c r="N66" i="56"/>
  <c r="I66" i="56"/>
  <c r="N65" i="56"/>
  <c r="I65" i="56"/>
  <c r="O65" i="56" s="1"/>
  <c r="N64" i="56"/>
  <c r="I64" i="56"/>
  <c r="N63" i="56"/>
  <c r="I63" i="56"/>
  <c r="M58" i="56"/>
  <c r="L58" i="56"/>
  <c r="K58" i="56"/>
  <c r="J58" i="56"/>
  <c r="N58" i="56" s="1"/>
  <c r="H58" i="56"/>
  <c r="G58" i="56"/>
  <c r="I58" i="56" s="1"/>
  <c r="F58" i="56"/>
  <c r="E58" i="56"/>
  <c r="D58" i="56"/>
  <c r="C58" i="56"/>
  <c r="M57" i="56"/>
  <c r="L57" i="56"/>
  <c r="K57" i="56"/>
  <c r="J57" i="56"/>
  <c r="N57" i="56" s="1"/>
  <c r="H57" i="56"/>
  <c r="G57" i="56"/>
  <c r="F57" i="56"/>
  <c r="E57" i="56"/>
  <c r="D57" i="56"/>
  <c r="C57" i="56"/>
  <c r="M56" i="56"/>
  <c r="L56" i="56"/>
  <c r="K56" i="56"/>
  <c r="J56" i="56"/>
  <c r="H56" i="56"/>
  <c r="G56" i="56"/>
  <c r="F56" i="56"/>
  <c r="E56" i="56"/>
  <c r="D56" i="56"/>
  <c r="C56" i="56"/>
  <c r="N55" i="56"/>
  <c r="I55" i="56"/>
  <c r="O55" i="56" s="1"/>
  <c r="N54" i="56"/>
  <c r="I54" i="56"/>
  <c r="P53" i="56"/>
  <c r="N53" i="56"/>
  <c r="O53" i="56" s="1"/>
  <c r="I53" i="56"/>
  <c r="N52" i="56"/>
  <c r="I52" i="56"/>
  <c r="O52" i="56" s="1"/>
  <c r="N51" i="56"/>
  <c r="I51" i="56"/>
  <c r="N50" i="56"/>
  <c r="I50" i="56"/>
  <c r="O50" i="56" s="1"/>
  <c r="N49" i="56"/>
  <c r="O49" i="56" s="1"/>
  <c r="I49" i="56"/>
  <c r="N48" i="56"/>
  <c r="O48" i="56" s="1"/>
  <c r="I48" i="56"/>
  <c r="N47" i="56"/>
  <c r="I47" i="56"/>
  <c r="N46" i="56"/>
  <c r="I46" i="56"/>
  <c r="N45" i="56"/>
  <c r="O45" i="56" s="1"/>
  <c r="I45" i="56"/>
  <c r="N44" i="56"/>
  <c r="I44" i="56"/>
  <c r="N43" i="56"/>
  <c r="I43" i="56"/>
  <c r="O43" i="56" s="1"/>
  <c r="N42" i="56"/>
  <c r="I42" i="56"/>
  <c r="O42" i="56" s="1"/>
  <c r="N41" i="56"/>
  <c r="I41" i="56"/>
  <c r="N40" i="56"/>
  <c r="I40" i="56"/>
  <c r="N39" i="56"/>
  <c r="O39" i="56" s="1"/>
  <c r="I39" i="56"/>
  <c r="N38" i="56"/>
  <c r="I38" i="56"/>
  <c r="O37" i="56"/>
  <c r="N37" i="56"/>
  <c r="I37" i="56"/>
  <c r="N36" i="56"/>
  <c r="I36" i="56"/>
  <c r="N35" i="56"/>
  <c r="I35" i="56"/>
  <c r="O35" i="56" s="1"/>
  <c r="N34" i="56"/>
  <c r="I34" i="56"/>
  <c r="O34" i="56" s="1"/>
  <c r="N33" i="56"/>
  <c r="O33" i="56" s="1"/>
  <c r="I33" i="56"/>
  <c r="N32" i="56"/>
  <c r="I32" i="56"/>
  <c r="N31" i="56"/>
  <c r="I31" i="56"/>
  <c r="N30" i="56"/>
  <c r="O30" i="56" s="1"/>
  <c r="I30" i="56"/>
  <c r="N29" i="56"/>
  <c r="O29" i="56" s="1"/>
  <c r="I29" i="56"/>
  <c r="N28" i="56"/>
  <c r="I28" i="56"/>
  <c r="O28" i="56" s="1"/>
  <c r="N27" i="56"/>
  <c r="I27" i="56"/>
  <c r="O27" i="56" s="1"/>
  <c r="N26" i="56"/>
  <c r="I26" i="56"/>
  <c r="N25" i="56"/>
  <c r="I25" i="56"/>
  <c r="N24" i="56"/>
  <c r="O24" i="56" s="1"/>
  <c r="I24" i="56"/>
  <c r="N23" i="56"/>
  <c r="I23" i="56"/>
  <c r="N22" i="56"/>
  <c r="O22" i="56" s="1"/>
  <c r="I22" i="56"/>
  <c r="N21" i="56"/>
  <c r="I21" i="56"/>
  <c r="O21" i="56" s="1"/>
  <c r="N20" i="56"/>
  <c r="I20" i="56"/>
  <c r="O20" i="56" s="1"/>
  <c r="N19" i="56"/>
  <c r="I19" i="56"/>
  <c r="O19" i="56" s="1"/>
  <c r="N18" i="56"/>
  <c r="I18" i="56"/>
  <c r="N17" i="56"/>
  <c r="I17" i="56"/>
  <c r="N16" i="56"/>
  <c r="I16" i="56"/>
  <c r="N15" i="56"/>
  <c r="O15" i="56" s="1"/>
  <c r="I15" i="56"/>
  <c r="N14" i="56"/>
  <c r="O14" i="56" s="1"/>
  <c r="I14" i="56"/>
  <c r="N13" i="56"/>
  <c r="I13" i="56"/>
  <c r="O13" i="56" s="1"/>
  <c r="N12" i="56"/>
  <c r="I12" i="56"/>
  <c r="O12" i="56" s="1"/>
  <c r="N11" i="56"/>
  <c r="I11" i="56"/>
  <c r="O11" i="56" s="1"/>
  <c r="N10" i="56"/>
  <c r="I10" i="56"/>
  <c r="N9" i="56"/>
  <c r="O9" i="56" s="1"/>
  <c r="I9" i="56"/>
  <c r="N8" i="56"/>
  <c r="I8" i="56"/>
  <c r="N7" i="56"/>
  <c r="O7" i="56" s="1"/>
  <c r="I7" i="56"/>
  <c r="N6" i="56"/>
  <c r="I6" i="56"/>
  <c r="O5" i="56"/>
  <c r="N5" i="56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H136" i="55"/>
  <c r="G136" i="55"/>
  <c r="F136" i="55"/>
  <c r="E136" i="55"/>
  <c r="D136" i="55"/>
  <c r="C136" i="55"/>
  <c r="O135" i="55"/>
  <c r="N135" i="55"/>
  <c r="I135" i="55"/>
  <c r="N134" i="55"/>
  <c r="I134" i="55"/>
  <c r="O134" i="55" s="1"/>
  <c r="N133" i="55"/>
  <c r="O133" i="55" s="1"/>
  <c r="I133" i="55"/>
  <c r="N132" i="55"/>
  <c r="I132" i="55"/>
  <c r="N131" i="55"/>
  <c r="O131" i="55" s="1"/>
  <c r="I131" i="55"/>
  <c r="N130" i="55"/>
  <c r="O130" i="55" s="1"/>
  <c r="I130" i="55"/>
  <c r="N129" i="55"/>
  <c r="O129" i="55" s="1"/>
  <c r="I129" i="55"/>
  <c r="N128" i="55"/>
  <c r="I128" i="55"/>
  <c r="O127" i="55"/>
  <c r="N127" i="55"/>
  <c r="I127" i="55"/>
  <c r="N126" i="55"/>
  <c r="I126" i="55"/>
  <c r="N125" i="55"/>
  <c r="I125" i="55"/>
  <c r="N124" i="55"/>
  <c r="O124" i="55" s="1"/>
  <c r="I124" i="55"/>
  <c r="N123" i="55"/>
  <c r="O123" i="55" s="1"/>
  <c r="I123" i="55"/>
  <c r="N122" i="55"/>
  <c r="I122" i="55"/>
  <c r="N121" i="55"/>
  <c r="I121" i="55"/>
  <c r="N116" i="55"/>
  <c r="O116" i="55" s="1"/>
  <c r="I116" i="55"/>
  <c r="N115" i="55"/>
  <c r="I115" i="55"/>
  <c r="N114" i="55"/>
  <c r="I114" i="55"/>
  <c r="N113" i="55"/>
  <c r="I113" i="55"/>
  <c r="N112" i="55"/>
  <c r="O112" i="55" s="1"/>
  <c r="I112" i="55"/>
  <c r="P111" i="55"/>
  <c r="N111" i="55"/>
  <c r="O111" i="55" s="1"/>
  <c r="I111" i="55"/>
  <c r="N110" i="55"/>
  <c r="O110" i="55" s="1"/>
  <c r="I110" i="55"/>
  <c r="N109" i="55"/>
  <c r="I109" i="55"/>
  <c r="N108" i="55"/>
  <c r="O108" i="55" s="1"/>
  <c r="I108" i="55"/>
  <c r="N107" i="55"/>
  <c r="O107" i="55" s="1"/>
  <c r="I107" i="55"/>
  <c r="N106" i="55"/>
  <c r="O106" i="55" s="1"/>
  <c r="I106" i="55"/>
  <c r="N105" i="55"/>
  <c r="I105" i="55"/>
  <c r="O105" i="55" s="1"/>
  <c r="N104" i="55"/>
  <c r="I104" i="55"/>
  <c r="N103" i="55"/>
  <c r="I103" i="55"/>
  <c r="N102" i="55"/>
  <c r="I102" i="55"/>
  <c r="N101" i="55"/>
  <c r="O101" i="55" s="1"/>
  <c r="I101" i="55"/>
  <c r="N100" i="55"/>
  <c r="I100" i="55"/>
  <c r="N99" i="55"/>
  <c r="I99" i="55"/>
  <c r="N98" i="55"/>
  <c r="I98" i="55"/>
  <c r="N97" i="55"/>
  <c r="O97" i="55" s="1"/>
  <c r="I97" i="55"/>
  <c r="N96" i="55"/>
  <c r="I96" i="55"/>
  <c r="O96" i="55" s="1"/>
  <c r="N95" i="55"/>
  <c r="O95" i="55" s="1"/>
  <c r="I95" i="55"/>
  <c r="N94" i="55"/>
  <c r="I94" i="55"/>
  <c r="N93" i="55"/>
  <c r="O93" i="55" s="1"/>
  <c r="I93" i="55"/>
  <c r="N92" i="55"/>
  <c r="O92" i="55" s="1"/>
  <c r="I92" i="55"/>
  <c r="N91" i="55"/>
  <c r="O91" i="55" s="1"/>
  <c r="I91" i="55"/>
  <c r="N90" i="55"/>
  <c r="I90" i="55"/>
  <c r="O89" i="55"/>
  <c r="N89" i="55"/>
  <c r="I89" i="55"/>
  <c r="N88" i="55"/>
  <c r="I88" i="55"/>
  <c r="N87" i="55"/>
  <c r="I87" i="55"/>
  <c r="N86" i="55"/>
  <c r="O86" i="55" s="1"/>
  <c r="I86" i="55"/>
  <c r="N85" i="55"/>
  <c r="I85" i="55"/>
  <c r="N84" i="55"/>
  <c r="I84" i="55"/>
  <c r="N83" i="55"/>
  <c r="I83" i="55"/>
  <c r="N82" i="55"/>
  <c r="O82" i="55" s="1"/>
  <c r="I82" i="55"/>
  <c r="N81" i="55"/>
  <c r="I81" i="55"/>
  <c r="N80" i="55"/>
  <c r="I80" i="55"/>
  <c r="N79" i="55"/>
  <c r="I79" i="55"/>
  <c r="N78" i="55"/>
  <c r="O78" i="55" s="1"/>
  <c r="I78" i="55"/>
  <c r="N77" i="55"/>
  <c r="O77" i="55" s="1"/>
  <c r="I77" i="55"/>
  <c r="N76" i="55"/>
  <c r="O76" i="55" s="1"/>
  <c r="I76" i="55"/>
  <c r="N75" i="55"/>
  <c r="I75" i="55"/>
  <c r="N74" i="55"/>
  <c r="O74" i="55" s="1"/>
  <c r="I74" i="55"/>
  <c r="N73" i="55"/>
  <c r="I73" i="55"/>
  <c r="N72" i="55"/>
  <c r="I72" i="55"/>
  <c r="N71" i="55"/>
  <c r="O71" i="55" s="1"/>
  <c r="I71" i="55"/>
  <c r="N70" i="55"/>
  <c r="I70" i="55"/>
  <c r="N69" i="55"/>
  <c r="I69" i="55"/>
  <c r="N68" i="55"/>
  <c r="I68" i="55"/>
  <c r="N67" i="55"/>
  <c r="O67" i="55" s="1"/>
  <c r="I67" i="55"/>
  <c r="N66" i="55"/>
  <c r="I66" i="55"/>
  <c r="N65" i="55"/>
  <c r="I65" i="55"/>
  <c r="N64" i="55"/>
  <c r="I64" i="55"/>
  <c r="N63" i="55"/>
  <c r="O63" i="55" s="1"/>
  <c r="I63" i="55"/>
  <c r="M58" i="55"/>
  <c r="L58" i="55"/>
  <c r="K58" i="55"/>
  <c r="J58" i="55"/>
  <c r="N58" i="55" s="1"/>
  <c r="H58" i="55"/>
  <c r="G58" i="55"/>
  <c r="I58" i="55" s="1"/>
  <c r="F58" i="55"/>
  <c r="E58" i="55"/>
  <c r="D58" i="55"/>
  <c r="C58" i="55"/>
  <c r="M57" i="55"/>
  <c r="L57" i="55"/>
  <c r="K57" i="55"/>
  <c r="J57" i="55"/>
  <c r="N57" i="55" s="1"/>
  <c r="H57" i="55"/>
  <c r="G57" i="55"/>
  <c r="F57" i="55"/>
  <c r="E57" i="55"/>
  <c r="D57" i="55"/>
  <c r="C57" i="55"/>
  <c r="M56" i="55"/>
  <c r="L56" i="55"/>
  <c r="K56" i="55"/>
  <c r="J56" i="55"/>
  <c r="H56" i="55"/>
  <c r="G56" i="55"/>
  <c r="F56" i="55"/>
  <c r="E56" i="55"/>
  <c r="D56" i="55"/>
  <c r="C56" i="55"/>
  <c r="N55" i="55"/>
  <c r="I55" i="55"/>
  <c r="O55" i="55" s="1"/>
  <c r="N54" i="55"/>
  <c r="I54" i="55"/>
  <c r="P53" i="55"/>
  <c r="O53" i="55"/>
  <c r="N53" i="55"/>
  <c r="I53" i="55"/>
  <c r="N52" i="55"/>
  <c r="I52" i="55"/>
  <c r="O52" i="55" s="1"/>
  <c r="N51" i="55"/>
  <c r="I51" i="55"/>
  <c r="N50" i="55"/>
  <c r="I50" i="55"/>
  <c r="N49" i="55"/>
  <c r="O49" i="55" s="1"/>
  <c r="I49" i="55"/>
  <c r="N48" i="55"/>
  <c r="I48" i="55"/>
  <c r="N47" i="55"/>
  <c r="I47" i="55"/>
  <c r="N46" i="55"/>
  <c r="I46" i="55"/>
  <c r="N45" i="55"/>
  <c r="O45" i="55" s="1"/>
  <c r="I45" i="55"/>
  <c r="N44" i="55"/>
  <c r="I44" i="55"/>
  <c r="N43" i="55"/>
  <c r="I43" i="55"/>
  <c r="N42" i="55"/>
  <c r="I42" i="55"/>
  <c r="N41" i="55"/>
  <c r="I41" i="55"/>
  <c r="N40" i="55"/>
  <c r="O40" i="55" s="1"/>
  <c r="I40" i="55"/>
  <c r="N39" i="55"/>
  <c r="I39" i="55"/>
  <c r="N38" i="55"/>
  <c r="I38" i="55"/>
  <c r="N37" i="55"/>
  <c r="I37" i="55"/>
  <c r="N36" i="55"/>
  <c r="I36" i="55"/>
  <c r="N35" i="55"/>
  <c r="I35" i="55"/>
  <c r="N34" i="55"/>
  <c r="I34" i="55"/>
  <c r="N33" i="55"/>
  <c r="I33" i="55"/>
  <c r="N32" i="55"/>
  <c r="I32" i="55"/>
  <c r="N31" i="55"/>
  <c r="I31" i="55"/>
  <c r="N30" i="55"/>
  <c r="O30" i="55" s="1"/>
  <c r="I30" i="55"/>
  <c r="O29" i="55"/>
  <c r="N29" i="55"/>
  <c r="I29" i="55"/>
  <c r="N28" i="55"/>
  <c r="I28" i="55"/>
  <c r="N27" i="55"/>
  <c r="I27" i="55"/>
  <c r="N26" i="55"/>
  <c r="I26" i="55"/>
  <c r="O26" i="55" s="1"/>
  <c r="N25" i="55"/>
  <c r="O25" i="55" s="1"/>
  <c r="I25" i="55"/>
  <c r="N24" i="55"/>
  <c r="I24" i="55"/>
  <c r="N23" i="55"/>
  <c r="I23" i="55"/>
  <c r="N22" i="55"/>
  <c r="I22" i="55"/>
  <c r="N21" i="55"/>
  <c r="I21" i="55"/>
  <c r="O21" i="55" s="1"/>
  <c r="N20" i="55"/>
  <c r="I20" i="55"/>
  <c r="N19" i="55"/>
  <c r="O19" i="55" s="1"/>
  <c r="I19" i="55"/>
  <c r="N18" i="55"/>
  <c r="I18" i="55"/>
  <c r="O18" i="55" s="1"/>
  <c r="N17" i="55"/>
  <c r="I17" i="55"/>
  <c r="N16" i="55"/>
  <c r="I16" i="55"/>
  <c r="N15" i="55"/>
  <c r="O15" i="55" s="1"/>
  <c r="I15" i="55"/>
  <c r="N14" i="55"/>
  <c r="I14" i="55"/>
  <c r="N13" i="55"/>
  <c r="I13" i="55"/>
  <c r="O13" i="55" s="1"/>
  <c r="N12" i="55"/>
  <c r="I12" i="55"/>
  <c r="N11" i="55"/>
  <c r="I11" i="55"/>
  <c r="N10" i="55"/>
  <c r="I10" i="55"/>
  <c r="O10" i="55" s="1"/>
  <c r="N9" i="55"/>
  <c r="I9" i="55"/>
  <c r="N8" i="55"/>
  <c r="I8" i="55"/>
  <c r="N7" i="55"/>
  <c r="I7" i="55"/>
  <c r="N6" i="55"/>
  <c r="O6" i="55" s="1"/>
  <c r="I6" i="55"/>
  <c r="N5" i="55"/>
  <c r="I5" i="55"/>
  <c r="O5" i="55" s="1"/>
  <c r="M138" i="54"/>
  <c r="L138" i="54"/>
  <c r="K138" i="54"/>
  <c r="J138" i="54"/>
  <c r="H138" i="54"/>
  <c r="I138" i="54" s="1"/>
  <c r="G138" i="54"/>
  <c r="F138" i="54"/>
  <c r="E138" i="54"/>
  <c r="D138" i="54"/>
  <c r="C138" i="54"/>
  <c r="M137" i="54"/>
  <c r="N137" i="54" s="1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O135" i="54"/>
  <c r="N135" i="54"/>
  <c r="I135" i="54"/>
  <c r="N134" i="54"/>
  <c r="I134" i="54"/>
  <c r="N133" i="54"/>
  <c r="I133" i="54"/>
  <c r="N132" i="54"/>
  <c r="I132" i="54"/>
  <c r="N131" i="54"/>
  <c r="I131" i="54"/>
  <c r="N130" i="54"/>
  <c r="I130" i="54"/>
  <c r="N129" i="54"/>
  <c r="I129" i="54"/>
  <c r="O129" i="54" s="1"/>
  <c r="N128" i="54"/>
  <c r="I128" i="54"/>
  <c r="N127" i="54"/>
  <c r="I127" i="54"/>
  <c r="N126" i="54"/>
  <c r="O126" i="54" s="1"/>
  <c r="I126" i="54"/>
  <c r="N125" i="54"/>
  <c r="O125" i="54" s="1"/>
  <c r="I125" i="54"/>
  <c r="N124" i="54"/>
  <c r="O124" i="54" s="1"/>
  <c r="I124" i="54"/>
  <c r="N123" i="54"/>
  <c r="I123" i="54"/>
  <c r="N122" i="54"/>
  <c r="O122" i="54" s="1"/>
  <c r="I122" i="54"/>
  <c r="N121" i="54"/>
  <c r="I121" i="54"/>
  <c r="O121" i="54" s="1"/>
  <c r="N116" i="54"/>
  <c r="I116" i="54"/>
  <c r="N115" i="54"/>
  <c r="O115" i="54" s="1"/>
  <c r="I115" i="54"/>
  <c r="N114" i="54"/>
  <c r="I114" i="54"/>
  <c r="N113" i="54"/>
  <c r="O113" i="54" s="1"/>
  <c r="I113" i="54"/>
  <c r="N112" i="54"/>
  <c r="I112" i="54"/>
  <c r="P111" i="54"/>
  <c r="N111" i="54"/>
  <c r="I111" i="54"/>
  <c r="N110" i="54"/>
  <c r="I110" i="54"/>
  <c r="N109" i="54"/>
  <c r="I109" i="54"/>
  <c r="O109" i="54" s="1"/>
  <c r="N108" i="54"/>
  <c r="O108" i="54" s="1"/>
  <c r="I108" i="54"/>
  <c r="N107" i="54"/>
  <c r="I107" i="54"/>
  <c r="O107" i="54" s="1"/>
  <c r="N106" i="54"/>
  <c r="I106" i="54"/>
  <c r="N105" i="54"/>
  <c r="I105" i="54"/>
  <c r="O105" i="54" s="1"/>
  <c r="N104" i="54"/>
  <c r="O104" i="54" s="1"/>
  <c r="I104" i="54"/>
  <c r="N103" i="54"/>
  <c r="O103" i="54" s="1"/>
  <c r="I103" i="54"/>
  <c r="N102" i="54"/>
  <c r="O102" i="54" s="1"/>
  <c r="I102" i="54"/>
  <c r="N101" i="54"/>
  <c r="I101" i="54"/>
  <c r="O101" i="54" s="1"/>
  <c r="N100" i="54"/>
  <c r="O100" i="54" s="1"/>
  <c r="I100" i="54"/>
  <c r="N99" i="54"/>
  <c r="I99" i="54"/>
  <c r="O99" i="54" s="1"/>
  <c r="N98" i="54"/>
  <c r="O98" i="54" s="1"/>
  <c r="I98" i="54"/>
  <c r="N97" i="54"/>
  <c r="O97" i="54" s="1"/>
  <c r="I97" i="54"/>
  <c r="N96" i="54"/>
  <c r="I96" i="54"/>
  <c r="N95" i="54"/>
  <c r="I95" i="54"/>
  <c r="N94" i="54"/>
  <c r="O94" i="54" s="1"/>
  <c r="I94" i="54"/>
  <c r="N93" i="54"/>
  <c r="I93" i="54"/>
  <c r="N92" i="54"/>
  <c r="I92" i="54"/>
  <c r="N91" i="54"/>
  <c r="I91" i="54"/>
  <c r="N90" i="54"/>
  <c r="O90" i="54" s="1"/>
  <c r="I90" i="54"/>
  <c r="O89" i="54"/>
  <c r="N89" i="54"/>
  <c r="I89" i="54"/>
  <c r="N88" i="54"/>
  <c r="O88" i="54" s="1"/>
  <c r="I88" i="54"/>
  <c r="N87" i="54"/>
  <c r="O87" i="54" s="1"/>
  <c r="I87" i="54"/>
  <c r="N86" i="54"/>
  <c r="I86" i="54"/>
  <c r="N85" i="54"/>
  <c r="I85" i="54"/>
  <c r="N84" i="54"/>
  <c r="O84" i="54" s="1"/>
  <c r="I84" i="54"/>
  <c r="N83" i="54"/>
  <c r="I83" i="54"/>
  <c r="O83" i="54" s="1"/>
  <c r="N82" i="54"/>
  <c r="I82" i="54"/>
  <c r="N81" i="54"/>
  <c r="I81" i="54"/>
  <c r="N80" i="54"/>
  <c r="I80" i="54"/>
  <c r="N79" i="54"/>
  <c r="O79" i="54" s="1"/>
  <c r="I79" i="54"/>
  <c r="N78" i="54"/>
  <c r="O78" i="54" s="1"/>
  <c r="I78" i="54"/>
  <c r="N77" i="54"/>
  <c r="I77" i="54"/>
  <c r="N76" i="54"/>
  <c r="I76" i="54"/>
  <c r="N75" i="54"/>
  <c r="I75" i="54"/>
  <c r="O75" i="54" s="1"/>
  <c r="N74" i="54"/>
  <c r="O74" i="54" s="1"/>
  <c r="I74" i="54"/>
  <c r="N73" i="54"/>
  <c r="I73" i="54"/>
  <c r="N72" i="54"/>
  <c r="O72" i="54" s="1"/>
  <c r="I72" i="54"/>
  <c r="N71" i="54"/>
  <c r="I71" i="54"/>
  <c r="N70" i="54"/>
  <c r="O70" i="54" s="1"/>
  <c r="I70" i="54"/>
  <c r="N69" i="54"/>
  <c r="I69" i="54"/>
  <c r="N68" i="54"/>
  <c r="O68" i="54" s="1"/>
  <c r="I68" i="54"/>
  <c r="N67" i="54"/>
  <c r="I67" i="54"/>
  <c r="O67" i="54" s="1"/>
  <c r="N66" i="54"/>
  <c r="O66" i="54" s="1"/>
  <c r="I66" i="54"/>
  <c r="N65" i="54"/>
  <c r="I65" i="54"/>
  <c r="N64" i="54"/>
  <c r="O64" i="54" s="1"/>
  <c r="I64" i="54"/>
  <c r="N63" i="54"/>
  <c r="O63" i="54" s="1"/>
  <c r="I63" i="54"/>
  <c r="M58" i="54"/>
  <c r="L58" i="54"/>
  <c r="K58" i="54"/>
  <c r="J58" i="54"/>
  <c r="N58" i="54" s="1"/>
  <c r="H58" i="54"/>
  <c r="G58" i="54"/>
  <c r="I58" i="54" s="1"/>
  <c r="F58" i="54"/>
  <c r="E58" i="54"/>
  <c r="D58" i="54"/>
  <c r="C58" i="54"/>
  <c r="M57" i="54"/>
  <c r="L57" i="54"/>
  <c r="K57" i="54"/>
  <c r="J57" i="54"/>
  <c r="N57" i="54" s="1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N54" i="54"/>
  <c r="I54" i="54"/>
  <c r="O54" i="54" s="1"/>
  <c r="P53" i="54"/>
  <c r="O53" i="54"/>
  <c r="N53" i="54"/>
  <c r="I53" i="54"/>
  <c r="N52" i="54"/>
  <c r="I52" i="54"/>
  <c r="N51" i="54"/>
  <c r="I51" i="54"/>
  <c r="N50" i="54"/>
  <c r="I50" i="54"/>
  <c r="N49" i="54"/>
  <c r="I49" i="54"/>
  <c r="O49" i="54" s="1"/>
  <c r="N48" i="54"/>
  <c r="I48" i="54"/>
  <c r="N47" i="54"/>
  <c r="I47" i="54"/>
  <c r="O47" i="54" s="1"/>
  <c r="N46" i="54"/>
  <c r="I46" i="54"/>
  <c r="N45" i="54"/>
  <c r="O45" i="54" s="1"/>
  <c r="I45" i="54"/>
  <c r="N44" i="54"/>
  <c r="I44" i="54"/>
  <c r="N43" i="54"/>
  <c r="I43" i="54"/>
  <c r="N42" i="54"/>
  <c r="I42" i="54"/>
  <c r="N41" i="54"/>
  <c r="I41" i="54"/>
  <c r="N40" i="54"/>
  <c r="I40" i="54"/>
  <c r="N39" i="54"/>
  <c r="I39" i="54"/>
  <c r="O39" i="54" s="1"/>
  <c r="N38" i="54"/>
  <c r="I38" i="54"/>
  <c r="N37" i="54"/>
  <c r="I37" i="54"/>
  <c r="N36" i="54"/>
  <c r="I36" i="54"/>
  <c r="N35" i="54"/>
  <c r="I35" i="54"/>
  <c r="N34" i="54"/>
  <c r="O34" i="54" s="1"/>
  <c r="I34" i="54"/>
  <c r="N33" i="54"/>
  <c r="I33" i="54"/>
  <c r="N32" i="54"/>
  <c r="I32" i="54"/>
  <c r="N31" i="54"/>
  <c r="I31" i="54"/>
  <c r="O31" i="54" s="1"/>
  <c r="N30" i="54"/>
  <c r="I30" i="54"/>
  <c r="N29" i="54"/>
  <c r="I29" i="54"/>
  <c r="N28" i="54"/>
  <c r="I28" i="54"/>
  <c r="N27" i="54"/>
  <c r="O27" i="54" s="1"/>
  <c r="I27" i="54"/>
  <c r="N26" i="54"/>
  <c r="I26" i="54"/>
  <c r="N25" i="54"/>
  <c r="I25" i="54"/>
  <c r="N24" i="54"/>
  <c r="I24" i="54"/>
  <c r="N23" i="54"/>
  <c r="I23" i="54"/>
  <c r="O23" i="54" s="1"/>
  <c r="N22" i="54"/>
  <c r="I22" i="54"/>
  <c r="N21" i="54"/>
  <c r="I21" i="54"/>
  <c r="N20" i="54"/>
  <c r="O20" i="54" s="1"/>
  <c r="I20" i="54"/>
  <c r="N19" i="54"/>
  <c r="I19" i="54"/>
  <c r="N18" i="54"/>
  <c r="I18" i="54"/>
  <c r="N17" i="54"/>
  <c r="I17" i="54"/>
  <c r="N16" i="54"/>
  <c r="I16" i="54"/>
  <c r="N15" i="54"/>
  <c r="I15" i="54"/>
  <c r="O15" i="54" s="1"/>
  <c r="N14" i="54"/>
  <c r="I14" i="54"/>
  <c r="O13" i="54"/>
  <c r="N13" i="54"/>
  <c r="I13" i="54"/>
  <c r="N12" i="54"/>
  <c r="I12" i="54"/>
  <c r="N11" i="54"/>
  <c r="I11" i="54"/>
  <c r="N10" i="54"/>
  <c r="I10" i="54"/>
  <c r="N9" i="54"/>
  <c r="O9" i="54" s="1"/>
  <c r="I9" i="54"/>
  <c r="N8" i="54"/>
  <c r="I8" i="54"/>
  <c r="N7" i="54"/>
  <c r="I7" i="54"/>
  <c r="N6" i="54"/>
  <c r="I6" i="54"/>
  <c r="N5" i="54"/>
  <c r="I5" i="54"/>
  <c r="O5" i="54" s="1"/>
  <c r="M138" i="53"/>
  <c r="L138" i="53"/>
  <c r="K138" i="53"/>
  <c r="J138" i="53"/>
  <c r="N138" i="53" s="1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N136" i="53" s="1"/>
  <c r="H136" i="53"/>
  <c r="G136" i="53"/>
  <c r="F136" i="53"/>
  <c r="E136" i="53"/>
  <c r="D136" i="53"/>
  <c r="C136" i="53"/>
  <c r="N135" i="53"/>
  <c r="O135" i="53" s="1"/>
  <c r="I135" i="53"/>
  <c r="N134" i="53"/>
  <c r="I134" i="53"/>
  <c r="N133" i="53"/>
  <c r="O133" i="53" s="1"/>
  <c r="I133" i="53"/>
  <c r="N132" i="53"/>
  <c r="I132" i="53"/>
  <c r="N131" i="53"/>
  <c r="O131" i="53" s="1"/>
  <c r="I131" i="53"/>
  <c r="N130" i="53"/>
  <c r="I130" i="53"/>
  <c r="N129" i="53"/>
  <c r="O129" i="53" s="1"/>
  <c r="I129" i="53"/>
  <c r="N128" i="53"/>
  <c r="I128" i="53"/>
  <c r="N127" i="53"/>
  <c r="I127" i="53"/>
  <c r="N126" i="53"/>
  <c r="O126" i="53" s="1"/>
  <c r="I126" i="53"/>
  <c r="N125" i="53"/>
  <c r="I125" i="53"/>
  <c r="N124" i="53"/>
  <c r="O124" i="53" s="1"/>
  <c r="I124" i="53"/>
  <c r="N123" i="53"/>
  <c r="I123" i="53"/>
  <c r="N122" i="53"/>
  <c r="O122" i="53" s="1"/>
  <c r="I122" i="53"/>
  <c r="N121" i="53"/>
  <c r="I121" i="53"/>
  <c r="N116" i="53"/>
  <c r="O116" i="53" s="1"/>
  <c r="I116" i="53"/>
  <c r="N115" i="53"/>
  <c r="I115" i="53"/>
  <c r="N114" i="53"/>
  <c r="I114" i="53"/>
  <c r="N113" i="53"/>
  <c r="I113" i="53"/>
  <c r="N112" i="53"/>
  <c r="O112" i="53" s="1"/>
  <c r="I112" i="53"/>
  <c r="P111" i="53"/>
  <c r="N111" i="53"/>
  <c r="O111" i="53" s="1"/>
  <c r="I111" i="53"/>
  <c r="N110" i="53"/>
  <c r="O110" i="53" s="1"/>
  <c r="I110" i="53"/>
  <c r="N109" i="53"/>
  <c r="I109" i="53"/>
  <c r="N108" i="53"/>
  <c r="O108" i="53" s="1"/>
  <c r="I108" i="53"/>
  <c r="N107" i="53"/>
  <c r="O107" i="53" s="1"/>
  <c r="I107" i="53"/>
  <c r="N106" i="53"/>
  <c r="I106" i="53"/>
  <c r="O106" i="53" s="1"/>
  <c r="N105" i="53"/>
  <c r="O105" i="53" s="1"/>
  <c r="I105" i="53"/>
  <c r="N104" i="53"/>
  <c r="O104" i="53" s="1"/>
  <c r="I104" i="53"/>
  <c r="N103" i="53"/>
  <c r="O103" i="53" s="1"/>
  <c r="I103" i="53"/>
  <c r="N102" i="53"/>
  <c r="I102" i="53"/>
  <c r="N101" i="53"/>
  <c r="O101" i="53" s="1"/>
  <c r="I101" i="53"/>
  <c r="N100" i="53"/>
  <c r="O100" i="53" s="1"/>
  <c r="I100" i="53"/>
  <c r="N99" i="53"/>
  <c r="O99" i="53" s="1"/>
  <c r="I99" i="53"/>
  <c r="N98" i="53"/>
  <c r="O98" i="53" s="1"/>
  <c r="I98" i="53"/>
  <c r="N97" i="53"/>
  <c r="I97" i="53"/>
  <c r="O97" i="53" s="1"/>
  <c r="N96" i="53"/>
  <c r="O96" i="53" s="1"/>
  <c r="I96" i="53"/>
  <c r="N95" i="53"/>
  <c r="I95" i="53"/>
  <c r="N94" i="53"/>
  <c r="O94" i="53" s="1"/>
  <c r="I94" i="53"/>
  <c r="N93" i="53"/>
  <c r="O93" i="53" s="1"/>
  <c r="I93" i="53"/>
  <c r="N92" i="53"/>
  <c r="O92" i="53" s="1"/>
  <c r="I92" i="53"/>
  <c r="N91" i="53"/>
  <c r="I91" i="53"/>
  <c r="N90" i="53"/>
  <c r="O90" i="53" s="1"/>
  <c r="I90" i="53"/>
  <c r="N89" i="53"/>
  <c r="I89" i="53"/>
  <c r="N88" i="53"/>
  <c r="I88" i="53"/>
  <c r="N87" i="53"/>
  <c r="O87" i="53" s="1"/>
  <c r="I87" i="53"/>
  <c r="N86" i="53"/>
  <c r="O86" i="53" s="1"/>
  <c r="I86" i="53"/>
  <c r="N85" i="53"/>
  <c r="O85" i="53" s="1"/>
  <c r="I85" i="53"/>
  <c r="N84" i="53"/>
  <c r="I84" i="53"/>
  <c r="N83" i="53"/>
  <c r="O83" i="53" s="1"/>
  <c r="I83" i="53"/>
  <c r="N82" i="53"/>
  <c r="I82" i="53"/>
  <c r="N81" i="53"/>
  <c r="I81" i="53"/>
  <c r="N80" i="53"/>
  <c r="O80" i="53" s="1"/>
  <c r="I80" i="53"/>
  <c r="N79" i="53"/>
  <c r="O79" i="53" s="1"/>
  <c r="I79" i="53"/>
  <c r="N78" i="53"/>
  <c r="O78" i="53" s="1"/>
  <c r="I78" i="53"/>
  <c r="N77" i="53"/>
  <c r="I77" i="53"/>
  <c r="N76" i="53"/>
  <c r="O76" i="53" s="1"/>
  <c r="I76" i="53"/>
  <c r="N75" i="53"/>
  <c r="O75" i="53" s="1"/>
  <c r="I75" i="53"/>
  <c r="N74" i="53"/>
  <c r="I74" i="53"/>
  <c r="O73" i="53"/>
  <c r="N73" i="53"/>
  <c r="I73" i="53"/>
  <c r="N72" i="53"/>
  <c r="O72" i="53" s="1"/>
  <c r="I72" i="53"/>
  <c r="N71" i="53"/>
  <c r="O71" i="53" s="1"/>
  <c r="I71" i="53"/>
  <c r="N70" i="53"/>
  <c r="I70" i="53"/>
  <c r="N69" i="53"/>
  <c r="O69" i="53" s="1"/>
  <c r="I69" i="53"/>
  <c r="N68" i="53"/>
  <c r="O68" i="53" s="1"/>
  <c r="I68" i="53"/>
  <c r="N67" i="53"/>
  <c r="O67" i="53" s="1"/>
  <c r="I67" i="53"/>
  <c r="N66" i="53"/>
  <c r="O66" i="53" s="1"/>
  <c r="I66" i="53"/>
  <c r="N65" i="53"/>
  <c r="I65" i="53"/>
  <c r="N64" i="53"/>
  <c r="O64" i="53" s="1"/>
  <c r="I64" i="53"/>
  <c r="N63" i="53"/>
  <c r="I63" i="53"/>
  <c r="M58" i="53"/>
  <c r="L58" i="53"/>
  <c r="K58" i="53"/>
  <c r="J58" i="53"/>
  <c r="H58" i="53"/>
  <c r="G58" i="53"/>
  <c r="F58" i="53"/>
  <c r="I58" i="53" s="1"/>
  <c r="E58" i="53"/>
  <c r="D58" i="53"/>
  <c r="C58" i="53"/>
  <c r="M57" i="53"/>
  <c r="L57" i="53"/>
  <c r="K57" i="53"/>
  <c r="J57" i="53"/>
  <c r="N57" i="53" s="1"/>
  <c r="H57" i="53"/>
  <c r="G57" i="53"/>
  <c r="F57" i="53"/>
  <c r="E57" i="53"/>
  <c r="D57" i="53"/>
  <c r="C57" i="53"/>
  <c r="M56" i="53"/>
  <c r="L56" i="53"/>
  <c r="K56" i="53"/>
  <c r="N56" i="53" s="1"/>
  <c r="J56" i="53"/>
  <c r="H56" i="53"/>
  <c r="G56" i="53"/>
  <c r="F56" i="53"/>
  <c r="E56" i="53"/>
  <c r="D56" i="53"/>
  <c r="C56" i="53"/>
  <c r="I56" i="53" s="1"/>
  <c r="N55" i="53"/>
  <c r="I55" i="53"/>
  <c r="N54" i="53"/>
  <c r="O54" i="53" s="1"/>
  <c r="I54" i="53"/>
  <c r="P53" i="53"/>
  <c r="N53" i="53"/>
  <c r="I53" i="53"/>
  <c r="N52" i="53"/>
  <c r="I52" i="53"/>
  <c r="N51" i="53"/>
  <c r="O51" i="53" s="1"/>
  <c r="I51" i="53"/>
  <c r="N50" i="53"/>
  <c r="I50" i="53"/>
  <c r="N49" i="53"/>
  <c r="I49" i="53"/>
  <c r="N48" i="53"/>
  <c r="I48" i="53"/>
  <c r="N47" i="53"/>
  <c r="O47" i="53" s="1"/>
  <c r="I47" i="53"/>
  <c r="O46" i="53"/>
  <c r="N46" i="53"/>
  <c r="I46" i="53"/>
  <c r="N45" i="53"/>
  <c r="O45" i="53" s="1"/>
  <c r="I45" i="53"/>
  <c r="N44" i="53"/>
  <c r="O44" i="53" s="1"/>
  <c r="I44" i="53"/>
  <c r="N43" i="53"/>
  <c r="O43" i="53" s="1"/>
  <c r="I43" i="53"/>
  <c r="N42" i="53"/>
  <c r="I42" i="53"/>
  <c r="N41" i="53"/>
  <c r="I41" i="53"/>
  <c r="N40" i="53"/>
  <c r="O40" i="53" s="1"/>
  <c r="I40" i="53"/>
  <c r="N39" i="53"/>
  <c r="O39" i="53" s="1"/>
  <c r="I39" i="53"/>
  <c r="O38" i="53"/>
  <c r="N38" i="53"/>
  <c r="I38" i="53"/>
  <c r="O37" i="53"/>
  <c r="N37" i="53"/>
  <c r="I37" i="53"/>
  <c r="N36" i="53"/>
  <c r="O36" i="53" s="1"/>
  <c r="I36" i="53"/>
  <c r="N35" i="53"/>
  <c r="I35" i="53"/>
  <c r="N34" i="53"/>
  <c r="I34" i="53"/>
  <c r="O34" i="53" s="1"/>
  <c r="N33" i="53"/>
  <c r="O33" i="53" s="1"/>
  <c r="I33" i="53"/>
  <c r="N32" i="53"/>
  <c r="O32" i="53" s="1"/>
  <c r="I32" i="53"/>
  <c r="N31" i="53"/>
  <c r="I31" i="53"/>
  <c r="N30" i="53"/>
  <c r="I30" i="53"/>
  <c r="O30" i="53" s="1"/>
  <c r="N29" i="53"/>
  <c r="I29" i="53"/>
  <c r="N28" i="53"/>
  <c r="I28" i="53"/>
  <c r="N27" i="53"/>
  <c r="I27" i="53"/>
  <c r="N26" i="53"/>
  <c r="I26" i="53"/>
  <c r="O26" i="53" s="1"/>
  <c r="N25" i="53"/>
  <c r="O25" i="53" s="1"/>
  <c r="I25" i="53"/>
  <c r="N24" i="53"/>
  <c r="I24" i="53"/>
  <c r="N23" i="53"/>
  <c r="I23" i="53"/>
  <c r="N22" i="53"/>
  <c r="I22" i="53"/>
  <c r="O22" i="53" s="1"/>
  <c r="N21" i="53"/>
  <c r="I21" i="53"/>
  <c r="N20" i="53"/>
  <c r="I20" i="53"/>
  <c r="N19" i="53"/>
  <c r="O19" i="53" s="1"/>
  <c r="I19" i="53"/>
  <c r="N18" i="53"/>
  <c r="I18" i="53"/>
  <c r="O18" i="53" s="1"/>
  <c r="N17" i="53"/>
  <c r="I17" i="53"/>
  <c r="N16" i="53"/>
  <c r="I16" i="53"/>
  <c r="N15" i="53"/>
  <c r="O15" i="53" s="1"/>
  <c r="I15" i="53"/>
  <c r="N14" i="53"/>
  <c r="O14" i="53" s="1"/>
  <c r="I14" i="53"/>
  <c r="N13" i="53"/>
  <c r="O13" i="53" s="1"/>
  <c r="I13" i="53"/>
  <c r="N12" i="53"/>
  <c r="O12" i="53" s="1"/>
  <c r="I12" i="53"/>
  <c r="N11" i="53"/>
  <c r="O11" i="53" s="1"/>
  <c r="I11" i="53"/>
  <c r="N10" i="53"/>
  <c r="I10" i="53"/>
  <c r="N9" i="53"/>
  <c r="I9" i="53"/>
  <c r="N8" i="53"/>
  <c r="O8" i="53" s="1"/>
  <c r="I8" i="53"/>
  <c r="N7" i="53"/>
  <c r="O7" i="53" s="1"/>
  <c r="I7" i="53"/>
  <c r="O6" i="53"/>
  <c r="N6" i="53"/>
  <c r="I6" i="53"/>
  <c r="N5" i="53"/>
  <c r="O5" i="53" s="1"/>
  <c r="I5" i="53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N136" i="52" s="1"/>
  <c r="H136" i="52"/>
  <c r="G136" i="52"/>
  <c r="F136" i="52"/>
  <c r="E136" i="52"/>
  <c r="D136" i="52"/>
  <c r="C136" i="52"/>
  <c r="N135" i="52"/>
  <c r="O135" i="52" s="1"/>
  <c r="I135" i="52"/>
  <c r="N134" i="52"/>
  <c r="O134" i="52" s="1"/>
  <c r="I134" i="52"/>
  <c r="N133" i="52"/>
  <c r="I133" i="52"/>
  <c r="O133" i="52" s="1"/>
  <c r="N132" i="52"/>
  <c r="I132" i="52"/>
  <c r="N131" i="52"/>
  <c r="O131" i="52" s="1"/>
  <c r="I131" i="52"/>
  <c r="N130" i="52"/>
  <c r="O130" i="52" s="1"/>
  <c r="I130" i="52"/>
  <c r="N129" i="52"/>
  <c r="I129" i="52"/>
  <c r="N128" i="52"/>
  <c r="I128" i="52"/>
  <c r="O128" i="52" s="1"/>
  <c r="O127" i="52"/>
  <c r="N127" i="52"/>
  <c r="I127" i="52"/>
  <c r="N126" i="52"/>
  <c r="I126" i="52"/>
  <c r="N125" i="52"/>
  <c r="I125" i="52"/>
  <c r="O125" i="52" s="1"/>
  <c r="N124" i="52"/>
  <c r="O124" i="52" s="1"/>
  <c r="I124" i="52"/>
  <c r="N123" i="52"/>
  <c r="O123" i="52" s="1"/>
  <c r="I123" i="52"/>
  <c r="N122" i="52"/>
  <c r="I122" i="52"/>
  <c r="N121" i="52"/>
  <c r="I121" i="52"/>
  <c r="N116" i="52"/>
  <c r="I116" i="52"/>
  <c r="N115" i="52"/>
  <c r="O115" i="52" s="1"/>
  <c r="I115" i="52"/>
  <c r="N114" i="52"/>
  <c r="I114" i="52"/>
  <c r="N113" i="52"/>
  <c r="I113" i="52"/>
  <c r="N112" i="52"/>
  <c r="O112" i="52" s="1"/>
  <c r="I112" i="52"/>
  <c r="P111" i="52"/>
  <c r="N111" i="52"/>
  <c r="I111" i="52"/>
  <c r="N110" i="52"/>
  <c r="O110" i="52" s="1"/>
  <c r="I110" i="52"/>
  <c r="N109" i="52"/>
  <c r="I109" i="52"/>
  <c r="N108" i="52"/>
  <c r="O108" i="52" s="1"/>
  <c r="I108" i="52"/>
  <c r="N107" i="52"/>
  <c r="I107" i="52"/>
  <c r="N106" i="52"/>
  <c r="I106" i="52"/>
  <c r="N105" i="52"/>
  <c r="O105" i="52" s="1"/>
  <c r="I105" i="52"/>
  <c r="N104" i="52"/>
  <c r="I104" i="52"/>
  <c r="N103" i="52"/>
  <c r="I103" i="52"/>
  <c r="O103" i="52" s="1"/>
  <c r="N102" i="52"/>
  <c r="I102" i="52"/>
  <c r="N101" i="52"/>
  <c r="O101" i="52" s="1"/>
  <c r="I101" i="52"/>
  <c r="N100" i="52"/>
  <c r="I100" i="52"/>
  <c r="N99" i="52"/>
  <c r="O99" i="52" s="1"/>
  <c r="I99" i="52"/>
  <c r="O98" i="52"/>
  <c r="N98" i="52"/>
  <c r="I98" i="52"/>
  <c r="O97" i="52"/>
  <c r="N97" i="52"/>
  <c r="I97" i="52"/>
  <c r="N96" i="52"/>
  <c r="O96" i="52" s="1"/>
  <c r="I96" i="52"/>
  <c r="N95" i="52"/>
  <c r="I95" i="52"/>
  <c r="N94" i="52"/>
  <c r="O94" i="52" s="1"/>
  <c r="I94" i="52"/>
  <c r="N93" i="52"/>
  <c r="I93" i="52"/>
  <c r="N92" i="52"/>
  <c r="O92" i="52" s="1"/>
  <c r="I92" i="52"/>
  <c r="N91" i="52"/>
  <c r="I91" i="52"/>
  <c r="O90" i="52"/>
  <c r="N90" i="52"/>
  <c r="I90" i="52"/>
  <c r="N89" i="52"/>
  <c r="I89" i="52"/>
  <c r="N88" i="52"/>
  <c r="I88" i="52"/>
  <c r="N87" i="52"/>
  <c r="I87" i="52"/>
  <c r="O87" i="52" s="1"/>
  <c r="N86" i="52"/>
  <c r="I86" i="52"/>
  <c r="N85" i="52"/>
  <c r="O85" i="52" s="1"/>
  <c r="I85" i="52"/>
  <c r="N84" i="52"/>
  <c r="I84" i="52"/>
  <c r="N83" i="52"/>
  <c r="I83" i="52"/>
  <c r="N82" i="52"/>
  <c r="I82" i="52"/>
  <c r="N81" i="52"/>
  <c r="I81" i="52"/>
  <c r="N80" i="52"/>
  <c r="O80" i="52" s="1"/>
  <c r="I80" i="52"/>
  <c r="N79" i="52"/>
  <c r="I79" i="52"/>
  <c r="O79" i="52" s="1"/>
  <c r="N78" i="52"/>
  <c r="O78" i="52" s="1"/>
  <c r="I78" i="52"/>
  <c r="N77" i="52"/>
  <c r="I77" i="52"/>
  <c r="N76" i="52"/>
  <c r="O76" i="52" s="1"/>
  <c r="I76" i="52"/>
  <c r="N75" i="52"/>
  <c r="I75" i="52"/>
  <c r="N74" i="52"/>
  <c r="I74" i="52"/>
  <c r="O73" i="52"/>
  <c r="N73" i="52"/>
  <c r="I73" i="52"/>
  <c r="N72" i="52"/>
  <c r="I72" i="52"/>
  <c r="N71" i="52"/>
  <c r="I71" i="52"/>
  <c r="N70" i="52"/>
  <c r="I70" i="52"/>
  <c r="N69" i="52"/>
  <c r="O69" i="52" s="1"/>
  <c r="I69" i="52"/>
  <c r="N68" i="52"/>
  <c r="I68" i="52"/>
  <c r="N67" i="52"/>
  <c r="O67" i="52" s="1"/>
  <c r="I67" i="52"/>
  <c r="N66" i="52"/>
  <c r="O66" i="52" s="1"/>
  <c r="I66" i="52"/>
  <c r="O65" i="52"/>
  <c r="N65" i="52"/>
  <c r="I65" i="52"/>
  <c r="N64" i="52"/>
  <c r="O64" i="52" s="1"/>
  <c r="I64" i="52"/>
  <c r="N63" i="52"/>
  <c r="I63" i="52"/>
  <c r="O63" i="52" s="1"/>
  <c r="M58" i="52"/>
  <c r="L58" i="52"/>
  <c r="K58" i="52"/>
  <c r="J58" i="52"/>
  <c r="N58" i="52" s="1"/>
  <c r="H58" i="52"/>
  <c r="G58" i="52"/>
  <c r="F58" i="52"/>
  <c r="I58" i="52" s="1"/>
  <c r="E58" i="52"/>
  <c r="D58" i="52"/>
  <c r="C58" i="52"/>
  <c r="M57" i="52"/>
  <c r="L57" i="52"/>
  <c r="K57" i="52"/>
  <c r="J57" i="52"/>
  <c r="N57" i="52" s="1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I56" i="52" s="1"/>
  <c r="N55" i="52"/>
  <c r="I55" i="52"/>
  <c r="N54" i="52"/>
  <c r="O54" i="52" s="1"/>
  <c r="I54" i="52"/>
  <c r="P53" i="52"/>
  <c r="N53" i="52"/>
  <c r="I53" i="52"/>
  <c r="N52" i="52"/>
  <c r="I52" i="52"/>
  <c r="N51" i="52"/>
  <c r="I51" i="52"/>
  <c r="O51" i="52" s="1"/>
  <c r="N50" i="52"/>
  <c r="I50" i="52"/>
  <c r="O50" i="52" s="1"/>
  <c r="N49" i="52"/>
  <c r="I49" i="52"/>
  <c r="N48" i="52"/>
  <c r="I48" i="52"/>
  <c r="N47" i="52"/>
  <c r="I47" i="52"/>
  <c r="N46" i="52"/>
  <c r="I46" i="52"/>
  <c r="O46" i="52" s="1"/>
  <c r="O45" i="52"/>
  <c r="N45" i="52"/>
  <c r="I45" i="52"/>
  <c r="N44" i="52"/>
  <c r="I44" i="52"/>
  <c r="N43" i="52"/>
  <c r="I43" i="52"/>
  <c r="O43" i="52" s="1"/>
  <c r="N42" i="52"/>
  <c r="I42" i="52"/>
  <c r="O42" i="52" s="1"/>
  <c r="N41" i="52"/>
  <c r="I41" i="52"/>
  <c r="N40" i="52"/>
  <c r="I40" i="52"/>
  <c r="N39" i="52"/>
  <c r="I39" i="52"/>
  <c r="N38" i="52"/>
  <c r="O38" i="52" s="1"/>
  <c r="I38" i="52"/>
  <c r="O37" i="52"/>
  <c r="N37" i="52"/>
  <c r="I37" i="52"/>
  <c r="N36" i="52"/>
  <c r="I36" i="52"/>
  <c r="N35" i="52"/>
  <c r="I35" i="52"/>
  <c r="O35" i="52" s="1"/>
  <c r="N34" i="52"/>
  <c r="I34" i="52"/>
  <c r="O34" i="52" s="1"/>
  <c r="N33" i="52"/>
  <c r="I33" i="52"/>
  <c r="N32" i="52"/>
  <c r="I32" i="52"/>
  <c r="N31" i="52"/>
  <c r="I31" i="52"/>
  <c r="N30" i="52"/>
  <c r="O30" i="52" s="1"/>
  <c r="I30" i="52"/>
  <c r="N29" i="52"/>
  <c r="I29" i="52"/>
  <c r="O29" i="52" s="1"/>
  <c r="N28" i="52"/>
  <c r="I28" i="52"/>
  <c r="N27" i="52"/>
  <c r="I27" i="52"/>
  <c r="N26" i="52"/>
  <c r="I26" i="52"/>
  <c r="N25" i="52"/>
  <c r="I25" i="52"/>
  <c r="N24" i="52"/>
  <c r="I24" i="52"/>
  <c r="N23" i="52"/>
  <c r="I23" i="52"/>
  <c r="N22" i="52"/>
  <c r="I22" i="52"/>
  <c r="N21" i="52"/>
  <c r="I21" i="52"/>
  <c r="O21" i="52" s="1"/>
  <c r="N20" i="52"/>
  <c r="I20" i="52"/>
  <c r="N19" i="52"/>
  <c r="I19" i="52"/>
  <c r="N18" i="52"/>
  <c r="I18" i="52"/>
  <c r="N17" i="52"/>
  <c r="I17" i="52"/>
  <c r="N16" i="52"/>
  <c r="I16" i="52"/>
  <c r="N15" i="52"/>
  <c r="I15" i="52"/>
  <c r="N14" i="52"/>
  <c r="I14" i="52"/>
  <c r="N13" i="52"/>
  <c r="O13" i="52" s="1"/>
  <c r="I13" i="52"/>
  <c r="N12" i="52"/>
  <c r="I12" i="52"/>
  <c r="N11" i="52"/>
  <c r="I11" i="52"/>
  <c r="O11" i="52" s="1"/>
  <c r="N10" i="52"/>
  <c r="I10" i="52"/>
  <c r="N9" i="52"/>
  <c r="I9" i="52"/>
  <c r="N8" i="52"/>
  <c r="I8" i="52"/>
  <c r="N7" i="52"/>
  <c r="I7" i="52"/>
  <c r="O6" i="52"/>
  <c r="N6" i="52"/>
  <c r="I6" i="52"/>
  <c r="N5" i="52"/>
  <c r="O5" i="52" s="1"/>
  <c r="I5" i="52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I136" i="51" s="1"/>
  <c r="O135" i="51"/>
  <c r="N135" i="51"/>
  <c r="I135" i="51"/>
  <c r="N134" i="51"/>
  <c r="I134" i="51"/>
  <c r="O134" i="51" s="1"/>
  <c r="N133" i="51"/>
  <c r="I133" i="51"/>
  <c r="N132" i="51"/>
  <c r="I132" i="51"/>
  <c r="N131" i="51"/>
  <c r="O131" i="51" s="1"/>
  <c r="I131" i="51"/>
  <c r="N130" i="51"/>
  <c r="O130" i="51" s="1"/>
  <c r="I130" i="51"/>
  <c r="N129" i="51"/>
  <c r="I129" i="51"/>
  <c r="N128" i="51"/>
  <c r="I128" i="51"/>
  <c r="O128" i="51" s="1"/>
  <c r="N127" i="51"/>
  <c r="I127" i="51"/>
  <c r="N126" i="51"/>
  <c r="I126" i="51"/>
  <c r="N125" i="51"/>
  <c r="I125" i="51"/>
  <c r="N124" i="51"/>
  <c r="O124" i="51" s="1"/>
  <c r="I124" i="51"/>
  <c r="N123" i="51"/>
  <c r="I123" i="51"/>
  <c r="N122" i="51"/>
  <c r="I122" i="51"/>
  <c r="N121" i="51"/>
  <c r="I121" i="51"/>
  <c r="N116" i="51"/>
  <c r="O116" i="51" s="1"/>
  <c r="I116" i="51"/>
  <c r="N115" i="51"/>
  <c r="I115" i="51"/>
  <c r="N114" i="51"/>
  <c r="I114" i="51"/>
  <c r="N113" i="51"/>
  <c r="O113" i="51" s="1"/>
  <c r="I113" i="51"/>
  <c r="O112" i="51"/>
  <c r="N112" i="51"/>
  <c r="I112" i="51"/>
  <c r="P111" i="51"/>
  <c r="N111" i="51"/>
  <c r="I111" i="51"/>
  <c r="N110" i="51"/>
  <c r="O110" i="51" s="1"/>
  <c r="I110" i="51"/>
  <c r="N109" i="51"/>
  <c r="O109" i="51" s="1"/>
  <c r="I109" i="51"/>
  <c r="N108" i="51"/>
  <c r="I108" i="51"/>
  <c r="N107" i="51"/>
  <c r="I107" i="51"/>
  <c r="N106" i="51"/>
  <c r="I106" i="51"/>
  <c r="O106" i="51" s="1"/>
  <c r="N105" i="51"/>
  <c r="I105" i="51"/>
  <c r="N104" i="51"/>
  <c r="I104" i="51"/>
  <c r="N103" i="51"/>
  <c r="O103" i="51" s="1"/>
  <c r="I103" i="51"/>
  <c r="N102" i="51"/>
  <c r="O102" i="51" s="1"/>
  <c r="I102" i="51"/>
  <c r="N101" i="51"/>
  <c r="I101" i="51"/>
  <c r="N100" i="51"/>
  <c r="I100" i="51"/>
  <c r="N99" i="51"/>
  <c r="I99" i="51"/>
  <c r="N98" i="51"/>
  <c r="I98" i="51"/>
  <c r="O98" i="51" s="1"/>
  <c r="N97" i="51"/>
  <c r="I97" i="51"/>
  <c r="N96" i="51"/>
  <c r="I96" i="51"/>
  <c r="N95" i="51"/>
  <c r="I95" i="51"/>
  <c r="N94" i="51"/>
  <c r="I94" i="51"/>
  <c r="N93" i="51"/>
  <c r="O93" i="51" s="1"/>
  <c r="I93" i="51"/>
  <c r="N92" i="51"/>
  <c r="I92" i="51"/>
  <c r="N91" i="51"/>
  <c r="I91" i="51"/>
  <c r="N90" i="51"/>
  <c r="I90" i="51"/>
  <c r="O90" i="51" s="1"/>
  <c r="N89" i="51"/>
  <c r="I89" i="51"/>
  <c r="N88" i="51"/>
  <c r="O88" i="51" s="1"/>
  <c r="I88" i="51"/>
  <c r="N87" i="51"/>
  <c r="O87" i="51" s="1"/>
  <c r="I87" i="51"/>
  <c r="N86" i="51"/>
  <c r="I86" i="51"/>
  <c r="N85" i="51"/>
  <c r="I85" i="51"/>
  <c r="N84" i="51"/>
  <c r="O84" i="51" s="1"/>
  <c r="I84" i="51"/>
  <c r="N83" i="51"/>
  <c r="I83" i="51"/>
  <c r="N82" i="51"/>
  <c r="I82" i="51"/>
  <c r="O82" i="51" s="1"/>
  <c r="N81" i="51"/>
  <c r="I81" i="51"/>
  <c r="N80" i="51"/>
  <c r="I80" i="51"/>
  <c r="N79" i="51"/>
  <c r="I79" i="51"/>
  <c r="N78" i="51"/>
  <c r="O78" i="51" s="1"/>
  <c r="I78" i="51"/>
  <c r="N77" i="51"/>
  <c r="I77" i="51"/>
  <c r="N76" i="51"/>
  <c r="I76" i="51"/>
  <c r="N75" i="51"/>
  <c r="I75" i="51"/>
  <c r="N74" i="51"/>
  <c r="I74" i="51"/>
  <c r="O74" i="51" s="1"/>
  <c r="O73" i="51"/>
  <c r="N73" i="51"/>
  <c r="I73" i="51"/>
  <c r="N72" i="51"/>
  <c r="O72" i="51" s="1"/>
  <c r="I72" i="51"/>
  <c r="N71" i="51"/>
  <c r="I71" i="51"/>
  <c r="N70" i="51"/>
  <c r="I70" i="51"/>
  <c r="N69" i="51"/>
  <c r="O69" i="51" s="1"/>
  <c r="I69" i="51"/>
  <c r="N68" i="51"/>
  <c r="O68" i="51" s="1"/>
  <c r="I68" i="51"/>
  <c r="N67" i="51"/>
  <c r="I67" i="51"/>
  <c r="O67" i="51" s="1"/>
  <c r="N66" i="51"/>
  <c r="I66" i="51"/>
  <c r="O66" i="51" s="1"/>
  <c r="O65" i="51"/>
  <c r="N65" i="51"/>
  <c r="I65" i="51"/>
  <c r="N64" i="51"/>
  <c r="I64" i="51"/>
  <c r="N63" i="51"/>
  <c r="O63" i="51" s="1"/>
  <c r="I63" i="51"/>
  <c r="M58" i="51"/>
  <c r="L58" i="51"/>
  <c r="K58" i="51"/>
  <c r="J58" i="51"/>
  <c r="N58" i="51" s="1"/>
  <c r="H58" i="51"/>
  <c r="G58" i="51"/>
  <c r="F58" i="51"/>
  <c r="E58" i="51"/>
  <c r="D58" i="51"/>
  <c r="C58" i="51"/>
  <c r="I58" i="51" s="1"/>
  <c r="M57" i="51"/>
  <c r="L57" i="51"/>
  <c r="K57" i="51"/>
  <c r="J57" i="51"/>
  <c r="N57" i="51" s="1"/>
  <c r="H57" i="51"/>
  <c r="G57" i="51"/>
  <c r="F57" i="5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N55" i="51"/>
  <c r="I55" i="51"/>
  <c r="N54" i="51"/>
  <c r="I54" i="51"/>
  <c r="P53" i="51"/>
  <c r="N53" i="51"/>
  <c r="I53" i="51"/>
  <c r="O53" i="51" s="1"/>
  <c r="N52" i="51"/>
  <c r="I52" i="51"/>
  <c r="N51" i="51"/>
  <c r="I51" i="51"/>
  <c r="N50" i="51"/>
  <c r="O50" i="51" s="1"/>
  <c r="I50" i="51"/>
  <c r="N49" i="51"/>
  <c r="I49" i="51"/>
  <c r="N48" i="51"/>
  <c r="I48" i="51"/>
  <c r="N47" i="51"/>
  <c r="I47" i="51"/>
  <c r="N46" i="51"/>
  <c r="I46" i="51"/>
  <c r="O46" i="51" s="1"/>
  <c r="N45" i="51"/>
  <c r="O45" i="51" s="1"/>
  <c r="I45" i="51"/>
  <c r="N44" i="51"/>
  <c r="O44" i="51" s="1"/>
  <c r="I44" i="51"/>
  <c r="N43" i="51"/>
  <c r="O43" i="51" s="1"/>
  <c r="I43" i="51"/>
  <c r="N42" i="51"/>
  <c r="I42" i="51"/>
  <c r="N41" i="51"/>
  <c r="O41" i="51" s="1"/>
  <c r="I41" i="51"/>
  <c r="N40" i="51"/>
  <c r="O40" i="51" s="1"/>
  <c r="I40" i="51"/>
  <c r="N39" i="51"/>
  <c r="O39" i="51" s="1"/>
  <c r="I39" i="51"/>
  <c r="N38" i="51"/>
  <c r="I38" i="51"/>
  <c r="N37" i="51"/>
  <c r="I37" i="51"/>
  <c r="N36" i="51"/>
  <c r="I36" i="51"/>
  <c r="N35" i="51"/>
  <c r="O35" i="51" s="1"/>
  <c r="I35" i="51"/>
  <c r="N34" i="51"/>
  <c r="I34" i="51"/>
  <c r="N33" i="51"/>
  <c r="I33" i="51"/>
  <c r="N32" i="51"/>
  <c r="I32" i="51"/>
  <c r="N31" i="51"/>
  <c r="O31" i="51" s="1"/>
  <c r="I31" i="51"/>
  <c r="N30" i="51"/>
  <c r="I30" i="51"/>
  <c r="N29" i="51"/>
  <c r="I29" i="51"/>
  <c r="O29" i="51" s="1"/>
  <c r="N28" i="51"/>
  <c r="O28" i="51" s="1"/>
  <c r="I28" i="51"/>
  <c r="N27" i="51"/>
  <c r="I27" i="51"/>
  <c r="N26" i="51"/>
  <c r="O26" i="51" s="1"/>
  <c r="I26" i="51"/>
  <c r="N25" i="51"/>
  <c r="O25" i="51" s="1"/>
  <c r="I25" i="51"/>
  <c r="N24" i="51"/>
  <c r="O24" i="51" s="1"/>
  <c r="I24" i="51"/>
  <c r="N23" i="51"/>
  <c r="I23" i="51"/>
  <c r="N22" i="51"/>
  <c r="I22" i="51"/>
  <c r="N21" i="51"/>
  <c r="I21" i="51"/>
  <c r="N20" i="51"/>
  <c r="O20" i="51" s="1"/>
  <c r="I20" i="51"/>
  <c r="N19" i="51"/>
  <c r="I19" i="51"/>
  <c r="N18" i="51"/>
  <c r="I18" i="51"/>
  <c r="N17" i="51"/>
  <c r="I17" i="51"/>
  <c r="N16" i="51"/>
  <c r="O16" i="51" s="1"/>
  <c r="I16" i="51"/>
  <c r="N15" i="51"/>
  <c r="I15" i="51"/>
  <c r="N14" i="51"/>
  <c r="I14" i="51"/>
  <c r="O13" i="51"/>
  <c r="N13" i="51"/>
  <c r="I13" i="51"/>
  <c r="N12" i="51"/>
  <c r="I12" i="51"/>
  <c r="N11" i="51"/>
  <c r="O11" i="51" s="1"/>
  <c r="I11" i="51"/>
  <c r="N10" i="51"/>
  <c r="O10" i="51" s="1"/>
  <c r="I10" i="51"/>
  <c r="N9" i="51"/>
  <c r="O9" i="51" s="1"/>
  <c r="I9" i="51"/>
  <c r="N8" i="51"/>
  <c r="I8" i="51"/>
  <c r="N7" i="51"/>
  <c r="O7" i="51" s="1"/>
  <c r="I7" i="51"/>
  <c r="N6" i="51"/>
  <c r="I6" i="51"/>
  <c r="O6" i="51" s="1"/>
  <c r="O5" i="51"/>
  <c r="N5" i="51"/>
  <c r="I5" i="51"/>
  <c r="M138" i="50"/>
  <c r="L138" i="50"/>
  <c r="K138" i="50"/>
  <c r="J138" i="50"/>
  <c r="H138" i="50"/>
  <c r="G138" i="50"/>
  <c r="F138" i="50"/>
  <c r="E138" i="50"/>
  <c r="D138" i="50"/>
  <c r="C138" i="50"/>
  <c r="M137" i="50"/>
  <c r="N137" i="50" s="1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N136" i="50" s="1"/>
  <c r="H136" i="50"/>
  <c r="G136" i="50"/>
  <c r="F136" i="50"/>
  <c r="E136" i="50"/>
  <c r="D136" i="50"/>
  <c r="C136" i="50"/>
  <c r="N135" i="50"/>
  <c r="O135" i="50" s="1"/>
  <c r="I135" i="50"/>
  <c r="N134" i="50"/>
  <c r="O134" i="50" s="1"/>
  <c r="I134" i="50"/>
  <c r="N133" i="50"/>
  <c r="O133" i="50" s="1"/>
  <c r="I133" i="50"/>
  <c r="N132" i="50"/>
  <c r="I132" i="50"/>
  <c r="N131" i="50"/>
  <c r="O131" i="50" s="1"/>
  <c r="I131" i="50"/>
  <c r="N130" i="50"/>
  <c r="O130" i="50" s="1"/>
  <c r="I130" i="50"/>
  <c r="N129" i="50"/>
  <c r="O129" i="50" s="1"/>
  <c r="I129" i="50"/>
  <c r="N128" i="50"/>
  <c r="I128" i="50"/>
  <c r="O127" i="50"/>
  <c r="N127" i="50"/>
  <c r="I127" i="50"/>
  <c r="N126" i="50"/>
  <c r="I126" i="50"/>
  <c r="N125" i="50"/>
  <c r="O125" i="50" s="1"/>
  <c r="I125" i="50"/>
  <c r="N124" i="50"/>
  <c r="I124" i="50"/>
  <c r="N123" i="50"/>
  <c r="I123" i="50"/>
  <c r="N122" i="50"/>
  <c r="I122" i="50"/>
  <c r="N121" i="50"/>
  <c r="O121" i="50" s="1"/>
  <c r="I121" i="50"/>
  <c r="N116" i="50"/>
  <c r="I116" i="50"/>
  <c r="N115" i="50"/>
  <c r="I115" i="50"/>
  <c r="N114" i="50"/>
  <c r="O114" i="50" s="1"/>
  <c r="I114" i="50"/>
  <c r="N113" i="50"/>
  <c r="I113" i="50"/>
  <c r="N112" i="50"/>
  <c r="I112" i="50"/>
  <c r="P111" i="50"/>
  <c r="N111" i="50"/>
  <c r="O111" i="50" s="1"/>
  <c r="I111" i="50"/>
  <c r="N110" i="50"/>
  <c r="I110" i="50"/>
  <c r="N109" i="50"/>
  <c r="O109" i="50" s="1"/>
  <c r="I109" i="50"/>
  <c r="N108" i="50"/>
  <c r="O108" i="50" s="1"/>
  <c r="I108" i="50"/>
  <c r="N107" i="50"/>
  <c r="O107" i="50" s="1"/>
  <c r="I107" i="50"/>
  <c r="N106" i="50"/>
  <c r="I106" i="50"/>
  <c r="N105" i="50"/>
  <c r="I105" i="50"/>
  <c r="O105" i="50" s="1"/>
  <c r="N104" i="50"/>
  <c r="I104" i="50"/>
  <c r="N103" i="50"/>
  <c r="O103" i="50" s="1"/>
  <c r="I103" i="50"/>
  <c r="N102" i="50"/>
  <c r="I102" i="50"/>
  <c r="N101" i="50"/>
  <c r="I101" i="50"/>
  <c r="N100" i="50"/>
  <c r="I100" i="50"/>
  <c r="N99" i="50"/>
  <c r="O99" i="50" s="1"/>
  <c r="I99" i="50"/>
  <c r="N98" i="50"/>
  <c r="I98" i="50"/>
  <c r="N97" i="50"/>
  <c r="O97" i="50" s="1"/>
  <c r="I97" i="50"/>
  <c r="N96" i="50"/>
  <c r="O96" i="50" s="1"/>
  <c r="I96" i="50"/>
  <c r="N95" i="50"/>
  <c r="I95" i="50"/>
  <c r="N94" i="50"/>
  <c r="O94" i="50" s="1"/>
  <c r="I94" i="50"/>
  <c r="N93" i="50"/>
  <c r="O93" i="50" s="1"/>
  <c r="I93" i="50"/>
  <c r="N92" i="50"/>
  <c r="O92" i="50" s="1"/>
  <c r="I92" i="50"/>
  <c r="N91" i="50"/>
  <c r="I91" i="50"/>
  <c r="N90" i="50"/>
  <c r="O90" i="50" s="1"/>
  <c r="I90" i="50"/>
  <c r="N89" i="50"/>
  <c r="O89" i="50" s="1"/>
  <c r="I89" i="50"/>
  <c r="N88" i="50"/>
  <c r="O88" i="50" s="1"/>
  <c r="I88" i="50"/>
  <c r="N87" i="50"/>
  <c r="I87" i="50"/>
  <c r="N86" i="50"/>
  <c r="I86" i="50"/>
  <c r="N85" i="50"/>
  <c r="I85" i="50"/>
  <c r="N84" i="50"/>
  <c r="O84" i="50" s="1"/>
  <c r="I84" i="50"/>
  <c r="N83" i="50"/>
  <c r="I83" i="50"/>
  <c r="N82" i="50"/>
  <c r="I82" i="50"/>
  <c r="N81" i="50"/>
  <c r="I81" i="50"/>
  <c r="N80" i="50"/>
  <c r="I80" i="50"/>
  <c r="N79" i="50"/>
  <c r="O79" i="50" s="1"/>
  <c r="I79" i="50"/>
  <c r="N78" i="50"/>
  <c r="O78" i="50" s="1"/>
  <c r="I78" i="50"/>
  <c r="N77" i="50"/>
  <c r="O77" i="50" s="1"/>
  <c r="I77" i="50"/>
  <c r="N76" i="50"/>
  <c r="I76" i="50"/>
  <c r="N75" i="50"/>
  <c r="O75" i="50" s="1"/>
  <c r="I75" i="50"/>
  <c r="N74" i="50"/>
  <c r="O74" i="50" s="1"/>
  <c r="I74" i="50"/>
  <c r="O73" i="50"/>
  <c r="N73" i="50"/>
  <c r="I73" i="50"/>
  <c r="N72" i="50"/>
  <c r="I72" i="50"/>
  <c r="N71" i="50"/>
  <c r="I71" i="50"/>
  <c r="N70" i="50"/>
  <c r="I70" i="50"/>
  <c r="N69" i="50"/>
  <c r="O69" i="50" s="1"/>
  <c r="I69" i="50"/>
  <c r="N68" i="50"/>
  <c r="I68" i="50"/>
  <c r="N67" i="50"/>
  <c r="I67" i="50"/>
  <c r="N66" i="50"/>
  <c r="I66" i="50"/>
  <c r="N65" i="50"/>
  <c r="I65" i="50"/>
  <c r="O65" i="50" s="1"/>
  <c r="N64" i="50"/>
  <c r="O64" i="50" s="1"/>
  <c r="I64" i="50"/>
  <c r="N63" i="50"/>
  <c r="O63" i="50" s="1"/>
  <c r="I63" i="50"/>
  <c r="M58" i="50"/>
  <c r="L58" i="50"/>
  <c r="K58" i="50"/>
  <c r="J58" i="50"/>
  <c r="H58" i="50"/>
  <c r="G58" i="50"/>
  <c r="F58" i="50"/>
  <c r="E58" i="50"/>
  <c r="D58" i="50"/>
  <c r="C58" i="50"/>
  <c r="I58" i="50" s="1"/>
  <c r="M57" i="50"/>
  <c r="L57" i="50"/>
  <c r="K57" i="50"/>
  <c r="J57" i="50"/>
  <c r="N57" i="50" s="1"/>
  <c r="H57" i="50"/>
  <c r="G57" i="50"/>
  <c r="F57" i="50"/>
  <c r="I57" i="50" s="1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I55" i="50"/>
  <c r="O55" i="50" s="1"/>
  <c r="N54" i="50"/>
  <c r="O54" i="50" s="1"/>
  <c r="I54" i="50"/>
  <c r="P53" i="50"/>
  <c r="N53" i="50"/>
  <c r="O53" i="50" s="1"/>
  <c r="I53" i="50"/>
  <c r="N52" i="50"/>
  <c r="O52" i="50" s="1"/>
  <c r="I52" i="50"/>
  <c r="N51" i="50"/>
  <c r="O51" i="50" s="1"/>
  <c r="I51" i="50"/>
  <c r="N50" i="50"/>
  <c r="I50" i="50"/>
  <c r="N49" i="50"/>
  <c r="O49" i="50" s="1"/>
  <c r="I49" i="50"/>
  <c r="N48" i="50"/>
  <c r="O48" i="50" s="1"/>
  <c r="I48" i="50"/>
  <c r="N47" i="50"/>
  <c r="O47" i="50" s="1"/>
  <c r="I47" i="50"/>
  <c r="N46" i="50"/>
  <c r="I46" i="50"/>
  <c r="O45" i="50"/>
  <c r="N45" i="50"/>
  <c r="I45" i="50"/>
  <c r="N44" i="50"/>
  <c r="I44" i="50"/>
  <c r="N43" i="50"/>
  <c r="I43" i="50"/>
  <c r="N42" i="50"/>
  <c r="I42" i="50"/>
  <c r="O42" i="50" s="1"/>
  <c r="N41" i="50"/>
  <c r="I41" i="50"/>
  <c r="N40" i="50"/>
  <c r="I40" i="50"/>
  <c r="N39" i="50"/>
  <c r="I39" i="50"/>
  <c r="N38" i="50"/>
  <c r="I38" i="50"/>
  <c r="O37" i="50"/>
  <c r="N37" i="50"/>
  <c r="I37" i="50"/>
  <c r="N36" i="50"/>
  <c r="O36" i="50" s="1"/>
  <c r="I36" i="50"/>
  <c r="N35" i="50"/>
  <c r="I35" i="50"/>
  <c r="N34" i="50"/>
  <c r="I34" i="50"/>
  <c r="N33" i="50"/>
  <c r="O33" i="50" s="1"/>
  <c r="I33" i="50"/>
  <c r="N32" i="50"/>
  <c r="O32" i="50" s="1"/>
  <c r="I32" i="50"/>
  <c r="N31" i="50"/>
  <c r="I31" i="50"/>
  <c r="N30" i="50"/>
  <c r="O30" i="50" s="1"/>
  <c r="I30" i="50"/>
  <c r="N29" i="50"/>
  <c r="I29" i="50"/>
  <c r="O29" i="50" s="1"/>
  <c r="N28" i="50"/>
  <c r="I28" i="50"/>
  <c r="N27" i="50"/>
  <c r="I27" i="50"/>
  <c r="N26" i="50"/>
  <c r="I26" i="50"/>
  <c r="N25" i="50"/>
  <c r="I25" i="50"/>
  <c r="N24" i="50"/>
  <c r="I24" i="50"/>
  <c r="N23" i="50"/>
  <c r="I23" i="50"/>
  <c r="N22" i="50"/>
  <c r="I22" i="50"/>
  <c r="N21" i="50"/>
  <c r="I21" i="50"/>
  <c r="O21" i="50" s="1"/>
  <c r="N20" i="50"/>
  <c r="I20" i="50"/>
  <c r="N19" i="50"/>
  <c r="O19" i="50" s="1"/>
  <c r="I19" i="50"/>
  <c r="N18" i="50"/>
  <c r="I18" i="50"/>
  <c r="N17" i="50"/>
  <c r="O17" i="50" s="1"/>
  <c r="I17" i="50"/>
  <c r="N16" i="50"/>
  <c r="I16" i="50"/>
  <c r="N15" i="50"/>
  <c r="O15" i="50" s="1"/>
  <c r="I15" i="50"/>
  <c r="N14" i="50"/>
  <c r="O14" i="50" s="1"/>
  <c r="I14" i="50"/>
  <c r="N13" i="50"/>
  <c r="O13" i="50" s="1"/>
  <c r="I13" i="50"/>
  <c r="N12" i="50"/>
  <c r="I12" i="50"/>
  <c r="N11" i="50"/>
  <c r="O11" i="50" s="1"/>
  <c r="I11" i="50"/>
  <c r="N10" i="50"/>
  <c r="I10" i="50"/>
  <c r="N9" i="50"/>
  <c r="I9" i="50"/>
  <c r="N8" i="50"/>
  <c r="I8" i="50"/>
  <c r="N7" i="50"/>
  <c r="O7" i="50" s="1"/>
  <c r="I7" i="50"/>
  <c r="N6" i="50"/>
  <c r="I6" i="50"/>
  <c r="N5" i="50"/>
  <c r="I5" i="50"/>
  <c r="O5" i="50" s="1"/>
  <c r="M138" i="49"/>
  <c r="L138" i="49"/>
  <c r="K138" i="49"/>
  <c r="J138" i="49"/>
  <c r="N138" i="49" s="1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N136" i="49" s="1"/>
  <c r="H136" i="49"/>
  <c r="G136" i="49"/>
  <c r="F136" i="49"/>
  <c r="E136" i="49"/>
  <c r="D136" i="49"/>
  <c r="C136" i="49"/>
  <c r="N135" i="49"/>
  <c r="O135" i="49" s="1"/>
  <c r="I135" i="49"/>
  <c r="N134" i="49"/>
  <c r="O134" i="49" s="1"/>
  <c r="I134" i="49"/>
  <c r="N133" i="49"/>
  <c r="I133" i="49"/>
  <c r="N132" i="49"/>
  <c r="I132" i="49"/>
  <c r="N131" i="49"/>
  <c r="O131" i="49" s="1"/>
  <c r="I131" i="49"/>
  <c r="N130" i="49"/>
  <c r="O130" i="49" s="1"/>
  <c r="I130" i="49"/>
  <c r="N129" i="49"/>
  <c r="I129" i="49"/>
  <c r="N128" i="49"/>
  <c r="I128" i="49"/>
  <c r="N127" i="49"/>
  <c r="I127" i="49"/>
  <c r="N126" i="49"/>
  <c r="I126" i="49"/>
  <c r="N125" i="49"/>
  <c r="I125" i="49"/>
  <c r="N124" i="49"/>
  <c r="O124" i="49" s="1"/>
  <c r="I124" i="49"/>
  <c r="N123" i="49"/>
  <c r="O123" i="49" s="1"/>
  <c r="I123" i="49"/>
  <c r="N122" i="49"/>
  <c r="I122" i="49"/>
  <c r="N121" i="49"/>
  <c r="I121" i="49"/>
  <c r="N116" i="49"/>
  <c r="O116" i="49" s="1"/>
  <c r="I116" i="49"/>
  <c r="N115" i="49"/>
  <c r="I115" i="49"/>
  <c r="N114" i="49"/>
  <c r="I114" i="49"/>
  <c r="N113" i="49"/>
  <c r="I113" i="49"/>
  <c r="N112" i="49"/>
  <c r="O112" i="49" s="1"/>
  <c r="I112" i="49"/>
  <c r="P111" i="49"/>
  <c r="N111" i="49"/>
  <c r="O111" i="49" s="1"/>
  <c r="I111" i="49"/>
  <c r="N110" i="49"/>
  <c r="O110" i="49" s="1"/>
  <c r="I110" i="49"/>
  <c r="N109" i="49"/>
  <c r="I109" i="49"/>
  <c r="N108" i="49"/>
  <c r="O108" i="49" s="1"/>
  <c r="I108" i="49"/>
  <c r="N107" i="49"/>
  <c r="O107" i="49" s="1"/>
  <c r="I107" i="49"/>
  <c r="N106" i="49"/>
  <c r="O106" i="49" s="1"/>
  <c r="I106" i="49"/>
  <c r="O105" i="49"/>
  <c r="N105" i="49"/>
  <c r="I105" i="49"/>
  <c r="N104" i="49"/>
  <c r="O104" i="49" s="1"/>
  <c r="I104" i="49"/>
  <c r="N103" i="49"/>
  <c r="O103" i="49" s="1"/>
  <c r="I103" i="49"/>
  <c r="N102" i="49"/>
  <c r="I102" i="49"/>
  <c r="N101" i="49"/>
  <c r="O101" i="49" s="1"/>
  <c r="I101" i="49"/>
  <c r="N100" i="49"/>
  <c r="O100" i="49" s="1"/>
  <c r="I100" i="49"/>
  <c r="N99" i="49"/>
  <c r="O99" i="49" s="1"/>
  <c r="I99" i="49"/>
  <c r="N98" i="49"/>
  <c r="O98" i="49" s="1"/>
  <c r="I98" i="49"/>
  <c r="N97" i="49"/>
  <c r="I97" i="49"/>
  <c r="O97" i="49" s="1"/>
  <c r="N96" i="49"/>
  <c r="O96" i="49" s="1"/>
  <c r="I96" i="49"/>
  <c r="N95" i="49"/>
  <c r="I95" i="49"/>
  <c r="N94" i="49"/>
  <c r="O94" i="49" s="1"/>
  <c r="I94" i="49"/>
  <c r="N93" i="49"/>
  <c r="O93" i="49" s="1"/>
  <c r="I93" i="49"/>
  <c r="N92" i="49"/>
  <c r="O92" i="49" s="1"/>
  <c r="I92" i="49"/>
  <c r="N91" i="49"/>
  <c r="I91" i="49"/>
  <c r="N90" i="49"/>
  <c r="I90" i="49"/>
  <c r="N89" i="49"/>
  <c r="I89" i="49"/>
  <c r="O89" i="49" s="1"/>
  <c r="N88" i="49"/>
  <c r="I88" i="49"/>
  <c r="N87" i="49"/>
  <c r="O87" i="49" s="1"/>
  <c r="I87" i="49"/>
  <c r="N86" i="49"/>
  <c r="O86" i="49" s="1"/>
  <c r="I86" i="49"/>
  <c r="N85" i="49"/>
  <c r="O85" i="49" s="1"/>
  <c r="I85" i="49"/>
  <c r="N84" i="49"/>
  <c r="I84" i="49"/>
  <c r="N83" i="49"/>
  <c r="O83" i="49" s="1"/>
  <c r="I83" i="49"/>
  <c r="N82" i="49"/>
  <c r="I82" i="49"/>
  <c r="N81" i="49"/>
  <c r="I81" i="49"/>
  <c r="O81" i="49" s="1"/>
  <c r="N80" i="49"/>
  <c r="O80" i="49" s="1"/>
  <c r="I80" i="49"/>
  <c r="N79" i="49"/>
  <c r="O79" i="49" s="1"/>
  <c r="I79" i="49"/>
  <c r="N78" i="49"/>
  <c r="O78" i="49" s="1"/>
  <c r="I78" i="49"/>
  <c r="N77" i="49"/>
  <c r="I77" i="49"/>
  <c r="N76" i="49"/>
  <c r="O76" i="49" s="1"/>
  <c r="I76" i="49"/>
  <c r="N75" i="49"/>
  <c r="O75" i="49" s="1"/>
  <c r="I75" i="49"/>
  <c r="O74" i="49"/>
  <c r="N74" i="49"/>
  <c r="I74" i="49"/>
  <c r="O73" i="49"/>
  <c r="N73" i="49"/>
  <c r="I73" i="49"/>
  <c r="N72" i="49"/>
  <c r="O72" i="49" s="1"/>
  <c r="I72" i="49"/>
  <c r="N71" i="49"/>
  <c r="O71" i="49" s="1"/>
  <c r="I71" i="49"/>
  <c r="N70" i="49"/>
  <c r="I70" i="49"/>
  <c r="N69" i="49"/>
  <c r="O69" i="49" s="1"/>
  <c r="I69" i="49"/>
  <c r="N68" i="49"/>
  <c r="O68" i="49" s="1"/>
  <c r="I68" i="49"/>
  <c r="N67" i="49"/>
  <c r="O67" i="49" s="1"/>
  <c r="I67" i="49"/>
  <c r="N66" i="49"/>
  <c r="O66" i="49" s="1"/>
  <c r="I66" i="49"/>
  <c r="N65" i="49"/>
  <c r="I65" i="49"/>
  <c r="O65" i="49" s="1"/>
  <c r="N64" i="49"/>
  <c r="O64" i="49" s="1"/>
  <c r="I64" i="49"/>
  <c r="N63" i="49"/>
  <c r="I63" i="49"/>
  <c r="M58" i="49"/>
  <c r="L58" i="49"/>
  <c r="K58" i="49"/>
  <c r="J58" i="49"/>
  <c r="H58" i="49"/>
  <c r="G58" i="49"/>
  <c r="F58" i="49"/>
  <c r="I58" i="49" s="1"/>
  <c r="E58" i="49"/>
  <c r="D58" i="49"/>
  <c r="C58" i="49"/>
  <c r="M57" i="49"/>
  <c r="L57" i="49"/>
  <c r="K57" i="49"/>
  <c r="J57" i="49"/>
  <c r="N57" i="49" s="1"/>
  <c r="H57" i="49"/>
  <c r="G57" i="49"/>
  <c r="F57" i="49"/>
  <c r="E57" i="49"/>
  <c r="D57" i="49"/>
  <c r="C57" i="49"/>
  <c r="M56" i="49"/>
  <c r="L56" i="49"/>
  <c r="K56" i="49"/>
  <c r="N56" i="49" s="1"/>
  <c r="J56" i="49"/>
  <c r="H56" i="49"/>
  <c r="G56" i="49"/>
  <c r="F56" i="49"/>
  <c r="E56" i="49"/>
  <c r="D56" i="49"/>
  <c r="C56" i="49"/>
  <c r="I56" i="49" s="1"/>
  <c r="N55" i="49"/>
  <c r="I55" i="49"/>
  <c r="N54" i="49"/>
  <c r="O54" i="49" s="1"/>
  <c r="I54" i="49"/>
  <c r="P53" i="49"/>
  <c r="N53" i="49"/>
  <c r="I53" i="49"/>
  <c r="N52" i="49"/>
  <c r="I52" i="49"/>
  <c r="N51" i="49"/>
  <c r="O51" i="49" s="1"/>
  <c r="I51" i="49"/>
  <c r="N50" i="49"/>
  <c r="I50" i="49"/>
  <c r="O50" i="49" s="1"/>
  <c r="N49" i="49"/>
  <c r="I49" i="49"/>
  <c r="N48" i="49"/>
  <c r="I48" i="49"/>
  <c r="N47" i="49"/>
  <c r="O47" i="49" s="1"/>
  <c r="I47" i="49"/>
  <c r="N46" i="49"/>
  <c r="I46" i="49"/>
  <c r="O46" i="49" s="1"/>
  <c r="O45" i="49"/>
  <c r="N45" i="49"/>
  <c r="I45" i="49"/>
  <c r="N44" i="49"/>
  <c r="O44" i="49" s="1"/>
  <c r="I44" i="49"/>
  <c r="N43" i="49"/>
  <c r="I43" i="49"/>
  <c r="N42" i="49"/>
  <c r="I42" i="49"/>
  <c r="O42" i="49" s="1"/>
  <c r="N41" i="49"/>
  <c r="I41" i="49"/>
  <c r="N40" i="49"/>
  <c r="O40" i="49" s="1"/>
  <c r="I40" i="49"/>
  <c r="N39" i="49"/>
  <c r="I39" i="49"/>
  <c r="N38" i="49"/>
  <c r="O38" i="49" s="1"/>
  <c r="I38" i="49"/>
  <c r="N37" i="49"/>
  <c r="O37" i="49" s="1"/>
  <c r="I37" i="49"/>
  <c r="N36" i="49"/>
  <c r="I36" i="49"/>
  <c r="N35" i="49"/>
  <c r="I35" i="49"/>
  <c r="N34" i="49"/>
  <c r="I34" i="49"/>
  <c r="O34" i="49" s="1"/>
  <c r="N33" i="49"/>
  <c r="O33" i="49" s="1"/>
  <c r="I33" i="49"/>
  <c r="N32" i="49"/>
  <c r="I32" i="49"/>
  <c r="N31" i="49"/>
  <c r="I31" i="49"/>
  <c r="N30" i="49"/>
  <c r="O30" i="49" s="1"/>
  <c r="I30" i="49"/>
  <c r="N29" i="49"/>
  <c r="I29" i="49"/>
  <c r="N28" i="49"/>
  <c r="I28" i="49"/>
  <c r="N27" i="49"/>
  <c r="I27" i="49"/>
  <c r="N26" i="49"/>
  <c r="I26" i="49"/>
  <c r="O26" i="49" s="1"/>
  <c r="N25" i="49"/>
  <c r="I25" i="49"/>
  <c r="N24" i="49"/>
  <c r="I24" i="49"/>
  <c r="N23" i="49"/>
  <c r="I23" i="49"/>
  <c r="N22" i="49"/>
  <c r="I22" i="49"/>
  <c r="O22" i="49" s="1"/>
  <c r="N21" i="49"/>
  <c r="I21" i="49"/>
  <c r="N20" i="49"/>
  <c r="I20" i="49"/>
  <c r="N19" i="49"/>
  <c r="O19" i="49" s="1"/>
  <c r="I19" i="49"/>
  <c r="N18" i="49"/>
  <c r="I18" i="49"/>
  <c r="O18" i="49" s="1"/>
  <c r="N17" i="49"/>
  <c r="I17" i="49"/>
  <c r="N16" i="49"/>
  <c r="I16" i="49"/>
  <c r="N15" i="49"/>
  <c r="O15" i="49" s="1"/>
  <c r="I15" i="49"/>
  <c r="N14" i="49"/>
  <c r="I14" i="49"/>
  <c r="O14" i="49" s="1"/>
  <c r="O13" i="49"/>
  <c r="N13" i="49"/>
  <c r="I13" i="49"/>
  <c r="N12" i="49"/>
  <c r="O12" i="49" s="1"/>
  <c r="I12" i="49"/>
  <c r="N11" i="49"/>
  <c r="I11" i="49"/>
  <c r="N10" i="49"/>
  <c r="I10" i="49"/>
  <c r="N9" i="49"/>
  <c r="I9" i="49"/>
  <c r="N8" i="49"/>
  <c r="O8" i="49" s="1"/>
  <c r="I8" i="49"/>
  <c r="N7" i="49"/>
  <c r="I7" i="49"/>
  <c r="O6" i="49"/>
  <c r="N6" i="49"/>
  <c r="I6" i="49"/>
  <c r="N5" i="49"/>
  <c r="O5" i="49" s="1"/>
  <c r="I5" i="49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H136" i="48"/>
  <c r="G136" i="48"/>
  <c r="F136" i="48"/>
  <c r="E136" i="48"/>
  <c r="D136" i="48"/>
  <c r="C136" i="48"/>
  <c r="O135" i="48"/>
  <c r="N135" i="48"/>
  <c r="I135" i="48"/>
  <c r="N134" i="48"/>
  <c r="I134" i="48"/>
  <c r="O134" i="48" s="1"/>
  <c r="N133" i="48"/>
  <c r="O133" i="48" s="1"/>
  <c r="I133" i="48"/>
  <c r="N132" i="48"/>
  <c r="I132" i="48"/>
  <c r="N131" i="48"/>
  <c r="O131" i="48" s="1"/>
  <c r="I131" i="48"/>
  <c r="N130" i="48"/>
  <c r="I130" i="48"/>
  <c r="N129" i="48"/>
  <c r="O129" i="48" s="1"/>
  <c r="I129" i="48"/>
  <c r="N128" i="48"/>
  <c r="I128" i="48"/>
  <c r="O127" i="48"/>
  <c r="N127" i="48"/>
  <c r="I127" i="48"/>
  <c r="N126" i="48"/>
  <c r="I126" i="48"/>
  <c r="O126" i="48" s="1"/>
  <c r="N125" i="48"/>
  <c r="I125" i="48"/>
  <c r="N124" i="48"/>
  <c r="I124" i="48"/>
  <c r="N123" i="48"/>
  <c r="I123" i="48"/>
  <c r="N122" i="48"/>
  <c r="I122" i="48"/>
  <c r="N121" i="48"/>
  <c r="I121" i="48"/>
  <c r="N116" i="48"/>
  <c r="I116" i="48"/>
  <c r="N115" i="48"/>
  <c r="I115" i="48"/>
  <c r="N114" i="48"/>
  <c r="O114" i="48" s="1"/>
  <c r="I114" i="48"/>
  <c r="N113" i="48"/>
  <c r="I113" i="48"/>
  <c r="N112" i="48"/>
  <c r="I112" i="48"/>
  <c r="P111" i="48"/>
  <c r="N111" i="48"/>
  <c r="I111" i="48"/>
  <c r="N110" i="48"/>
  <c r="I110" i="48"/>
  <c r="N109" i="48"/>
  <c r="O109" i="48" s="1"/>
  <c r="I109" i="48"/>
  <c r="N108" i="48"/>
  <c r="O108" i="48" s="1"/>
  <c r="I108" i="48"/>
  <c r="N107" i="48"/>
  <c r="I107" i="48"/>
  <c r="N106" i="48"/>
  <c r="I106" i="48"/>
  <c r="N105" i="48"/>
  <c r="I105" i="48"/>
  <c r="N104" i="48"/>
  <c r="I104" i="48"/>
  <c r="N103" i="48"/>
  <c r="O103" i="48" s="1"/>
  <c r="I103" i="48"/>
  <c r="N102" i="48"/>
  <c r="I102" i="48"/>
  <c r="N101" i="48"/>
  <c r="I101" i="48"/>
  <c r="N100" i="48"/>
  <c r="I100" i="48"/>
  <c r="N99" i="48"/>
  <c r="O99" i="48" s="1"/>
  <c r="I99" i="48"/>
  <c r="N98" i="48"/>
  <c r="I98" i="48"/>
  <c r="O97" i="48"/>
  <c r="N97" i="48"/>
  <c r="I97" i="48"/>
  <c r="N96" i="48"/>
  <c r="I96" i="48"/>
  <c r="N95" i="48"/>
  <c r="I95" i="48"/>
  <c r="N94" i="48"/>
  <c r="O94" i="48" s="1"/>
  <c r="I94" i="48"/>
  <c r="N93" i="48"/>
  <c r="O93" i="48" s="1"/>
  <c r="I93" i="48"/>
  <c r="N92" i="48"/>
  <c r="I92" i="48"/>
  <c r="N91" i="48"/>
  <c r="I91" i="48"/>
  <c r="N90" i="48"/>
  <c r="O90" i="48" s="1"/>
  <c r="I90" i="48"/>
  <c r="N89" i="48"/>
  <c r="O89" i="48" s="1"/>
  <c r="I89" i="48"/>
  <c r="N88" i="48"/>
  <c r="I88" i="48"/>
  <c r="O88" i="48" s="1"/>
  <c r="N87" i="48"/>
  <c r="I87" i="48"/>
  <c r="N86" i="48"/>
  <c r="I86" i="48"/>
  <c r="N85" i="48"/>
  <c r="I85" i="48"/>
  <c r="N84" i="48"/>
  <c r="O84" i="48" s="1"/>
  <c r="I84" i="48"/>
  <c r="N83" i="48"/>
  <c r="I83" i="48"/>
  <c r="N82" i="48"/>
  <c r="I82" i="48"/>
  <c r="N81" i="48"/>
  <c r="I81" i="48"/>
  <c r="N80" i="48"/>
  <c r="I80" i="48"/>
  <c r="O80" i="48" s="1"/>
  <c r="N79" i="48"/>
  <c r="O79" i="48" s="1"/>
  <c r="I79" i="48"/>
  <c r="N78" i="48"/>
  <c r="O78" i="48" s="1"/>
  <c r="I78" i="48"/>
  <c r="N77" i="48"/>
  <c r="I77" i="48"/>
  <c r="N76" i="48"/>
  <c r="I76" i="48"/>
  <c r="N75" i="48"/>
  <c r="O75" i="48" s="1"/>
  <c r="I75" i="48"/>
  <c r="N74" i="48"/>
  <c r="O74" i="48" s="1"/>
  <c r="I74" i="48"/>
  <c r="O73" i="48"/>
  <c r="N73" i="48"/>
  <c r="I73" i="48"/>
  <c r="N72" i="48"/>
  <c r="I72" i="48"/>
  <c r="N71" i="48"/>
  <c r="I71" i="48"/>
  <c r="N70" i="48"/>
  <c r="I70" i="48"/>
  <c r="N69" i="48"/>
  <c r="O69" i="48" s="1"/>
  <c r="I69" i="48"/>
  <c r="N68" i="48"/>
  <c r="I68" i="48"/>
  <c r="N67" i="48"/>
  <c r="I67" i="48"/>
  <c r="N66" i="48"/>
  <c r="I66" i="48"/>
  <c r="N65" i="48"/>
  <c r="I65" i="48"/>
  <c r="N64" i="48"/>
  <c r="I64" i="48"/>
  <c r="N63" i="48"/>
  <c r="O63" i="48" s="1"/>
  <c r="I63" i="48"/>
  <c r="M58" i="48"/>
  <c r="L58" i="48"/>
  <c r="K58" i="48"/>
  <c r="J58" i="48"/>
  <c r="N58" i="48" s="1"/>
  <c r="H58" i="48"/>
  <c r="G58" i="48"/>
  <c r="I58" i="48" s="1"/>
  <c r="F58" i="48"/>
  <c r="E58" i="48"/>
  <c r="D58" i="48"/>
  <c r="C58" i="48"/>
  <c r="M57" i="48"/>
  <c r="L57" i="48"/>
  <c r="K57" i="48"/>
  <c r="J57" i="48"/>
  <c r="N57" i="48" s="1"/>
  <c r="H57" i="48"/>
  <c r="G57" i="48"/>
  <c r="F57" i="48"/>
  <c r="E57" i="48"/>
  <c r="D57" i="48"/>
  <c r="C57" i="48"/>
  <c r="M56" i="48"/>
  <c r="L56" i="48"/>
  <c r="K56" i="48"/>
  <c r="J56" i="48"/>
  <c r="H56" i="48"/>
  <c r="G56" i="48"/>
  <c r="F56" i="48"/>
  <c r="E56" i="48"/>
  <c r="D56" i="48"/>
  <c r="C56" i="48"/>
  <c r="N55" i="48"/>
  <c r="I55" i="48"/>
  <c r="N54" i="48"/>
  <c r="I54" i="48"/>
  <c r="P53" i="48"/>
  <c r="N53" i="48"/>
  <c r="O53" i="48" s="1"/>
  <c r="I53" i="48"/>
  <c r="N52" i="48"/>
  <c r="I52" i="48"/>
  <c r="N51" i="48"/>
  <c r="I51" i="48"/>
  <c r="N50" i="48"/>
  <c r="I50" i="48"/>
  <c r="N49" i="48"/>
  <c r="O49" i="48" s="1"/>
  <c r="I49" i="48"/>
  <c r="N48" i="48"/>
  <c r="I48" i="48"/>
  <c r="N47" i="48"/>
  <c r="I47" i="48"/>
  <c r="N46" i="48"/>
  <c r="O46" i="48" s="1"/>
  <c r="I46" i="48"/>
  <c r="N45" i="48"/>
  <c r="O45" i="48" s="1"/>
  <c r="I45" i="48"/>
  <c r="N44" i="48"/>
  <c r="I44" i="48"/>
  <c r="N43" i="48"/>
  <c r="O43" i="48" s="1"/>
  <c r="I43" i="48"/>
  <c r="N42" i="48"/>
  <c r="I42" i="48"/>
  <c r="O42" i="48" s="1"/>
  <c r="N41" i="48"/>
  <c r="O41" i="48" s="1"/>
  <c r="I41" i="48"/>
  <c r="N40" i="48"/>
  <c r="O40" i="48" s="1"/>
  <c r="I40" i="48"/>
  <c r="N39" i="48"/>
  <c r="O39" i="48" s="1"/>
  <c r="I39" i="48"/>
  <c r="N38" i="48"/>
  <c r="I38" i="48"/>
  <c r="N37" i="48"/>
  <c r="I37" i="48"/>
  <c r="N36" i="48"/>
  <c r="I36" i="48"/>
  <c r="N35" i="48"/>
  <c r="O35" i="48" s="1"/>
  <c r="I35" i="48"/>
  <c r="N34" i="48"/>
  <c r="I34" i="48"/>
  <c r="O34" i="48" s="1"/>
  <c r="N33" i="48"/>
  <c r="I33" i="48"/>
  <c r="N32" i="48"/>
  <c r="I32" i="48"/>
  <c r="N31" i="48"/>
  <c r="O31" i="48" s="1"/>
  <c r="I31" i="48"/>
  <c r="N30" i="48"/>
  <c r="O30" i="48" s="1"/>
  <c r="I30" i="48"/>
  <c r="N29" i="48"/>
  <c r="I29" i="48"/>
  <c r="N28" i="48"/>
  <c r="I28" i="48"/>
  <c r="N27" i="48"/>
  <c r="I27" i="48"/>
  <c r="N26" i="48"/>
  <c r="I26" i="48"/>
  <c r="O26" i="48" s="1"/>
  <c r="N25" i="48"/>
  <c r="O25" i="48" s="1"/>
  <c r="I25" i="48"/>
  <c r="N24" i="48"/>
  <c r="O24" i="48" s="1"/>
  <c r="I24" i="48"/>
  <c r="N23" i="48"/>
  <c r="I23" i="48"/>
  <c r="N22" i="48"/>
  <c r="O22" i="48" s="1"/>
  <c r="I22" i="48"/>
  <c r="N21" i="48"/>
  <c r="I21" i="48"/>
  <c r="N20" i="48"/>
  <c r="I20" i="48"/>
  <c r="N19" i="48"/>
  <c r="O19" i="48" s="1"/>
  <c r="I19" i="48"/>
  <c r="N18" i="48"/>
  <c r="I18" i="48"/>
  <c r="O18" i="48" s="1"/>
  <c r="N17" i="48"/>
  <c r="I17" i="48"/>
  <c r="N16" i="48"/>
  <c r="O16" i="48" s="1"/>
  <c r="I16" i="48"/>
  <c r="N15" i="48"/>
  <c r="O15" i="48" s="1"/>
  <c r="I15" i="48"/>
  <c r="N14" i="48"/>
  <c r="I14" i="48"/>
  <c r="N13" i="48"/>
  <c r="I13" i="48"/>
  <c r="N12" i="48"/>
  <c r="I12" i="48"/>
  <c r="N11" i="48"/>
  <c r="O11" i="48" s="1"/>
  <c r="I11" i="48"/>
  <c r="N10" i="48"/>
  <c r="I10" i="48"/>
  <c r="O10" i="48" s="1"/>
  <c r="N9" i="48"/>
  <c r="O9" i="48" s="1"/>
  <c r="I9" i="48"/>
  <c r="N8" i="48"/>
  <c r="I8" i="48"/>
  <c r="N7" i="48"/>
  <c r="O7" i="48" s="1"/>
  <c r="I7" i="48"/>
  <c r="N6" i="48"/>
  <c r="O6" i="48" s="1"/>
  <c r="I6" i="48"/>
  <c r="O5" i="48"/>
  <c r="N5" i="48"/>
  <c r="I5" i="48"/>
  <c r="M138" i="47"/>
  <c r="L138" i="47"/>
  <c r="K138" i="47"/>
  <c r="J138" i="47"/>
  <c r="N138" i="47" s="1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N136" i="47" s="1"/>
  <c r="H136" i="47"/>
  <c r="G136" i="47"/>
  <c r="F136" i="47"/>
  <c r="E136" i="47"/>
  <c r="D136" i="47"/>
  <c r="C136" i="47"/>
  <c r="N135" i="47"/>
  <c r="O135" i="47" s="1"/>
  <c r="I135" i="47"/>
  <c r="N134" i="47"/>
  <c r="I134" i="47"/>
  <c r="N133" i="47"/>
  <c r="I133" i="47"/>
  <c r="N132" i="47"/>
  <c r="I132" i="47"/>
  <c r="N131" i="47"/>
  <c r="O131" i="47" s="1"/>
  <c r="I131" i="47"/>
  <c r="N130" i="47"/>
  <c r="I130" i="47"/>
  <c r="N129" i="47"/>
  <c r="I129" i="47"/>
  <c r="N128" i="47"/>
  <c r="I128" i="47"/>
  <c r="O128" i="47" s="1"/>
  <c r="O127" i="47"/>
  <c r="N127" i="47"/>
  <c r="I127" i="47"/>
  <c r="N126" i="47"/>
  <c r="I126" i="47"/>
  <c r="N125" i="47"/>
  <c r="I125" i="47"/>
  <c r="N124" i="47"/>
  <c r="O124" i="47" s="1"/>
  <c r="I124" i="47"/>
  <c r="N123" i="47"/>
  <c r="I123" i="47"/>
  <c r="N122" i="47"/>
  <c r="I122" i="47"/>
  <c r="N121" i="47"/>
  <c r="I121" i="47"/>
  <c r="N116" i="47"/>
  <c r="O116" i="47" s="1"/>
  <c r="I116" i="47"/>
  <c r="N115" i="47"/>
  <c r="I115" i="47"/>
  <c r="N114" i="47"/>
  <c r="I114" i="47"/>
  <c r="N113" i="47"/>
  <c r="I113" i="47"/>
  <c r="N112" i="47"/>
  <c r="O112" i="47" s="1"/>
  <c r="I112" i="47"/>
  <c r="P111" i="47"/>
  <c r="N111" i="47"/>
  <c r="O111" i="47" s="1"/>
  <c r="I111" i="47"/>
  <c r="N110" i="47"/>
  <c r="O110" i="47" s="1"/>
  <c r="I110" i="47"/>
  <c r="N109" i="47"/>
  <c r="I109" i="47"/>
  <c r="N108" i="47"/>
  <c r="O108" i="47" s="1"/>
  <c r="I108" i="47"/>
  <c r="N107" i="47"/>
  <c r="O107" i="47" s="1"/>
  <c r="I107" i="47"/>
  <c r="N106" i="47"/>
  <c r="I106" i="47"/>
  <c r="O106" i="47" s="1"/>
  <c r="N105" i="47"/>
  <c r="O105" i="47" s="1"/>
  <c r="I105" i="47"/>
  <c r="N104" i="47"/>
  <c r="O104" i="47" s="1"/>
  <c r="I104" i="47"/>
  <c r="N103" i="47"/>
  <c r="O103" i="47" s="1"/>
  <c r="I103" i="47"/>
  <c r="N102" i="47"/>
  <c r="I102" i="47"/>
  <c r="N101" i="47"/>
  <c r="O101" i="47" s="1"/>
  <c r="I101" i="47"/>
  <c r="N100" i="47"/>
  <c r="O100" i="47" s="1"/>
  <c r="I100" i="47"/>
  <c r="N99" i="47"/>
  <c r="O99" i="47" s="1"/>
  <c r="I99" i="47"/>
  <c r="N98" i="47"/>
  <c r="O98" i="47" s="1"/>
  <c r="I98" i="47"/>
  <c r="N97" i="47"/>
  <c r="I97" i="47"/>
  <c r="O97" i="47" s="1"/>
  <c r="N96" i="47"/>
  <c r="O96" i="47" s="1"/>
  <c r="I96" i="47"/>
  <c r="N95" i="47"/>
  <c r="I95" i="47"/>
  <c r="N94" i="47"/>
  <c r="O94" i="47" s="1"/>
  <c r="I94" i="47"/>
  <c r="N93" i="47"/>
  <c r="O93" i="47" s="1"/>
  <c r="I93" i="47"/>
  <c r="N92" i="47"/>
  <c r="O92" i="47" s="1"/>
  <c r="I92" i="47"/>
  <c r="N91" i="47"/>
  <c r="I91" i="47"/>
  <c r="N90" i="47"/>
  <c r="I90" i="47"/>
  <c r="O90" i="47" s="1"/>
  <c r="N89" i="47"/>
  <c r="I89" i="47"/>
  <c r="O89" i="47" s="1"/>
  <c r="N88" i="47"/>
  <c r="I88" i="47"/>
  <c r="N87" i="47"/>
  <c r="O87" i="47" s="1"/>
  <c r="I87" i="47"/>
  <c r="N86" i="47"/>
  <c r="O86" i="47" s="1"/>
  <c r="I86" i="47"/>
  <c r="N85" i="47"/>
  <c r="O85" i="47" s="1"/>
  <c r="I85" i="47"/>
  <c r="N84" i="47"/>
  <c r="I84" i="47"/>
  <c r="N83" i="47"/>
  <c r="O83" i="47" s="1"/>
  <c r="I83" i="47"/>
  <c r="N82" i="47"/>
  <c r="I82" i="47"/>
  <c r="O82" i="47" s="1"/>
  <c r="N81" i="47"/>
  <c r="I81" i="47"/>
  <c r="N80" i="47"/>
  <c r="O80" i="47" s="1"/>
  <c r="I80" i="47"/>
  <c r="N79" i="47"/>
  <c r="O79" i="47" s="1"/>
  <c r="I79" i="47"/>
  <c r="N78" i="47"/>
  <c r="O78" i="47" s="1"/>
  <c r="I78" i="47"/>
  <c r="N77" i="47"/>
  <c r="I77" i="47"/>
  <c r="N76" i="47"/>
  <c r="O76" i="47" s="1"/>
  <c r="I76" i="47"/>
  <c r="N75" i="47"/>
  <c r="O75" i="47" s="1"/>
  <c r="I75" i="47"/>
  <c r="N74" i="47"/>
  <c r="I74" i="47"/>
  <c r="O74" i="47" s="1"/>
  <c r="O73" i="47"/>
  <c r="N73" i="47"/>
  <c r="I73" i="47"/>
  <c r="N72" i="47"/>
  <c r="O72" i="47" s="1"/>
  <c r="I72" i="47"/>
  <c r="N71" i="47"/>
  <c r="O71" i="47" s="1"/>
  <c r="I71" i="47"/>
  <c r="N70" i="47"/>
  <c r="I70" i="47"/>
  <c r="N69" i="47"/>
  <c r="O69" i="47" s="1"/>
  <c r="I69" i="47"/>
  <c r="N68" i="47"/>
  <c r="O68" i="47" s="1"/>
  <c r="I68" i="47"/>
  <c r="N67" i="47"/>
  <c r="O67" i="47" s="1"/>
  <c r="I67" i="47"/>
  <c r="O66" i="47"/>
  <c r="N66" i="47"/>
  <c r="I66" i="47"/>
  <c r="N65" i="47"/>
  <c r="I65" i="47"/>
  <c r="N64" i="47"/>
  <c r="O64" i="47" s="1"/>
  <c r="I64" i="47"/>
  <c r="N63" i="47"/>
  <c r="I63" i="47"/>
  <c r="M58" i="47"/>
  <c r="L58" i="47"/>
  <c r="K58" i="47"/>
  <c r="J58" i="47"/>
  <c r="H58" i="47"/>
  <c r="G58" i="47"/>
  <c r="F58" i="47"/>
  <c r="I58" i="47" s="1"/>
  <c r="E58" i="47"/>
  <c r="D58" i="47"/>
  <c r="C58" i="47"/>
  <c r="M57" i="47"/>
  <c r="L57" i="47"/>
  <c r="K57" i="47"/>
  <c r="J57" i="47"/>
  <c r="N57" i="47" s="1"/>
  <c r="H57" i="47"/>
  <c r="G57" i="47"/>
  <c r="F57" i="47"/>
  <c r="E57" i="47"/>
  <c r="D57" i="47"/>
  <c r="C57" i="47"/>
  <c r="M56" i="47"/>
  <c r="L56" i="47"/>
  <c r="K56" i="47"/>
  <c r="N56" i="47" s="1"/>
  <c r="J56" i="47"/>
  <c r="H56" i="47"/>
  <c r="G56" i="47"/>
  <c r="F56" i="47"/>
  <c r="E56" i="47"/>
  <c r="D56" i="47"/>
  <c r="C56" i="47"/>
  <c r="I56" i="47" s="1"/>
  <c r="N55" i="47"/>
  <c r="I55" i="47"/>
  <c r="N54" i="47"/>
  <c r="O54" i="47" s="1"/>
  <c r="I54" i="47"/>
  <c r="P53" i="47"/>
  <c r="N53" i="47"/>
  <c r="I53" i="47"/>
  <c r="N52" i="47"/>
  <c r="I52" i="47"/>
  <c r="N51" i="47"/>
  <c r="O51" i="47" s="1"/>
  <c r="I51" i="47"/>
  <c r="N50" i="47"/>
  <c r="I50" i="47"/>
  <c r="O50" i="47" s="1"/>
  <c r="N49" i="47"/>
  <c r="I49" i="47"/>
  <c r="N48" i="47"/>
  <c r="I48" i="47"/>
  <c r="N47" i="47"/>
  <c r="O47" i="47" s="1"/>
  <c r="I47" i="47"/>
  <c r="N46" i="47"/>
  <c r="I46" i="47"/>
  <c r="O46" i="47" s="1"/>
  <c r="O45" i="47"/>
  <c r="N45" i="47"/>
  <c r="I45" i="47"/>
  <c r="N44" i="47"/>
  <c r="O44" i="47" s="1"/>
  <c r="I44" i="47"/>
  <c r="N43" i="47"/>
  <c r="I43" i="47"/>
  <c r="N42" i="47"/>
  <c r="I42" i="47"/>
  <c r="O42" i="47" s="1"/>
  <c r="N41" i="47"/>
  <c r="I41" i="47"/>
  <c r="N40" i="47"/>
  <c r="O40" i="47" s="1"/>
  <c r="I40" i="47"/>
  <c r="N39" i="47"/>
  <c r="I39" i="47"/>
  <c r="N38" i="47"/>
  <c r="O38" i="47" s="1"/>
  <c r="I38" i="47"/>
  <c r="N37" i="47"/>
  <c r="I37" i="47"/>
  <c r="O37" i="47" s="1"/>
  <c r="N36" i="47"/>
  <c r="I36" i="47"/>
  <c r="N35" i="47"/>
  <c r="I35" i="47"/>
  <c r="N34" i="47"/>
  <c r="I34" i="47"/>
  <c r="N33" i="47"/>
  <c r="O33" i="47" s="1"/>
  <c r="I33" i="47"/>
  <c r="N32" i="47"/>
  <c r="I32" i="47"/>
  <c r="N31" i="47"/>
  <c r="I31" i="47"/>
  <c r="N30" i="47"/>
  <c r="I30" i="47"/>
  <c r="N29" i="47"/>
  <c r="I29" i="47"/>
  <c r="O29" i="47" s="1"/>
  <c r="N28" i="47"/>
  <c r="I28" i="47"/>
  <c r="N27" i="47"/>
  <c r="I27" i="47"/>
  <c r="N26" i="47"/>
  <c r="I26" i="47"/>
  <c r="N25" i="47"/>
  <c r="I25" i="47"/>
  <c r="N24" i="47"/>
  <c r="I24" i="47"/>
  <c r="N23" i="47"/>
  <c r="I23" i="47"/>
  <c r="N22" i="47"/>
  <c r="I22" i="47"/>
  <c r="N21" i="47"/>
  <c r="I21" i="47"/>
  <c r="O21" i="47" s="1"/>
  <c r="N20" i="47"/>
  <c r="I20" i="47"/>
  <c r="N19" i="47"/>
  <c r="O19" i="47" s="1"/>
  <c r="I19" i="47"/>
  <c r="N18" i="47"/>
  <c r="I18" i="47"/>
  <c r="N17" i="47"/>
  <c r="I17" i="47"/>
  <c r="N16" i="47"/>
  <c r="I16" i="47"/>
  <c r="N15" i="47"/>
  <c r="O15" i="47" s="1"/>
  <c r="I15" i="47"/>
  <c r="N14" i="47"/>
  <c r="I14" i="47"/>
  <c r="N13" i="47"/>
  <c r="O13" i="47" s="1"/>
  <c r="I13" i="47"/>
  <c r="N12" i="47"/>
  <c r="O12" i="47" s="1"/>
  <c r="I12" i="47"/>
  <c r="N11" i="47"/>
  <c r="I11" i="47"/>
  <c r="N10" i="47"/>
  <c r="I10" i="47"/>
  <c r="N9" i="47"/>
  <c r="I9" i="47"/>
  <c r="N8" i="47"/>
  <c r="O8" i="47" s="1"/>
  <c r="I8" i="47"/>
  <c r="N7" i="47"/>
  <c r="I7" i="47"/>
  <c r="O6" i="47"/>
  <c r="N6" i="47"/>
  <c r="I6" i="47"/>
  <c r="N5" i="47"/>
  <c r="I5" i="47"/>
  <c r="M138" i="46"/>
  <c r="L138" i="46"/>
  <c r="K138" i="46"/>
  <c r="J138" i="46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H136" i="46"/>
  <c r="G136" i="46"/>
  <c r="F136" i="46"/>
  <c r="E136" i="46"/>
  <c r="D136" i="46"/>
  <c r="C136" i="46"/>
  <c r="N135" i="46"/>
  <c r="I135" i="46"/>
  <c r="N134" i="46"/>
  <c r="I134" i="46"/>
  <c r="N133" i="46"/>
  <c r="I133" i="46"/>
  <c r="O133" i="46" s="1"/>
  <c r="N132" i="46"/>
  <c r="I132" i="46"/>
  <c r="N131" i="46"/>
  <c r="I131" i="46"/>
  <c r="N130" i="46"/>
  <c r="I130" i="46"/>
  <c r="N129" i="46"/>
  <c r="I129" i="46"/>
  <c r="N128" i="46"/>
  <c r="I128" i="46"/>
  <c r="N127" i="46"/>
  <c r="I127" i="46"/>
  <c r="N126" i="46"/>
  <c r="I126" i="46"/>
  <c r="N125" i="46"/>
  <c r="I125" i="46"/>
  <c r="O125" i="46" s="1"/>
  <c r="N124" i="46"/>
  <c r="I124" i="46"/>
  <c r="N123" i="46"/>
  <c r="I123" i="46"/>
  <c r="N122" i="46"/>
  <c r="I122" i="46"/>
  <c r="N121" i="46"/>
  <c r="I121" i="46"/>
  <c r="N116" i="46"/>
  <c r="I116" i="46"/>
  <c r="N115" i="46"/>
  <c r="I115" i="46"/>
  <c r="O115" i="46" s="1"/>
  <c r="N114" i="46"/>
  <c r="I114" i="46"/>
  <c r="N113" i="46"/>
  <c r="I113" i="46"/>
  <c r="N112" i="46"/>
  <c r="O112" i="46" s="1"/>
  <c r="I112" i="46"/>
  <c r="P111" i="46"/>
  <c r="N111" i="46"/>
  <c r="I111" i="46"/>
  <c r="N110" i="46"/>
  <c r="I110" i="46"/>
  <c r="O110" i="46" s="1"/>
  <c r="N109" i="46"/>
  <c r="I109" i="46"/>
  <c r="N108" i="46"/>
  <c r="I108" i="46"/>
  <c r="N107" i="46"/>
  <c r="O107" i="46" s="1"/>
  <c r="I107" i="46"/>
  <c r="N106" i="46"/>
  <c r="I106" i="46"/>
  <c r="O106" i="46" s="1"/>
  <c r="O105" i="46"/>
  <c r="N105" i="46"/>
  <c r="I105" i="46"/>
  <c r="N104" i="46"/>
  <c r="O104" i="46" s="1"/>
  <c r="I104" i="46"/>
  <c r="N103" i="46"/>
  <c r="I103" i="46"/>
  <c r="O103" i="46" s="1"/>
  <c r="N102" i="46"/>
  <c r="I102" i="46"/>
  <c r="O102" i="46" s="1"/>
  <c r="N101" i="46"/>
  <c r="I101" i="46"/>
  <c r="N100" i="46"/>
  <c r="O100" i="46" s="1"/>
  <c r="I100" i="46"/>
  <c r="N99" i="46"/>
  <c r="I99" i="46"/>
  <c r="N98" i="46"/>
  <c r="O98" i="46" s="1"/>
  <c r="I98" i="46"/>
  <c r="N97" i="46"/>
  <c r="O97" i="46" s="1"/>
  <c r="I97" i="46"/>
  <c r="N96" i="46"/>
  <c r="I96" i="46"/>
  <c r="N95" i="46"/>
  <c r="I95" i="46"/>
  <c r="O95" i="46" s="1"/>
  <c r="N94" i="46"/>
  <c r="I94" i="46"/>
  <c r="N93" i="46"/>
  <c r="O93" i="46" s="1"/>
  <c r="I93" i="46"/>
  <c r="N92" i="46"/>
  <c r="I92" i="46"/>
  <c r="N91" i="46"/>
  <c r="I91" i="46"/>
  <c r="N90" i="46"/>
  <c r="I90" i="46"/>
  <c r="N89" i="46"/>
  <c r="I89" i="46"/>
  <c r="O89" i="46" s="1"/>
  <c r="N88" i="46"/>
  <c r="I88" i="46"/>
  <c r="N87" i="46"/>
  <c r="I87" i="46"/>
  <c r="O87" i="46" s="1"/>
  <c r="N86" i="46"/>
  <c r="I86" i="46"/>
  <c r="N85" i="46"/>
  <c r="I85" i="46"/>
  <c r="N84" i="46"/>
  <c r="I84" i="46"/>
  <c r="N83" i="46"/>
  <c r="I83" i="46"/>
  <c r="N82" i="46"/>
  <c r="I82" i="46"/>
  <c r="N81" i="46"/>
  <c r="I81" i="46"/>
  <c r="O81" i="46" s="1"/>
  <c r="N80" i="46"/>
  <c r="I80" i="46"/>
  <c r="N79" i="46"/>
  <c r="I79" i="46"/>
  <c r="O79" i="46" s="1"/>
  <c r="N78" i="46"/>
  <c r="I78" i="46"/>
  <c r="N77" i="46"/>
  <c r="I77" i="46"/>
  <c r="N76" i="46"/>
  <c r="I76" i="46"/>
  <c r="N75" i="46"/>
  <c r="O75" i="46" s="1"/>
  <c r="I75" i="46"/>
  <c r="N74" i="46"/>
  <c r="I74" i="46"/>
  <c r="N73" i="46"/>
  <c r="O73" i="46" s="1"/>
  <c r="I73" i="46"/>
  <c r="N72" i="46"/>
  <c r="I72" i="46"/>
  <c r="O72" i="46" s="1"/>
  <c r="N71" i="46"/>
  <c r="I71" i="46"/>
  <c r="N70" i="46"/>
  <c r="I70" i="46"/>
  <c r="O70" i="46" s="1"/>
  <c r="N69" i="46"/>
  <c r="I69" i="46"/>
  <c r="N68" i="46"/>
  <c r="O68" i="46" s="1"/>
  <c r="I68" i="46"/>
  <c r="N67" i="46"/>
  <c r="I67" i="46"/>
  <c r="N66" i="46"/>
  <c r="O66" i="46" s="1"/>
  <c r="I66" i="46"/>
  <c r="N65" i="46"/>
  <c r="O65" i="46" s="1"/>
  <c r="I65" i="46"/>
  <c r="N64" i="46"/>
  <c r="I64" i="46"/>
  <c r="N63" i="46"/>
  <c r="I63" i="46"/>
  <c r="O63" i="46" s="1"/>
  <c r="M58" i="46"/>
  <c r="L58" i="46"/>
  <c r="K58" i="46"/>
  <c r="J58" i="46"/>
  <c r="H58" i="46"/>
  <c r="G58" i="46"/>
  <c r="F58" i="46"/>
  <c r="E58" i="46"/>
  <c r="D58" i="46"/>
  <c r="C58" i="46"/>
  <c r="I58" i="46" s="1"/>
  <c r="M57" i="46"/>
  <c r="L57" i="46"/>
  <c r="K57" i="46"/>
  <c r="J57" i="46"/>
  <c r="N57" i="46" s="1"/>
  <c r="H57" i="46"/>
  <c r="G57" i="46"/>
  <c r="F57" i="46"/>
  <c r="E57" i="46"/>
  <c r="D57" i="46"/>
  <c r="C57" i="46"/>
  <c r="M56" i="46"/>
  <c r="L56" i="46"/>
  <c r="K56" i="46"/>
  <c r="N56" i="46" s="1"/>
  <c r="J56" i="46"/>
  <c r="H56" i="46"/>
  <c r="G56" i="46"/>
  <c r="F56" i="46"/>
  <c r="E56" i="46"/>
  <c r="D56" i="46"/>
  <c r="C56" i="46"/>
  <c r="I56" i="46" s="1"/>
  <c r="N55" i="46"/>
  <c r="I55" i="46"/>
  <c r="N54" i="46"/>
  <c r="O54" i="46" s="1"/>
  <c r="I54" i="46"/>
  <c r="P53" i="46"/>
  <c r="O53" i="46"/>
  <c r="N53" i="46"/>
  <c r="I53" i="46"/>
  <c r="N52" i="46"/>
  <c r="I52" i="46"/>
  <c r="N51" i="46"/>
  <c r="I51" i="46"/>
  <c r="O51" i="46" s="1"/>
  <c r="N50" i="46"/>
  <c r="I50" i="46"/>
  <c r="O50" i="46" s="1"/>
  <c r="N49" i="46"/>
  <c r="O49" i="46" s="1"/>
  <c r="I49" i="46"/>
  <c r="N48" i="46"/>
  <c r="I48" i="46"/>
  <c r="N47" i="46"/>
  <c r="I47" i="46"/>
  <c r="N46" i="46"/>
  <c r="O46" i="46" s="1"/>
  <c r="I46" i="46"/>
  <c r="N45" i="46"/>
  <c r="I45" i="46"/>
  <c r="O45" i="46" s="1"/>
  <c r="N44" i="46"/>
  <c r="I44" i="46"/>
  <c r="N43" i="46"/>
  <c r="I43" i="46"/>
  <c r="N42" i="46"/>
  <c r="I42" i="46"/>
  <c r="N41" i="46"/>
  <c r="O41" i="46" s="1"/>
  <c r="I41" i="46"/>
  <c r="N40" i="46"/>
  <c r="O40" i="46" s="1"/>
  <c r="I40" i="46"/>
  <c r="N39" i="46"/>
  <c r="O39" i="46" s="1"/>
  <c r="I39" i="46"/>
  <c r="N38" i="46"/>
  <c r="I38" i="46"/>
  <c r="N37" i="46"/>
  <c r="I37" i="46"/>
  <c r="O37" i="46" s="1"/>
  <c r="N36" i="46"/>
  <c r="I36" i="46"/>
  <c r="N35" i="46"/>
  <c r="I35" i="46"/>
  <c r="O34" i="46"/>
  <c r="N34" i="46"/>
  <c r="I34" i="46"/>
  <c r="N33" i="46"/>
  <c r="I33" i="46"/>
  <c r="N32" i="46"/>
  <c r="O32" i="46" s="1"/>
  <c r="I32" i="46"/>
  <c r="N31" i="46"/>
  <c r="I31" i="46"/>
  <c r="N30" i="46"/>
  <c r="I30" i="46"/>
  <c r="O29" i="46"/>
  <c r="N29" i="46"/>
  <c r="I29" i="46"/>
  <c r="N28" i="46"/>
  <c r="I28" i="46"/>
  <c r="N27" i="46"/>
  <c r="I27" i="46"/>
  <c r="N26" i="46"/>
  <c r="O26" i="46" s="1"/>
  <c r="I26" i="46"/>
  <c r="N25" i="46"/>
  <c r="I25" i="46"/>
  <c r="N24" i="46"/>
  <c r="O24" i="46" s="1"/>
  <c r="I24" i="46"/>
  <c r="N23" i="46"/>
  <c r="O23" i="46" s="1"/>
  <c r="I23" i="46"/>
  <c r="O22" i="46"/>
  <c r="N22" i="46"/>
  <c r="I22" i="46"/>
  <c r="O21" i="46"/>
  <c r="N21" i="46"/>
  <c r="I21" i="46"/>
  <c r="N20" i="46"/>
  <c r="I20" i="46"/>
  <c r="N19" i="46"/>
  <c r="I19" i="46"/>
  <c r="N18" i="46"/>
  <c r="I18" i="46"/>
  <c r="O18" i="46" s="1"/>
  <c r="N17" i="46"/>
  <c r="I17" i="46"/>
  <c r="N16" i="46"/>
  <c r="I16" i="46"/>
  <c r="N15" i="46"/>
  <c r="O15" i="46" s="1"/>
  <c r="I15" i="46"/>
  <c r="N14" i="46"/>
  <c r="O14" i="46" s="1"/>
  <c r="I14" i="46"/>
  <c r="N13" i="46"/>
  <c r="I13" i="46"/>
  <c r="N12" i="46"/>
  <c r="I12" i="46"/>
  <c r="O12" i="46" s="1"/>
  <c r="N11" i="46"/>
  <c r="I11" i="46"/>
  <c r="N10" i="46"/>
  <c r="I10" i="46"/>
  <c r="N9" i="46"/>
  <c r="O9" i="46" s="1"/>
  <c r="I9" i="46"/>
  <c r="N8" i="46"/>
  <c r="I8" i="46"/>
  <c r="N7" i="46"/>
  <c r="O7" i="46" s="1"/>
  <c r="I7" i="46"/>
  <c r="N6" i="46"/>
  <c r="I6" i="46"/>
  <c r="N5" i="46"/>
  <c r="I5" i="46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N136" i="45" s="1"/>
  <c r="O136" i="45" s="1"/>
  <c r="H136" i="45"/>
  <c r="G136" i="45"/>
  <c r="F136" i="45"/>
  <c r="E136" i="45"/>
  <c r="D136" i="45"/>
  <c r="C136" i="45"/>
  <c r="I136" i="45" s="1"/>
  <c r="N135" i="45"/>
  <c r="O135" i="45" s="1"/>
  <c r="I135" i="45"/>
  <c r="N134" i="45"/>
  <c r="I134" i="45"/>
  <c r="N133" i="45"/>
  <c r="I133" i="45"/>
  <c r="N132" i="45"/>
  <c r="O132" i="45" s="1"/>
  <c r="I132" i="45"/>
  <c r="N131" i="45"/>
  <c r="O131" i="45" s="1"/>
  <c r="I131" i="45"/>
  <c r="N130" i="45"/>
  <c r="I130" i="45"/>
  <c r="N129" i="45"/>
  <c r="I129" i="45"/>
  <c r="N128" i="45"/>
  <c r="O128" i="45" s="1"/>
  <c r="I128" i="45"/>
  <c r="O127" i="45"/>
  <c r="N127" i="45"/>
  <c r="I127" i="45"/>
  <c r="N126" i="45"/>
  <c r="I126" i="45"/>
  <c r="N125" i="45"/>
  <c r="I125" i="45"/>
  <c r="N124" i="45"/>
  <c r="I124" i="45"/>
  <c r="N123" i="45"/>
  <c r="O123" i="45" s="1"/>
  <c r="I123" i="45"/>
  <c r="N122" i="45"/>
  <c r="O122" i="45" s="1"/>
  <c r="I122" i="45"/>
  <c r="N121" i="45"/>
  <c r="I121" i="45"/>
  <c r="N116" i="45"/>
  <c r="I116" i="45"/>
  <c r="N115" i="45"/>
  <c r="I115" i="45"/>
  <c r="N114" i="45"/>
  <c r="O114" i="45" s="1"/>
  <c r="I114" i="45"/>
  <c r="N113" i="45"/>
  <c r="I113" i="45"/>
  <c r="N112" i="45"/>
  <c r="I112" i="45"/>
  <c r="P111" i="45"/>
  <c r="N111" i="45"/>
  <c r="I111" i="45"/>
  <c r="N110" i="45"/>
  <c r="I110" i="45"/>
  <c r="N109" i="45"/>
  <c r="I109" i="45"/>
  <c r="N108" i="45"/>
  <c r="O108" i="45" s="1"/>
  <c r="I108" i="45"/>
  <c r="N107" i="45"/>
  <c r="O107" i="45" s="1"/>
  <c r="I107" i="45"/>
  <c r="N106" i="45"/>
  <c r="I106" i="45"/>
  <c r="N105" i="45"/>
  <c r="I105" i="45"/>
  <c r="N104" i="45"/>
  <c r="I104" i="45"/>
  <c r="N103" i="45"/>
  <c r="O103" i="45" s="1"/>
  <c r="I103" i="45"/>
  <c r="N102" i="45"/>
  <c r="I102" i="45"/>
  <c r="N101" i="45"/>
  <c r="I101" i="45"/>
  <c r="N100" i="45"/>
  <c r="I100" i="45"/>
  <c r="N99" i="45"/>
  <c r="O99" i="45" s="1"/>
  <c r="I99" i="45"/>
  <c r="N98" i="45"/>
  <c r="I98" i="45"/>
  <c r="O97" i="45"/>
  <c r="N97" i="45"/>
  <c r="I97" i="45"/>
  <c r="N96" i="45"/>
  <c r="I96" i="45"/>
  <c r="N95" i="45"/>
  <c r="I95" i="45"/>
  <c r="N94" i="45"/>
  <c r="I94" i="45"/>
  <c r="N93" i="45"/>
  <c r="O93" i="45" s="1"/>
  <c r="I93" i="45"/>
  <c r="N92" i="45"/>
  <c r="O92" i="45" s="1"/>
  <c r="I92" i="45"/>
  <c r="N91" i="45"/>
  <c r="I91" i="45"/>
  <c r="N90" i="45"/>
  <c r="I90" i="45"/>
  <c r="N89" i="45"/>
  <c r="O89" i="45" s="1"/>
  <c r="I89" i="45"/>
  <c r="N88" i="45"/>
  <c r="I88" i="45"/>
  <c r="O88" i="45" s="1"/>
  <c r="N87" i="45"/>
  <c r="I87" i="45"/>
  <c r="N86" i="45"/>
  <c r="I86" i="45"/>
  <c r="N85" i="45"/>
  <c r="I85" i="45"/>
  <c r="N84" i="45"/>
  <c r="O84" i="45" s="1"/>
  <c r="I84" i="45"/>
  <c r="N83" i="45"/>
  <c r="I83" i="45"/>
  <c r="N82" i="45"/>
  <c r="I82" i="45"/>
  <c r="N81" i="45"/>
  <c r="I81" i="45"/>
  <c r="N80" i="45"/>
  <c r="I80" i="45"/>
  <c r="O80" i="45" s="1"/>
  <c r="N79" i="45"/>
  <c r="I79" i="45"/>
  <c r="N78" i="45"/>
  <c r="O78" i="45" s="1"/>
  <c r="I78" i="45"/>
  <c r="N77" i="45"/>
  <c r="O77" i="45" s="1"/>
  <c r="I77" i="45"/>
  <c r="N76" i="45"/>
  <c r="I76" i="45"/>
  <c r="N75" i="45"/>
  <c r="I75" i="45"/>
  <c r="N74" i="45"/>
  <c r="O74" i="45" s="1"/>
  <c r="I74" i="45"/>
  <c r="O73" i="45"/>
  <c r="N73" i="45"/>
  <c r="I73" i="45"/>
  <c r="N72" i="45"/>
  <c r="I72" i="45"/>
  <c r="N71" i="45"/>
  <c r="I71" i="45"/>
  <c r="N70" i="45"/>
  <c r="I70" i="45"/>
  <c r="N69" i="45"/>
  <c r="O69" i="45" s="1"/>
  <c r="I69" i="45"/>
  <c r="N68" i="45"/>
  <c r="I68" i="45"/>
  <c r="N67" i="45"/>
  <c r="I67" i="45"/>
  <c r="N66" i="45"/>
  <c r="I66" i="45"/>
  <c r="N65" i="45"/>
  <c r="I65" i="45"/>
  <c r="N64" i="45"/>
  <c r="I64" i="45"/>
  <c r="N63" i="45"/>
  <c r="O63" i="45" s="1"/>
  <c r="I63" i="45"/>
  <c r="M58" i="45"/>
  <c r="L58" i="45"/>
  <c r="K58" i="45"/>
  <c r="J58" i="45"/>
  <c r="N58" i="45" s="1"/>
  <c r="H58" i="45"/>
  <c r="G58" i="45"/>
  <c r="I58" i="45" s="1"/>
  <c r="F58" i="45"/>
  <c r="E58" i="45"/>
  <c r="D58" i="45"/>
  <c r="C58" i="45"/>
  <c r="M57" i="45"/>
  <c r="L57" i="45"/>
  <c r="K57" i="45"/>
  <c r="J57" i="45"/>
  <c r="N57" i="45" s="1"/>
  <c r="H57" i="45"/>
  <c r="G57" i="45"/>
  <c r="F57" i="45"/>
  <c r="E57" i="45"/>
  <c r="D57" i="45"/>
  <c r="C57" i="45"/>
  <c r="M56" i="45"/>
  <c r="L56" i="45"/>
  <c r="K56" i="45"/>
  <c r="J56" i="45"/>
  <c r="H56" i="45"/>
  <c r="G56" i="45"/>
  <c r="F56" i="45"/>
  <c r="E56" i="45"/>
  <c r="D56" i="45"/>
  <c r="C56" i="45"/>
  <c r="N55" i="45"/>
  <c r="I55" i="45"/>
  <c r="N54" i="45"/>
  <c r="I54" i="45"/>
  <c r="P53" i="45"/>
  <c r="O53" i="45"/>
  <c r="N53" i="45"/>
  <c r="I53" i="45"/>
  <c r="N52" i="45"/>
  <c r="I52" i="45"/>
  <c r="N51" i="45"/>
  <c r="I51" i="45"/>
  <c r="N50" i="45"/>
  <c r="I50" i="45"/>
  <c r="O50" i="45" s="1"/>
  <c r="N49" i="45"/>
  <c r="O49" i="45" s="1"/>
  <c r="I49" i="45"/>
  <c r="N48" i="45"/>
  <c r="O48" i="45" s="1"/>
  <c r="I48" i="45"/>
  <c r="N47" i="45"/>
  <c r="I47" i="45"/>
  <c r="N46" i="45"/>
  <c r="I46" i="45"/>
  <c r="N45" i="45"/>
  <c r="O45" i="45" s="1"/>
  <c r="I45" i="45"/>
  <c r="N44" i="45"/>
  <c r="I44" i="45"/>
  <c r="O44" i="45" s="1"/>
  <c r="N43" i="45"/>
  <c r="I43" i="45"/>
  <c r="N42" i="45"/>
  <c r="I42" i="45"/>
  <c r="N41" i="45"/>
  <c r="I41" i="45"/>
  <c r="N40" i="45"/>
  <c r="I40" i="45"/>
  <c r="N39" i="45"/>
  <c r="I39" i="45"/>
  <c r="N38" i="45"/>
  <c r="I38" i="45"/>
  <c r="N37" i="45"/>
  <c r="I37" i="45"/>
  <c r="N36" i="45"/>
  <c r="I36" i="45"/>
  <c r="O36" i="45" s="1"/>
  <c r="N35" i="45"/>
  <c r="I35" i="45"/>
  <c r="N34" i="45"/>
  <c r="I34" i="45"/>
  <c r="N33" i="45"/>
  <c r="O33" i="45" s="1"/>
  <c r="I33" i="45"/>
  <c r="N32" i="45"/>
  <c r="I32" i="45"/>
  <c r="N31" i="45"/>
  <c r="I31" i="45"/>
  <c r="N30" i="45"/>
  <c r="O30" i="45" s="1"/>
  <c r="I30" i="45"/>
  <c r="N29" i="45"/>
  <c r="I29" i="45"/>
  <c r="N28" i="45"/>
  <c r="I28" i="45"/>
  <c r="O28" i="45" s="1"/>
  <c r="N27" i="45"/>
  <c r="I27" i="45"/>
  <c r="N26" i="45"/>
  <c r="I26" i="45"/>
  <c r="N25" i="45"/>
  <c r="I25" i="45"/>
  <c r="N24" i="45"/>
  <c r="I24" i="45"/>
  <c r="N23" i="45"/>
  <c r="I23" i="45"/>
  <c r="N22" i="45"/>
  <c r="I22" i="45"/>
  <c r="N21" i="45"/>
  <c r="I21" i="45"/>
  <c r="N20" i="45"/>
  <c r="I20" i="45"/>
  <c r="O20" i="45" s="1"/>
  <c r="N19" i="45"/>
  <c r="O19" i="45" s="1"/>
  <c r="I19" i="45"/>
  <c r="N18" i="45"/>
  <c r="I18" i="45"/>
  <c r="N17" i="45"/>
  <c r="I17" i="45"/>
  <c r="N16" i="45"/>
  <c r="I16" i="45"/>
  <c r="N15" i="45"/>
  <c r="O15" i="45" s="1"/>
  <c r="I15" i="45"/>
  <c r="N14" i="45"/>
  <c r="O14" i="45" s="1"/>
  <c r="I14" i="45"/>
  <c r="N13" i="45"/>
  <c r="I13" i="45"/>
  <c r="N12" i="45"/>
  <c r="I12" i="45"/>
  <c r="O12" i="45" s="1"/>
  <c r="N11" i="45"/>
  <c r="I11" i="45"/>
  <c r="N10" i="45"/>
  <c r="I10" i="45"/>
  <c r="N9" i="45"/>
  <c r="I9" i="45"/>
  <c r="N8" i="45"/>
  <c r="I8" i="45"/>
  <c r="N7" i="45"/>
  <c r="I7" i="45"/>
  <c r="N6" i="45"/>
  <c r="I6" i="45"/>
  <c r="N5" i="45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O135" i="44" s="1"/>
  <c r="I135" i="44"/>
  <c r="N134" i="44"/>
  <c r="I134" i="44"/>
  <c r="N133" i="44"/>
  <c r="I133" i="44"/>
  <c r="N132" i="44"/>
  <c r="I132" i="44"/>
  <c r="N131" i="44"/>
  <c r="O131" i="44" s="1"/>
  <c r="I131" i="44"/>
  <c r="N130" i="44"/>
  <c r="I130" i="44"/>
  <c r="N129" i="44"/>
  <c r="O129" i="44" s="1"/>
  <c r="I129" i="44"/>
  <c r="N128" i="44"/>
  <c r="I128" i="44"/>
  <c r="O128" i="44" s="1"/>
  <c r="N127" i="44"/>
  <c r="I127" i="44"/>
  <c r="N126" i="44"/>
  <c r="I126" i="44"/>
  <c r="N125" i="44"/>
  <c r="I125" i="44"/>
  <c r="N124" i="44"/>
  <c r="O124" i="44" s="1"/>
  <c r="I124" i="44"/>
  <c r="N123" i="44"/>
  <c r="I123" i="44"/>
  <c r="N122" i="44"/>
  <c r="O122" i="44" s="1"/>
  <c r="I122" i="44"/>
  <c r="N121" i="44"/>
  <c r="I121" i="44"/>
  <c r="N116" i="44"/>
  <c r="I116" i="44"/>
  <c r="N115" i="44"/>
  <c r="O115" i="44" s="1"/>
  <c r="I115" i="44"/>
  <c r="N114" i="44"/>
  <c r="I114" i="44"/>
  <c r="N113" i="44"/>
  <c r="I113" i="44"/>
  <c r="N112" i="44"/>
  <c r="O112" i="44" s="1"/>
  <c r="I112" i="44"/>
  <c r="P111" i="44"/>
  <c r="N111" i="44"/>
  <c r="I111" i="44"/>
  <c r="N110" i="44"/>
  <c r="O110" i="44" s="1"/>
  <c r="I110" i="44"/>
  <c r="N109" i="44"/>
  <c r="O109" i="44" s="1"/>
  <c r="I109" i="44"/>
  <c r="N108" i="44"/>
  <c r="I108" i="44"/>
  <c r="N107" i="44"/>
  <c r="O107" i="44" s="1"/>
  <c r="I107" i="44"/>
  <c r="N106" i="44"/>
  <c r="I106" i="44"/>
  <c r="O106" i="44" s="1"/>
  <c r="N105" i="44"/>
  <c r="O105" i="44" s="1"/>
  <c r="I105" i="44"/>
  <c r="N104" i="44"/>
  <c r="I104" i="44"/>
  <c r="O104" i="44" s="1"/>
  <c r="N103" i="44"/>
  <c r="I103" i="44"/>
  <c r="O103" i="44" s="1"/>
  <c r="N102" i="44"/>
  <c r="O102" i="44" s="1"/>
  <c r="I102" i="44"/>
  <c r="N101" i="44"/>
  <c r="I101" i="44"/>
  <c r="N100" i="44"/>
  <c r="O100" i="44" s="1"/>
  <c r="I100" i="44"/>
  <c r="N99" i="44"/>
  <c r="O99" i="44" s="1"/>
  <c r="I99" i="44"/>
  <c r="O98" i="44"/>
  <c r="N98" i="44"/>
  <c r="I98" i="44"/>
  <c r="N97" i="44"/>
  <c r="O97" i="44" s="1"/>
  <c r="I97" i="44"/>
  <c r="N96" i="44"/>
  <c r="I96" i="44"/>
  <c r="O96" i="44" s="1"/>
  <c r="N95" i="44"/>
  <c r="I95" i="44"/>
  <c r="N94" i="44"/>
  <c r="I94" i="44"/>
  <c r="N93" i="44"/>
  <c r="O93" i="44" s="1"/>
  <c r="I93" i="44"/>
  <c r="N92" i="44"/>
  <c r="O92" i="44" s="1"/>
  <c r="I92" i="44"/>
  <c r="N91" i="44"/>
  <c r="O91" i="44" s="1"/>
  <c r="I91" i="44"/>
  <c r="O90" i="44"/>
  <c r="N90" i="44"/>
  <c r="I90" i="44"/>
  <c r="N89" i="44"/>
  <c r="I89" i="44"/>
  <c r="N88" i="44"/>
  <c r="I88" i="44"/>
  <c r="O88" i="44" s="1"/>
  <c r="N87" i="44"/>
  <c r="I87" i="44"/>
  <c r="O87" i="44" s="1"/>
  <c r="N86" i="44"/>
  <c r="O86" i="44" s="1"/>
  <c r="I86" i="44"/>
  <c r="N85" i="44"/>
  <c r="O85" i="44" s="1"/>
  <c r="I85" i="44"/>
  <c r="N84" i="44"/>
  <c r="O84" i="44" s="1"/>
  <c r="I84" i="44"/>
  <c r="N83" i="44"/>
  <c r="I83" i="44"/>
  <c r="N82" i="44"/>
  <c r="I82" i="44"/>
  <c r="O82" i="44" s="1"/>
  <c r="N81" i="44"/>
  <c r="I81" i="44"/>
  <c r="N80" i="44"/>
  <c r="I80" i="44"/>
  <c r="O80" i="44" s="1"/>
  <c r="N79" i="44"/>
  <c r="I79" i="44"/>
  <c r="O79" i="44" s="1"/>
  <c r="N78" i="44"/>
  <c r="O78" i="44" s="1"/>
  <c r="I78" i="44"/>
  <c r="N77" i="44"/>
  <c r="O77" i="44" s="1"/>
  <c r="I77" i="44"/>
  <c r="N76" i="44"/>
  <c r="I76" i="44"/>
  <c r="N75" i="44"/>
  <c r="O75" i="44" s="1"/>
  <c r="I75" i="44"/>
  <c r="N74" i="44"/>
  <c r="I74" i="44"/>
  <c r="O74" i="44" s="1"/>
  <c r="O73" i="44"/>
  <c r="N73" i="44"/>
  <c r="I73" i="44"/>
  <c r="N72" i="44"/>
  <c r="I72" i="44"/>
  <c r="N71" i="44"/>
  <c r="I71" i="44"/>
  <c r="N70" i="44"/>
  <c r="O70" i="44" s="1"/>
  <c r="I70" i="44"/>
  <c r="N69" i="44"/>
  <c r="I69" i="44"/>
  <c r="N68" i="44"/>
  <c r="O68" i="44" s="1"/>
  <c r="I68" i="44"/>
  <c r="N67" i="44"/>
  <c r="O67" i="44" s="1"/>
  <c r="I67" i="44"/>
  <c r="N66" i="44"/>
  <c r="O66" i="44" s="1"/>
  <c r="I66" i="44"/>
  <c r="N65" i="44"/>
  <c r="O65" i="44" s="1"/>
  <c r="I65" i="44"/>
  <c r="N64" i="44"/>
  <c r="I64" i="44"/>
  <c r="N63" i="44"/>
  <c r="I63" i="44"/>
  <c r="O63" i="44" s="1"/>
  <c r="M58" i="44"/>
  <c r="L58" i="44"/>
  <c r="K58" i="44"/>
  <c r="J58" i="44"/>
  <c r="H58" i="44"/>
  <c r="G58" i="44"/>
  <c r="F58" i="44"/>
  <c r="I58" i="44" s="1"/>
  <c r="E58" i="44"/>
  <c r="D58" i="44"/>
  <c r="C58" i="44"/>
  <c r="M57" i="44"/>
  <c r="L57" i="44"/>
  <c r="K57" i="44"/>
  <c r="J57" i="44"/>
  <c r="N57" i="44" s="1"/>
  <c r="H57" i="44"/>
  <c r="G57" i="44"/>
  <c r="F57" i="44"/>
  <c r="E57" i="44"/>
  <c r="D57" i="44"/>
  <c r="C57" i="44"/>
  <c r="M56" i="44"/>
  <c r="L56" i="44"/>
  <c r="K56" i="44"/>
  <c r="N56" i="44" s="1"/>
  <c r="J56" i="44"/>
  <c r="H56" i="44"/>
  <c r="G56" i="44"/>
  <c r="F56" i="44"/>
  <c r="E56" i="44"/>
  <c r="D56" i="44"/>
  <c r="C56" i="44"/>
  <c r="I56" i="44" s="1"/>
  <c r="N55" i="44"/>
  <c r="O55" i="44" s="1"/>
  <c r="I55" i="44"/>
  <c r="N54" i="44"/>
  <c r="O54" i="44" s="1"/>
  <c r="I54" i="44"/>
  <c r="P53" i="44"/>
  <c r="N53" i="44"/>
  <c r="I53" i="44"/>
  <c r="O53" i="44" s="1"/>
  <c r="N52" i="44"/>
  <c r="I52" i="44"/>
  <c r="O52" i="44" s="1"/>
  <c r="N51" i="44"/>
  <c r="I51" i="44"/>
  <c r="O51" i="44" s="1"/>
  <c r="N50" i="44"/>
  <c r="O50" i="44" s="1"/>
  <c r="I50" i="44"/>
  <c r="N49" i="44"/>
  <c r="I49" i="44"/>
  <c r="N48" i="44"/>
  <c r="O48" i="44" s="1"/>
  <c r="I48" i="44"/>
  <c r="N47" i="44"/>
  <c r="O47" i="44" s="1"/>
  <c r="I47" i="44"/>
  <c r="N46" i="44"/>
  <c r="I46" i="44"/>
  <c r="O46" i="44" s="1"/>
  <c r="N45" i="44"/>
  <c r="O45" i="44" s="1"/>
  <c r="I45" i="44"/>
  <c r="N44" i="44"/>
  <c r="I44" i="44"/>
  <c r="N43" i="44"/>
  <c r="I43" i="44"/>
  <c r="N42" i="44"/>
  <c r="I42" i="44"/>
  <c r="N41" i="44"/>
  <c r="O41" i="44" s="1"/>
  <c r="I41" i="44"/>
  <c r="N40" i="44"/>
  <c r="O40" i="44" s="1"/>
  <c r="I40" i="44"/>
  <c r="N39" i="44"/>
  <c r="O39" i="44" s="1"/>
  <c r="I39" i="44"/>
  <c r="N38" i="44"/>
  <c r="O38" i="44" s="1"/>
  <c r="I38" i="44"/>
  <c r="N37" i="44"/>
  <c r="I37" i="44"/>
  <c r="O37" i="44" s="1"/>
  <c r="N36" i="44"/>
  <c r="I36" i="44"/>
  <c r="N35" i="44"/>
  <c r="I35" i="44"/>
  <c r="O35" i="44" s="1"/>
  <c r="N34" i="44"/>
  <c r="O34" i="44" s="1"/>
  <c r="I34" i="44"/>
  <c r="N33" i="44"/>
  <c r="O33" i="44" s="1"/>
  <c r="I33" i="44"/>
  <c r="N32" i="44"/>
  <c r="O32" i="44" s="1"/>
  <c r="I32" i="44"/>
  <c r="N31" i="44"/>
  <c r="I31" i="44"/>
  <c r="N30" i="44"/>
  <c r="I30" i="44"/>
  <c r="O30" i="44" s="1"/>
  <c r="N29" i="44"/>
  <c r="I29" i="44"/>
  <c r="O29" i="44" s="1"/>
  <c r="N28" i="44"/>
  <c r="I28" i="44"/>
  <c r="N27" i="44"/>
  <c r="I27" i="44"/>
  <c r="O27" i="44" s="1"/>
  <c r="N26" i="44"/>
  <c r="O26" i="44" s="1"/>
  <c r="I26" i="44"/>
  <c r="N25" i="44"/>
  <c r="O25" i="44" s="1"/>
  <c r="I25" i="44"/>
  <c r="N24" i="44"/>
  <c r="I24" i="44"/>
  <c r="N23" i="44"/>
  <c r="O23" i="44" s="1"/>
  <c r="I23" i="44"/>
  <c r="N22" i="44"/>
  <c r="I22" i="44"/>
  <c r="O22" i="44" s="1"/>
  <c r="N21" i="44"/>
  <c r="I21" i="44"/>
  <c r="O21" i="44" s="1"/>
  <c r="N20" i="44"/>
  <c r="I20" i="44"/>
  <c r="N19" i="44"/>
  <c r="I19" i="44"/>
  <c r="O19" i="44" s="1"/>
  <c r="N18" i="44"/>
  <c r="O18" i="44" s="1"/>
  <c r="I18" i="44"/>
  <c r="N17" i="44"/>
  <c r="I17" i="44"/>
  <c r="N16" i="44"/>
  <c r="O16" i="44" s="1"/>
  <c r="I16" i="44"/>
  <c r="N15" i="44"/>
  <c r="O15" i="44" s="1"/>
  <c r="I15" i="44"/>
  <c r="N14" i="44"/>
  <c r="I14" i="44"/>
  <c r="O14" i="44" s="1"/>
  <c r="N13" i="44"/>
  <c r="O13" i="44" s="1"/>
  <c r="I13" i="44"/>
  <c r="N12" i="44"/>
  <c r="I12" i="44"/>
  <c r="N11" i="44"/>
  <c r="I11" i="44"/>
  <c r="O11" i="44" s="1"/>
  <c r="N10" i="44"/>
  <c r="I10" i="44"/>
  <c r="N9" i="44"/>
  <c r="O9" i="44" s="1"/>
  <c r="I9" i="44"/>
  <c r="N8" i="44"/>
  <c r="O8" i="44" s="1"/>
  <c r="I8" i="44"/>
  <c r="N7" i="44"/>
  <c r="O7" i="44" s="1"/>
  <c r="I7" i="44"/>
  <c r="N6" i="44"/>
  <c r="O6" i="44" s="1"/>
  <c r="I6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N136" i="43" s="1"/>
  <c r="O136" i="43" s="1"/>
  <c r="P116" i="43" s="1"/>
  <c r="H136" i="43"/>
  <c r="G136" i="43"/>
  <c r="F136" i="43"/>
  <c r="E136" i="43"/>
  <c r="D136" i="43"/>
  <c r="C136" i="43"/>
  <c r="I136" i="43" s="1"/>
  <c r="N135" i="43"/>
  <c r="O135" i="43" s="1"/>
  <c r="I135" i="43"/>
  <c r="N134" i="43"/>
  <c r="O134" i="43" s="1"/>
  <c r="I134" i="43"/>
  <c r="N133" i="43"/>
  <c r="I133" i="43"/>
  <c r="O133" i="43" s="1"/>
  <c r="N132" i="43"/>
  <c r="I132" i="43"/>
  <c r="N131" i="43"/>
  <c r="O131" i="43" s="1"/>
  <c r="I131" i="43"/>
  <c r="N130" i="43"/>
  <c r="O130" i="43" s="1"/>
  <c r="I130" i="43"/>
  <c r="N129" i="43"/>
  <c r="I129" i="43"/>
  <c r="O129" i="43" s="1"/>
  <c r="N128" i="43"/>
  <c r="I128" i="43"/>
  <c r="O128" i="43" s="1"/>
  <c r="O127" i="43"/>
  <c r="N127" i="43"/>
  <c r="I127" i="43"/>
  <c r="N126" i="43"/>
  <c r="I126" i="43"/>
  <c r="N125" i="43"/>
  <c r="I125" i="43"/>
  <c r="O125" i="43" s="1"/>
  <c r="N124" i="43"/>
  <c r="O124" i="43" s="1"/>
  <c r="I124" i="43"/>
  <c r="N123" i="43"/>
  <c r="O123" i="43" s="1"/>
  <c r="I123" i="43"/>
  <c r="N122" i="43"/>
  <c r="I122" i="43"/>
  <c r="N121" i="43"/>
  <c r="I121" i="43"/>
  <c r="O121" i="43" s="1"/>
  <c r="N116" i="43"/>
  <c r="I116" i="43"/>
  <c r="N115" i="43"/>
  <c r="O115" i="43" s="1"/>
  <c r="I115" i="43"/>
  <c r="N114" i="43"/>
  <c r="I114" i="43"/>
  <c r="N113" i="43"/>
  <c r="I113" i="43"/>
  <c r="N112" i="43"/>
  <c r="I112" i="43"/>
  <c r="P111" i="43"/>
  <c r="N111" i="43"/>
  <c r="I111" i="43"/>
  <c r="N110" i="43"/>
  <c r="I110" i="43"/>
  <c r="N109" i="43"/>
  <c r="I109" i="43"/>
  <c r="N108" i="43"/>
  <c r="I108" i="43"/>
  <c r="N107" i="43"/>
  <c r="I107" i="43"/>
  <c r="N106" i="43"/>
  <c r="I106" i="43"/>
  <c r="N105" i="43"/>
  <c r="O105" i="43" s="1"/>
  <c r="I105" i="43"/>
  <c r="N104" i="43"/>
  <c r="O104" i="43" s="1"/>
  <c r="I104" i="43"/>
  <c r="N103" i="43"/>
  <c r="I103" i="43"/>
  <c r="O103" i="43" s="1"/>
  <c r="N102" i="43"/>
  <c r="I102" i="43"/>
  <c r="N101" i="43"/>
  <c r="I101" i="43"/>
  <c r="N100" i="43"/>
  <c r="O100" i="43" s="1"/>
  <c r="I100" i="43"/>
  <c r="N99" i="43"/>
  <c r="I99" i="43"/>
  <c r="O99" i="43" s="1"/>
  <c r="N98" i="43"/>
  <c r="O98" i="43" s="1"/>
  <c r="I98" i="43"/>
  <c r="N97" i="43"/>
  <c r="O97" i="43" s="1"/>
  <c r="I97" i="43"/>
  <c r="N96" i="43"/>
  <c r="I96" i="43"/>
  <c r="N95" i="43"/>
  <c r="I95" i="43"/>
  <c r="O95" i="43" s="1"/>
  <c r="N94" i="43"/>
  <c r="I94" i="43"/>
  <c r="N93" i="43"/>
  <c r="O93" i="43" s="1"/>
  <c r="I93" i="43"/>
  <c r="N92" i="43"/>
  <c r="I92" i="43"/>
  <c r="N91" i="43"/>
  <c r="I91" i="43"/>
  <c r="O91" i="43" s="1"/>
  <c r="N90" i="43"/>
  <c r="I90" i="43"/>
  <c r="N89" i="43"/>
  <c r="I89" i="43"/>
  <c r="N88" i="43"/>
  <c r="I88" i="43"/>
  <c r="N87" i="43"/>
  <c r="I87" i="43"/>
  <c r="O87" i="43" s="1"/>
  <c r="N86" i="43"/>
  <c r="O86" i="43" s="1"/>
  <c r="I86" i="43"/>
  <c r="N85" i="43"/>
  <c r="I85" i="43"/>
  <c r="N84" i="43"/>
  <c r="I84" i="43"/>
  <c r="N83" i="43"/>
  <c r="I83" i="43"/>
  <c r="O83" i="43" s="1"/>
  <c r="N82" i="43"/>
  <c r="I82" i="43"/>
  <c r="N81" i="43"/>
  <c r="I81" i="43"/>
  <c r="O81" i="43" s="1"/>
  <c r="N80" i="43"/>
  <c r="I80" i="43"/>
  <c r="N79" i="43"/>
  <c r="I79" i="43"/>
  <c r="O79" i="43" s="1"/>
  <c r="N78" i="43"/>
  <c r="I78" i="43"/>
  <c r="N77" i="43"/>
  <c r="I77" i="43"/>
  <c r="N76" i="43"/>
  <c r="I76" i="43"/>
  <c r="N75" i="43"/>
  <c r="I75" i="43"/>
  <c r="O75" i="43" s="1"/>
  <c r="N74" i="43"/>
  <c r="I74" i="43"/>
  <c r="N73" i="43"/>
  <c r="O73" i="43" s="1"/>
  <c r="I73" i="43"/>
  <c r="N72" i="43"/>
  <c r="O72" i="43" s="1"/>
  <c r="I72" i="43"/>
  <c r="N71" i="43"/>
  <c r="I71" i="43"/>
  <c r="O71" i="43" s="1"/>
  <c r="N70" i="43"/>
  <c r="I70" i="43"/>
  <c r="N69" i="43"/>
  <c r="I69" i="43"/>
  <c r="N68" i="43"/>
  <c r="O68" i="43" s="1"/>
  <c r="I68" i="43"/>
  <c r="N67" i="43"/>
  <c r="I67" i="43"/>
  <c r="O67" i="43" s="1"/>
  <c r="N66" i="43"/>
  <c r="O66" i="43" s="1"/>
  <c r="I66" i="43"/>
  <c r="N65" i="43"/>
  <c r="O65" i="43" s="1"/>
  <c r="I65" i="43"/>
  <c r="N64" i="43"/>
  <c r="I64" i="43"/>
  <c r="N63" i="43"/>
  <c r="I63" i="43"/>
  <c r="O63" i="43" s="1"/>
  <c r="M58" i="43"/>
  <c r="L58" i="43"/>
  <c r="K58" i="43"/>
  <c r="J58" i="43"/>
  <c r="H58" i="43"/>
  <c r="G58" i="43"/>
  <c r="F58" i="43"/>
  <c r="E58" i="43"/>
  <c r="D58" i="43"/>
  <c r="C58" i="43"/>
  <c r="M57" i="43"/>
  <c r="L57" i="43"/>
  <c r="K57" i="43"/>
  <c r="J57" i="43"/>
  <c r="N57" i="43" s="1"/>
  <c r="H57" i="43"/>
  <c r="G57" i="43"/>
  <c r="F57" i="43"/>
  <c r="E57" i="43"/>
  <c r="D57" i="43"/>
  <c r="C57" i="43"/>
  <c r="M56" i="43"/>
  <c r="L56" i="43"/>
  <c r="K56" i="43"/>
  <c r="N56" i="43" s="1"/>
  <c r="O56" i="43" s="1"/>
  <c r="P58" i="43" s="1"/>
  <c r="J56" i="43"/>
  <c r="H56" i="43"/>
  <c r="G56" i="43"/>
  <c r="F56" i="43"/>
  <c r="E56" i="43"/>
  <c r="D56" i="43"/>
  <c r="C56" i="43"/>
  <c r="I56" i="43" s="1"/>
  <c r="N55" i="43"/>
  <c r="O55" i="43" s="1"/>
  <c r="I55" i="43"/>
  <c r="N54" i="43"/>
  <c r="I54" i="43"/>
  <c r="P53" i="43"/>
  <c r="N53" i="43"/>
  <c r="I53" i="43"/>
  <c r="N52" i="43"/>
  <c r="O52" i="43" s="1"/>
  <c r="I52" i="43"/>
  <c r="N51" i="43"/>
  <c r="I51" i="43"/>
  <c r="N50" i="43"/>
  <c r="I50" i="43"/>
  <c r="N49" i="43"/>
  <c r="I49" i="43"/>
  <c r="N48" i="43"/>
  <c r="O48" i="43" s="1"/>
  <c r="I48" i="43"/>
  <c r="N47" i="43"/>
  <c r="I47" i="43"/>
  <c r="N46" i="43"/>
  <c r="I46" i="43"/>
  <c r="O45" i="43"/>
  <c r="N45" i="43"/>
  <c r="I45" i="43"/>
  <c r="N44" i="43"/>
  <c r="I44" i="43"/>
  <c r="N43" i="43"/>
  <c r="I43" i="43"/>
  <c r="O43" i="43" s="1"/>
  <c r="N42" i="43"/>
  <c r="I42" i="43"/>
  <c r="N41" i="43"/>
  <c r="O41" i="43" s="1"/>
  <c r="I41" i="43"/>
  <c r="N40" i="43"/>
  <c r="I40" i="43"/>
  <c r="N39" i="43"/>
  <c r="I39" i="43"/>
  <c r="O39" i="43" s="1"/>
  <c r="N38" i="43"/>
  <c r="I38" i="43"/>
  <c r="O38" i="43" s="1"/>
  <c r="N37" i="43"/>
  <c r="I37" i="43"/>
  <c r="O37" i="43" s="1"/>
  <c r="N36" i="43"/>
  <c r="I36" i="43"/>
  <c r="N35" i="43"/>
  <c r="I35" i="43"/>
  <c r="O35" i="43" s="1"/>
  <c r="N34" i="43"/>
  <c r="O34" i="43" s="1"/>
  <c r="I34" i="43"/>
  <c r="N33" i="43"/>
  <c r="I33" i="43"/>
  <c r="N32" i="43"/>
  <c r="I32" i="43"/>
  <c r="N31" i="43"/>
  <c r="I31" i="43"/>
  <c r="O31" i="43" s="1"/>
  <c r="N30" i="43"/>
  <c r="O30" i="43" s="1"/>
  <c r="I30" i="43"/>
  <c r="N29" i="43"/>
  <c r="I29" i="43"/>
  <c r="O29" i="43" s="1"/>
  <c r="N28" i="43"/>
  <c r="I28" i="43"/>
  <c r="N27" i="43"/>
  <c r="I27" i="43"/>
  <c r="N26" i="43"/>
  <c r="I26" i="43"/>
  <c r="N25" i="43"/>
  <c r="I25" i="43"/>
  <c r="N24" i="43"/>
  <c r="I24" i="43"/>
  <c r="N23" i="43"/>
  <c r="I23" i="43"/>
  <c r="O22" i="43"/>
  <c r="N22" i="43"/>
  <c r="I22" i="43"/>
  <c r="N21" i="43"/>
  <c r="I21" i="43"/>
  <c r="N20" i="43"/>
  <c r="O20" i="43" s="1"/>
  <c r="I20" i="43"/>
  <c r="N19" i="43"/>
  <c r="I19" i="43"/>
  <c r="O19" i="43" s="1"/>
  <c r="N18" i="43"/>
  <c r="I18" i="43"/>
  <c r="N17" i="43"/>
  <c r="I17" i="43"/>
  <c r="N16" i="43"/>
  <c r="O16" i="43" s="1"/>
  <c r="I16" i="43"/>
  <c r="N15" i="43"/>
  <c r="I15" i="43"/>
  <c r="O15" i="43" s="1"/>
  <c r="N14" i="43"/>
  <c r="I14" i="43"/>
  <c r="O14" i="43" s="1"/>
  <c r="O13" i="43"/>
  <c r="N13" i="43"/>
  <c r="I13" i="43"/>
  <c r="N12" i="43"/>
  <c r="I12" i="43"/>
  <c r="N11" i="43"/>
  <c r="I11" i="43"/>
  <c r="N10" i="43"/>
  <c r="I10" i="43"/>
  <c r="N9" i="43"/>
  <c r="O9" i="43" s="1"/>
  <c r="I9" i="43"/>
  <c r="N8" i="43"/>
  <c r="I8" i="43"/>
  <c r="N7" i="43"/>
  <c r="I7" i="43"/>
  <c r="N6" i="43"/>
  <c r="I6" i="43"/>
  <c r="O6" i="43" s="1"/>
  <c r="N5" i="43"/>
  <c r="I5" i="43"/>
  <c r="M138" i="42"/>
  <c r="L138" i="42"/>
  <c r="K138" i="42"/>
  <c r="J138" i="42"/>
  <c r="N138" i="42" s="1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N136" i="42" s="1"/>
  <c r="H136" i="42"/>
  <c r="G136" i="42"/>
  <c r="F136" i="42"/>
  <c r="E136" i="42"/>
  <c r="D136" i="42"/>
  <c r="C136" i="42"/>
  <c r="N135" i="42"/>
  <c r="O135" i="42" s="1"/>
  <c r="I135" i="42"/>
  <c r="N134" i="42"/>
  <c r="I134" i="42"/>
  <c r="N133" i="42"/>
  <c r="I133" i="42"/>
  <c r="N132" i="42"/>
  <c r="I132" i="42"/>
  <c r="N131" i="42"/>
  <c r="O131" i="42" s="1"/>
  <c r="I131" i="42"/>
  <c r="N130" i="42"/>
  <c r="O130" i="42" s="1"/>
  <c r="I130" i="42"/>
  <c r="N129" i="42"/>
  <c r="I129" i="42"/>
  <c r="N128" i="42"/>
  <c r="I128" i="42"/>
  <c r="N127" i="42"/>
  <c r="I127" i="42"/>
  <c r="N126" i="42"/>
  <c r="I126" i="42"/>
  <c r="N125" i="42"/>
  <c r="I125" i="42"/>
  <c r="N124" i="42"/>
  <c r="O124" i="42" s="1"/>
  <c r="I124" i="42"/>
  <c r="N123" i="42"/>
  <c r="O123" i="42" s="1"/>
  <c r="I123" i="42"/>
  <c r="N122" i="42"/>
  <c r="I122" i="42"/>
  <c r="N121" i="42"/>
  <c r="I121" i="42"/>
  <c r="N116" i="42"/>
  <c r="I116" i="42"/>
  <c r="N115" i="42"/>
  <c r="I115" i="42"/>
  <c r="N114" i="42"/>
  <c r="O114" i="42" s="1"/>
  <c r="I114" i="42"/>
  <c r="N113" i="42"/>
  <c r="I113" i="42"/>
  <c r="N112" i="42"/>
  <c r="I112" i="42"/>
  <c r="O112" i="42" s="1"/>
  <c r="P111" i="42"/>
  <c r="N111" i="42"/>
  <c r="O111" i="42" s="1"/>
  <c r="I111" i="42"/>
  <c r="N110" i="42"/>
  <c r="I110" i="42"/>
  <c r="N109" i="42"/>
  <c r="I109" i="42"/>
  <c r="N108" i="42"/>
  <c r="I108" i="42"/>
  <c r="N107" i="42"/>
  <c r="O107" i="42" s="1"/>
  <c r="I107" i="42"/>
  <c r="N106" i="42"/>
  <c r="O106" i="42" s="1"/>
  <c r="I106" i="42"/>
  <c r="N105" i="42"/>
  <c r="I105" i="42"/>
  <c r="O105" i="42" s="1"/>
  <c r="N104" i="42"/>
  <c r="O104" i="42" s="1"/>
  <c r="I104" i="42"/>
  <c r="N103" i="42"/>
  <c r="I103" i="42"/>
  <c r="N102" i="42"/>
  <c r="I102" i="42"/>
  <c r="N101" i="42"/>
  <c r="I101" i="42"/>
  <c r="N100" i="42"/>
  <c r="O100" i="42" s="1"/>
  <c r="I100" i="42"/>
  <c r="N99" i="42"/>
  <c r="O99" i="42" s="1"/>
  <c r="I99" i="42"/>
  <c r="N98" i="42"/>
  <c r="O98" i="42" s="1"/>
  <c r="I98" i="42"/>
  <c r="N97" i="42"/>
  <c r="I97" i="42"/>
  <c r="O97" i="42" s="1"/>
  <c r="N96" i="42"/>
  <c r="I96" i="42"/>
  <c r="N95" i="42"/>
  <c r="I95" i="42"/>
  <c r="N94" i="42"/>
  <c r="I94" i="42"/>
  <c r="N93" i="42"/>
  <c r="O93" i="42" s="1"/>
  <c r="I93" i="42"/>
  <c r="N92" i="42"/>
  <c r="I92" i="42"/>
  <c r="N91" i="42"/>
  <c r="I91" i="42"/>
  <c r="N90" i="42"/>
  <c r="I90" i="42"/>
  <c r="N89" i="42"/>
  <c r="I89" i="42"/>
  <c r="O89" i="42" s="1"/>
  <c r="N88" i="42"/>
  <c r="I88" i="42"/>
  <c r="N87" i="42"/>
  <c r="I87" i="42"/>
  <c r="N86" i="42"/>
  <c r="O86" i="42" s="1"/>
  <c r="I86" i="42"/>
  <c r="N85" i="42"/>
  <c r="I85" i="42"/>
  <c r="N84" i="42"/>
  <c r="I84" i="42"/>
  <c r="N83" i="42"/>
  <c r="I83" i="42"/>
  <c r="N82" i="42"/>
  <c r="O82" i="42" s="1"/>
  <c r="I82" i="42"/>
  <c r="N81" i="42"/>
  <c r="O81" i="42" s="1"/>
  <c r="I81" i="42"/>
  <c r="N80" i="42"/>
  <c r="I80" i="42"/>
  <c r="N79" i="42"/>
  <c r="O79" i="42" s="1"/>
  <c r="I79" i="42"/>
  <c r="N78" i="42"/>
  <c r="I78" i="42"/>
  <c r="N77" i="42"/>
  <c r="I77" i="42"/>
  <c r="N76" i="42"/>
  <c r="I76" i="42"/>
  <c r="N75" i="42"/>
  <c r="O75" i="42" s="1"/>
  <c r="I75" i="42"/>
  <c r="N74" i="42"/>
  <c r="O74" i="42" s="1"/>
  <c r="I74" i="42"/>
  <c r="N73" i="42"/>
  <c r="I73" i="42"/>
  <c r="O73" i="42" s="1"/>
  <c r="N72" i="42"/>
  <c r="O72" i="42" s="1"/>
  <c r="I72" i="42"/>
  <c r="N71" i="42"/>
  <c r="I71" i="42"/>
  <c r="N70" i="42"/>
  <c r="I70" i="42"/>
  <c r="N69" i="42"/>
  <c r="I69" i="42"/>
  <c r="N68" i="42"/>
  <c r="O68" i="42" s="1"/>
  <c r="I68" i="42"/>
  <c r="O67" i="42"/>
  <c r="N67" i="42"/>
  <c r="I67" i="42"/>
  <c r="N66" i="42"/>
  <c r="O66" i="42" s="1"/>
  <c r="I66" i="42"/>
  <c r="N65" i="42"/>
  <c r="I65" i="42"/>
  <c r="O65" i="42" s="1"/>
  <c r="N64" i="42"/>
  <c r="I64" i="42"/>
  <c r="N63" i="42"/>
  <c r="I63" i="42"/>
  <c r="M58" i="42"/>
  <c r="L58" i="42"/>
  <c r="K58" i="42"/>
  <c r="J58" i="42"/>
  <c r="H58" i="42"/>
  <c r="I58" i="42" s="1"/>
  <c r="G58" i="42"/>
  <c r="F58" i="42"/>
  <c r="E58" i="42"/>
  <c r="D58" i="42"/>
  <c r="C58" i="42"/>
  <c r="M57" i="42"/>
  <c r="L57" i="42"/>
  <c r="K57" i="42"/>
  <c r="N57" i="42" s="1"/>
  <c r="J57" i="42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I55" i="42"/>
  <c r="N54" i="42"/>
  <c r="I54" i="42"/>
  <c r="P53" i="42"/>
  <c r="N53" i="42"/>
  <c r="O53" i="42" s="1"/>
  <c r="I53" i="42"/>
  <c r="N52" i="42"/>
  <c r="I52" i="42"/>
  <c r="N51" i="42"/>
  <c r="I51" i="42"/>
  <c r="N50" i="42"/>
  <c r="I50" i="42"/>
  <c r="N49" i="42"/>
  <c r="I49" i="42"/>
  <c r="N48" i="42"/>
  <c r="I48" i="42"/>
  <c r="N47" i="42"/>
  <c r="I47" i="42"/>
  <c r="O47" i="42" s="1"/>
  <c r="N46" i="42"/>
  <c r="O46" i="42" s="1"/>
  <c r="I46" i="42"/>
  <c r="O45" i="42"/>
  <c r="N45" i="42"/>
  <c r="I45" i="42"/>
  <c r="N44" i="42"/>
  <c r="I44" i="42"/>
  <c r="N43" i="42"/>
  <c r="I43" i="42"/>
  <c r="N42" i="42"/>
  <c r="I42" i="42"/>
  <c r="N41" i="42"/>
  <c r="I41" i="42"/>
  <c r="N40" i="42"/>
  <c r="I40" i="42"/>
  <c r="O39" i="42"/>
  <c r="N39" i="42"/>
  <c r="I39" i="42"/>
  <c r="N38" i="42"/>
  <c r="O38" i="42" s="1"/>
  <c r="I38" i="42"/>
  <c r="N37" i="42"/>
  <c r="I37" i="42"/>
  <c r="N36" i="42"/>
  <c r="I36" i="42"/>
  <c r="N35" i="42"/>
  <c r="I35" i="42"/>
  <c r="N34" i="42"/>
  <c r="I34" i="42"/>
  <c r="N33" i="42"/>
  <c r="I33" i="42"/>
  <c r="N32" i="42"/>
  <c r="I32" i="42"/>
  <c r="N31" i="42"/>
  <c r="O31" i="42" s="1"/>
  <c r="I31" i="42"/>
  <c r="N30" i="42"/>
  <c r="I30" i="42"/>
  <c r="N29" i="42"/>
  <c r="I29" i="42"/>
  <c r="O29" i="42" s="1"/>
  <c r="N28" i="42"/>
  <c r="I28" i="42"/>
  <c r="N27" i="42"/>
  <c r="I27" i="42"/>
  <c r="N26" i="42"/>
  <c r="I26" i="42"/>
  <c r="N25" i="42"/>
  <c r="I25" i="42"/>
  <c r="N24" i="42"/>
  <c r="I24" i="42"/>
  <c r="N23" i="42"/>
  <c r="I23" i="42"/>
  <c r="O23" i="42" s="1"/>
  <c r="N22" i="42"/>
  <c r="O22" i="42" s="1"/>
  <c r="I22" i="42"/>
  <c r="N21" i="42"/>
  <c r="O21" i="42" s="1"/>
  <c r="I21" i="42"/>
  <c r="N20" i="42"/>
  <c r="I20" i="42"/>
  <c r="N19" i="42"/>
  <c r="I19" i="42"/>
  <c r="N18" i="42"/>
  <c r="I18" i="42"/>
  <c r="N17" i="42"/>
  <c r="I17" i="42"/>
  <c r="N16" i="42"/>
  <c r="I16" i="42"/>
  <c r="N15" i="42"/>
  <c r="I15" i="42"/>
  <c r="N14" i="42"/>
  <c r="O14" i="42" s="1"/>
  <c r="I14" i="42"/>
  <c r="N13" i="42"/>
  <c r="O13" i="42" s="1"/>
  <c r="I13" i="42"/>
  <c r="N12" i="42"/>
  <c r="I12" i="42"/>
  <c r="N11" i="42"/>
  <c r="I11" i="42"/>
  <c r="N10" i="42"/>
  <c r="I10" i="42"/>
  <c r="N9" i="42"/>
  <c r="I9" i="42"/>
  <c r="N8" i="42"/>
  <c r="I8" i="42"/>
  <c r="O7" i="42"/>
  <c r="N7" i="42"/>
  <c r="I7" i="42"/>
  <c r="N6" i="42"/>
  <c r="O6" i="42" s="1"/>
  <c r="I6" i="42"/>
  <c r="N5" i="42"/>
  <c r="I5" i="42"/>
  <c r="O5" i="42" s="1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N136" i="41" s="1"/>
  <c r="O136" i="41" s="1"/>
  <c r="P116" i="41" s="1"/>
  <c r="H136" i="41"/>
  <c r="G136" i="41"/>
  <c r="F136" i="41"/>
  <c r="E136" i="41"/>
  <c r="D136" i="41"/>
  <c r="C136" i="41"/>
  <c r="I136" i="41" s="1"/>
  <c r="N135" i="41"/>
  <c r="O135" i="41" s="1"/>
  <c r="I135" i="41"/>
  <c r="N134" i="41"/>
  <c r="O134" i="41" s="1"/>
  <c r="I134" i="41"/>
  <c r="N133" i="41"/>
  <c r="I133" i="41"/>
  <c r="O133" i="41" s="1"/>
  <c r="N132" i="41"/>
  <c r="I132" i="41"/>
  <c r="O132" i="41" s="1"/>
  <c r="N131" i="41"/>
  <c r="O131" i="41" s="1"/>
  <c r="I131" i="41"/>
  <c r="N130" i="41"/>
  <c r="O130" i="41" s="1"/>
  <c r="I130" i="41"/>
  <c r="N129" i="41"/>
  <c r="I129" i="41"/>
  <c r="N128" i="41"/>
  <c r="O128" i="41" s="1"/>
  <c r="I128" i="41"/>
  <c r="O127" i="41"/>
  <c r="N127" i="41"/>
  <c r="I127" i="41"/>
  <c r="N126" i="41"/>
  <c r="I126" i="41"/>
  <c r="N125" i="41"/>
  <c r="I125" i="41"/>
  <c r="N124" i="41"/>
  <c r="I124" i="41"/>
  <c r="O124" i="41" s="1"/>
  <c r="N123" i="41"/>
  <c r="I123" i="41"/>
  <c r="N122" i="41"/>
  <c r="I122" i="41"/>
  <c r="N121" i="41"/>
  <c r="I121" i="41"/>
  <c r="N116" i="41"/>
  <c r="I116" i="41"/>
  <c r="O116" i="41" s="1"/>
  <c r="N115" i="41"/>
  <c r="I115" i="41"/>
  <c r="N114" i="41"/>
  <c r="O114" i="41" s="1"/>
  <c r="I114" i="41"/>
  <c r="N113" i="41"/>
  <c r="I113" i="41"/>
  <c r="N112" i="41"/>
  <c r="I112" i="41"/>
  <c r="P111" i="41"/>
  <c r="O111" i="41"/>
  <c r="N111" i="41"/>
  <c r="I111" i="41"/>
  <c r="N110" i="41"/>
  <c r="I110" i="41"/>
  <c r="O110" i="41" s="1"/>
  <c r="N109" i="41"/>
  <c r="I109" i="41"/>
  <c r="N108" i="41"/>
  <c r="O108" i="41" s="1"/>
  <c r="I108" i="41"/>
  <c r="N107" i="41"/>
  <c r="O107" i="41" s="1"/>
  <c r="I107" i="41"/>
  <c r="N106" i="41"/>
  <c r="I106" i="41"/>
  <c r="N105" i="41"/>
  <c r="O105" i="41" s="1"/>
  <c r="I105" i="41"/>
  <c r="N104" i="41"/>
  <c r="I104" i="41"/>
  <c r="N103" i="41"/>
  <c r="I103" i="41"/>
  <c r="O103" i="41" s="1"/>
  <c r="N102" i="41"/>
  <c r="I102" i="41"/>
  <c r="N101" i="41"/>
  <c r="O101" i="41" s="1"/>
  <c r="I101" i="41"/>
  <c r="N100" i="41"/>
  <c r="O100" i="41" s="1"/>
  <c r="I100" i="41"/>
  <c r="N99" i="41"/>
  <c r="I99" i="41"/>
  <c r="N98" i="41"/>
  <c r="I98" i="41"/>
  <c r="N97" i="41"/>
  <c r="I97" i="41"/>
  <c r="N96" i="41"/>
  <c r="I96" i="41"/>
  <c r="N95" i="41"/>
  <c r="I95" i="41"/>
  <c r="O95" i="41" s="1"/>
  <c r="N94" i="41"/>
  <c r="I94" i="41"/>
  <c r="N93" i="41"/>
  <c r="I93" i="41"/>
  <c r="N92" i="41"/>
  <c r="I92" i="41"/>
  <c r="N91" i="41"/>
  <c r="I91" i="41"/>
  <c r="N90" i="41"/>
  <c r="O90" i="41" s="1"/>
  <c r="I90" i="41"/>
  <c r="O89" i="41"/>
  <c r="N89" i="41"/>
  <c r="I89" i="41"/>
  <c r="N88" i="41"/>
  <c r="I88" i="41"/>
  <c r="N87" i="41"/>
  <c r="I87" i="41"/>
  <c r="O87" i="41" s="1"/>
  <c r="N86" i="41"/>
  <c r="I86" i="41"/>
  <c r="O86" i="41" s="1"/>
  <c r="N85" i="41"/>
  <c r="O85" i="41" s="1"/>
  <c r="I85" i="41"/>
  <c r="N84" i="41"/>
  <c r="I84" i="41"/>
  <c r="N83" i="41"/>
  <c r="I83" i="41"/>
  <c r="N82" i="41"/>
  <c r="O82" i="41" s="1"/>
  <c r="I82" i="41"/>
  <c r="N81" i="41"/>
  <c r="I81" i="41"/>
  <c r="O81" i="41" s="1"/>
  <c r="N80" i="41"/>
  <c r="I80" i="41"/>
  <c r="N79" i="41"/>
  <c r="I79" i="41"/>
  <c r="O79" i="41" s="1"/>
  <c r="N78" i="41"/>
  <c r="I78" i="41"/>
  <c r="O78" i="41" s="1"/>
  <c r="N77" i="41"/>
  <c r="I77" i="41"/>
  <c r="N76" i="41"/>
  <c r="I76" i="41"/>
  <c r="N75" i="41"/>
  <c r="O75" i="41" s="1"/>
  <c r="I75" i="41"/>
  <c r="N74" i="41"/>
  <c r="I74" i="41"/>
  <c r="N73" i="41"/>
  <c r="I73" i="41"/>
  <c r="O73" i="41" s="1"/>
  <c r="N72" i="41"/>
  <c r="I72" i="41"/>
  <c r="N71" i="41"/>
  <c r="I71" i="41"/>
  <c r="O71" i="41" s="1"/>
  <c r="N70" i="41"/>
  <c r="I70" i="41"/>
  <c r="O70" i="41" s="1"/>
  <c r="N69" i="41"/>
  <c r="I69" i="41"/>
  <c r="N68" i="41"/>
  <c r="I68" i="41"/>
  <c r="N67" i="41"/>
  <c r="O67" i="41" s="1"/>
  <c r="I67" i="41"/>
  <c r="N66" i="41"/>
  <c r="O66" i="41" s="1"/>
  <c r="I66" i="41"/>
  <c r="N65" i="41"/>
  <c r="I65" i="41"/>
  <c r="N64" i="41"/>
  <c r="O64" i="41" s="1"/>
  <c r="I64" i="41"/>
  <c r="N63" i="41"/>
  <c r="O63" i="41" s="1"/>
  <c r="I63" i="41"/>
  <c r="M58" i="41"/>
  <c r="L58" i="41"/>
  <c r="K58" i="41"/>
  <c r="J58" i="41"/>
  <c r="N58" i="41" s="1"/>
  <c r="O58" i="41" s="1"/>
  <c r="H58" i="41"/>
  <c r="G58" i="41"/>
  <c r="F58" i="41"/>
  <c r="E58" i="41"/>
  <c r="D58" i="41"/>
  <c r="C58" i="41"/>
  <c r="I58" i="41" s="1"/>
  <c r="M57" i="41"/>
  <c r="N57" i="41" s="1"/>
  <c r="L57" i="41"/>
  <c r="K57" i="41"/>
  <c r="J57" i="4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O55" i="41" s="1"/>
  <c r="N54" i="41"/>
  <c r="I54" i="41"/>
  <c r="P53" i="41"/>
  <c r="N53" i="41"/>
  <c r="I53" i="41"/>
  <c r="N52" i="41"/>
  <c r="I52" i="41"/>
  <c r="N51" i="41"/>
  <c r="O51" i="41" s="1"/>
  <c r="I51" i="41"/>
  <c r="N50" i="41"/>
  <c r="I50" i="41"/>
  <c r="N49" i="41"/>
  <c r="I49" i="41"/>
  <c r="N48" i="41"/>
  <c r="I48" i="41"/>
  <c r="N47" i="41"/>
  <c r="O47" i="41" s="1"/>
  <c r="I47" i="41"/>
  <c r="N46" i="41"/>
  <c r="O46" i="41" s="1"/>
  <c r="I46" i="41"/>
  <c r="N45" i="41"/>
  <c r="I45" i="41"/>
  <c r="O45" i="41" s="1"/>
  <c r="N44" i="41"/>
  <c r="O44" i="41" s="1"/>
  <c r="I44" i="41"/>
  <c r="N43" i="41"/>
  <c r="I43" i="41"/>
  <c r="N42" i="41"/>
  <c r="I42" i="41"/>
  <c r="N41" i="41"/>
  <c r="O41" i="41" s="1"/>
  <c r="I41" i="41"/>
  <c r="N40" i="41"/>
  <c r="I40" i="41"/>
  <c r="N39" i="41"/>
  <c r="I39" i="41"/>
  <c r="N38" i="41"/>
  <c r="I38" i="41"/>
  <c r="N37" i="41"/>
  <c r="O37" i="41" s="1"/>
  <c r="I37" i="41"/>
  <c r="N36" i="41"/>
  <c r="O36" i="41" s="1"/>
  <c r="I36" i="41"/>
  <c r="N35" i="41"/>
  <c r="I35" i="41"/>
  <c r="O35" i="41" s="1"/>
  <c r="O34" i="41"/>
  <c r="N34" i="41"/>
  <c r="I34" i="41"/>
  <c r="N33" i="41"/>
  <c r="O33" i="41" s="1"/>
  <c r="I33" i="41"/>
  <c r="N32" i="41"/>
  <c r="I32" i="41"/>
  <c r="N31" i="41"/>
  <c r="I31" i="41"/>
  <c r="N30" i="41"/>
  <c r="O30" i="41" s="1"/>
  <c r="I30" i="41"/>
  <c r="N29" i="41"/>
  <c r="I29" i="41"/>
  <c r="O29" i="41" s="1"/>
  <c r="N28" i="41"/>
  <c r="I28" i="41"/>
  <c r="O27" i="41"/>
  <c r="N27" i="41"/>
  <c r="I27" i="41"/>
  <c r="N26" i="41"/>
  <c r="I26" i="41"/>
  <c r="N25" i="41"/>
  <c r="I25" i="41"/>
  <c r="N24" i="41"/>
  <c r="O24" i="41" s="1"/>
  <c r="I24" i="41"/>
  <c r="N23" i="41"/>
  <c r="I23" i="41"/>
  <c r="N22" i="41"/>
  <c r="I22" i="41"/>
  <c r="N21" i="41"/>
  <c r="I21" i="41"/>
  <c r="O21" i="41" s="1"/>
  <c r="N20" i="41"/>
  <c r="O20" i="41" s="1"/>
  <c r="I20" i="41"/>
  <c r="N19" i="41"/>
  <c r="I19" i="41"/>
  <c r="N18" i="41"/>
  <c r="I18" i="41"/>
  <c r="N17" i="41"/>
  <c r="O17" i="41" s="1"/>
  <c r="I17" i="41"/>
  <c r="N16" i="41"/>
  <c r="O16" i="41" s="1"/>
  <c r="I16" i="41"/>
  <c r="N15" i="41"/>
  <c r="I15" i="41"/>
  <c r="N14" i="41"/>
  <c r="I14" i="41"/>
  <c r="N13" i="41"/>
  <c r="I13" i="41"/>
  <c r="O13" i="41" s="1"/>
  <c r="N12" i="41"/>
  <c r="I12" i="41"/>
  <c r="N11" i="41"/>
  <c r="I11" i="41"/>
  <c r="N10" i="41"/>
  <c r="I10" i="41"/>
  <c r="N9" i="41"/>
  <c r="I9" i="41"/>
  <c r="N8" i="41"/>
  <c r="I8" i="41"/>
  <c r="N7" i="41"/>
  <c r="O7" i="41" s="1"/>
  <c r="I7" i="41"/>
  <c r="N6" i="41"/>
  <c r="I6" i="41"/>
  <c r="N5" i="41"/>
  <c r="I5" i="41"/>
  <c r="O5" i="41" s="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H136" i="40"/>
  <c r="G136" i="40"/>
  <c r="F136" i="40"/>
  <c r="E136" i="40"/>
  <c r="D136" i="40"/>
  <c r="C136" i="40"/>
  <c r="O135" i="40"/>
  <c r="N135" i="40"/>
  <c r="I135" i="40"/>
  <c r="N134" i="40"/>
  <c r="O134" i="40" s="1"/>
  <c r="I134" i="40"/>
  <c r="N133" i="40"/>
  <c r="O133" i="40" s="1"/>
  <c r="I133" i="40"/>
  <c r="N132" i="40"/>
  <c r="O132" i="40" s="1"/>
  <c r="I132" i="40"/>
  <c r="N131" i="40"/>
  <c r="I131" i="40"/>
  <c r="N130" i="40"/>
  <c r="O130" i="40" s="1"/>
  <c r="I130" i="40"/>
  <c r="N129" i="40"/>
  <c r="I129" i="40"/>
  <c r="O129" i="40" s="1"/>
  <c r="N128" i="40"/>
  <c r="O128" i="40" s="1"/>
  <c r="I128" i="40"/>
  <c r="O127" i="40"/>
  <c r="N127" i="40"/>
  <c r="I127" i="40"/>
  <c r="N126" i="40"/>
  <c r="I126" i="40"/>
  <c r="N125" i="40"/>
  <c r="I125" i="40"/>
  <c r="N124" i="40"/>
  <c r="I124" i="40"/>
  <c r="N123" i="40"/>
  <c r="I123" i="40"/>
  <c r="O123" i="40" s="1"/>
  <c r="N122" i="40"/>
  <c r="I122" i="40"/>
  <c r="N121" i="40"/>
  <c r="I121" i="40"/>
  <c r="N116" i="40"/>
  <c r="I116" i="40"/>
  <c r="N115" i="40"/>
  <c r="I115" i="40"/>
  <c r="N114" i="40"/>
  <c r="I114" i="40"/>
  <c r="N113" i="40"/>
  <c r="O113" i="40" s="1"/>
  <c r="I113" i="40"/>
  <c r="N112" i="40"/>
  <c r="I112" i="40"/>
  <c r="O112" i="40" s="1"/>
  <c r="P111" i="40"/>
  <c r="N111" i="40"/>
  <c r="I111" i="40"/>
  <c r="N110" i="40"/>
  <c r="I110" i="40"/>
  <c r="N109" i="40"/>
  <c r="I109" i="40"/>
  <c r="O109" i="40" s="1"/>
  <c r="N108" i="40"/>
  <c r="O108" i="40" s="1"/>
  <c r="I108" i="40"/>
  <c r="N107" i="40"/>
  <c r="I107" i="40"/>
  <c r="O107" i="40" s="1"/>
  <c r="N106" i="40"/>
  <c r="I106" i="40"/>
  <c r="N105" i="40"/>
  <c r="I105" i="40"/>
  <c r="O105" i="40" s="1"/>
  <c r="N104" i="40"/>
  <c r="I104" i="40"/>
  <c r="N103" i="40"/>
  <c r="O103" i="40" s="1"/>
  <c r="I103" i="40"/>
  <c r="N102" i="40"/>
  <c r="O102" i="40" s="1"/>
  <c r="I102" i="40"/>
  <c r="N101" i="40"/>
  <c r="I101" i="40"/>
  <c r="O101" i="40" s="1"/>
  <c r="N100" i="40"/>
  <c r="I100" i="40"/>
  <c r="N99" i="40"/>
  <c r="I99" i="40"/>
  <c r="O99" i="40" s="1"/>
  <c r="N98" i="40"/>
  <c r="O98" i="40" s="1"/>
  <c r="I98" i="40"/>
  <c r="N97" i="40"/>
  <c r="O97" i="40" s="1"/>
  <c r="I97" i="40"/>
  <c r="N96" i="40"/>
  <c r="I96" i="40"/>
  <c r="N95" i="40"/>
  <c r="I95" i="40"/>
  <c r="N94" i="40"/>
  <c r="I94" i="40"/>
  <c r="N93" i="40"/>
  <c r="I93" i="40"/>
  <c r="O93" i="40" s="1"/>
  <c r="N92" i="40"/>
  <c r="I92" i="40"/>
  <c r="N91" i="40"/>
  <c r="I91" i="40"/>
  <c r="N90" i="40"/>
  <c r="I90" i="40"/>
  <c r="N89" i="40"/>
  <c r="O89" i="40" s="1"/>
  <c r="I89" i="40"/>
  <c r="N88" i="40"/>
  <c r="O88" i="40" s="1"/>
  <c r="I88" i="40"/>
  <c r="N87" i="40"/>
  <c r="O87" i="40" s="1"/>
  <c r="I87" i="40"/>
  <c r="N86" i="40"/>
  <c r="I86" i="40"/>
  <c r="N85" i="40"/>
  <c r="I85" i="40"/>
  <c r="N84" i="40"/>
  <c r="O84" i="40" s="1"/>
  <c r="I84" i="40"/>
  <c r="N83" i="40"/>
  <c r="I83" i="40"/>
  <c r="O83" i="40" s="1"/>
  <c r="N82" i="40"/>
  <c r="I82" i="40"/>
  <c r="N81" i="40"/>
  <c r="I81" i="40"/>
  <c r="N80" i="40"/>
  <c r="I80" i="40"/>
  <c r="N79" i="40"/>
  <c r="I79" i="40"/>
  <c r="N78" i="40"/>
  <c r="O78" i="40" s="1"/>
  <c r="I78" i="40"/>
  <c r="N77" i="40"/>
  <c r="I77" i="40"/>
  <c r="N76" i="40"/>
  <c r="I76" i="40"/>
  <c r="N75" i="40"/>
  <c r="I75" i="40"/>
  <c r="O75" i="40" s="1"/>
  <c r="N74" i="40"/>
  <c r="O74" i="40" s="1"/>
  <c r="I74" i="40"/>
  <c r="O73" i="40"/>
  <c r="N73" i="40"/>
  <c r="I73" i="40"/>
  <c r="N72" i="40"/>
  <c r="O72" i="40" s="1"/>
  <c r="I72" i="40"/>
  <c r="N71" i="40"/>
  <c r="I71" i="40"/>
  <c r="N70" i="40"/>
  <c r="I70" i="40"/>
  <c r="N69" i="40"/>
  <c r="I69" i="40"/>
  <c r="N68" i="40"/>
  <c r="O68" i="40" s="1"/>
  <c r="I68" i="40"/>
  <c r="N67" i="40"/>
  <c r="I67" i="40"/>
  <c r="N66" i="40"/>
  <c r="I66" i="40"/>
  <c r="O65" i="40"/>
  <c r="N65" i="40"/>
  <c r="I65" i="40"/>
  <c r="N64" i="40"/>
  <c r="I64" i="40"/>
  <c r="N63" i="40"/>
  <c r="O63" i="40" s="1"/>
  <c r="I63" i="40"/>
  <c r="M58" i="40"/>
  <c r="L58" i="40"/>
  <c r="K58" i="40"/>
  <c r="J58" i="40"/>
  <c r="N58" i="40" s="1"/>
  <c r="H58" i="40"/>
  <c r="G58" i="40"/>
  <c r="I58" i="40" s="1"/>
  <c r="F58" i="40"/>
  <c r="E58" i="40"/>
  <c r="D58" i="40"/>
  <c r="C58" i="40"/>
  <c r="M57" i="40"/>
  <c r="L57" i="40"/>
  <c r="K57" i="40"/>
  <c r="J57" i="40"/>
  <c r="N57" i="40" s="1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N55" i="40"/>
  <c r="O55" i="40" s="1"/>
  <c r="I55" i="40"/>
  <c r="N54" i="40"/>
  <c r="I54" i="40"/>
  <c r="O54" i="40" s="1"/>
  <c r="P53" i="40"/>
  <c r="N53" i="40"/>
  <c r="O53" i="40" s="1"/>
  <c r="I53" i="40"/>
  <c r="N52" i="40"/>
  <c r="O52" i="40" s="1"/>
  <c r="I52" i="40"/>
  <c r="N51" i="40"/>
  <c r="O51" i="40" s="1"/>
  <c r="I51" i="40"/>
  <c r="N50" i="40"/>
  <c r="I50" i="40"/>
  <c r="N49" i="40"/>
  <c r="I49" i="40"/>
  <c r="O49" i="40" s="1"/>
  <c r="N48" i="40"/>
  <c r="O48" i="40" s="1"/>
  <c r="I48" i="40"/>
  <c r="N47" i="40"/>
  <c r="I47" i="40"/>
  <c r="O47" i="40" s="1"/>
  <c r="N46" i="40"/>
  <c r="I46" i="40"/>
  <c r="N45" i="40"/>
  <c r="O45" i="40" s="1"/>
  <c r="I45" i="40"/>
  <c r="N44" i="40"/>
  <c r="I44" i="40"/>
  <c r="N43" i="40"/>
  <c r="I43" i="40"/>
  <c r="N42" i="40"/>
  <c r="I42" i="40"/>
  <c r="N41" i="40"/>
  <c r="I41" i="40"/>
  <c r="N40" i="40"/>
  <c r="I40" i="40"/>
  <c r="N39" i="40"/>
  <c r="I39" i="40"/>
  <c r="O39" i="40" s="1"/>
  <c r="N38" i="40"/>
  <c r="I38" i="40"/>
  <c r="N37" i="40"/>
  <c r="I37" i="40"/>
  <c r="N36" i="40"/>
  <c r="O36" i="40" s="1"/>
  <c r="I36" i="40"/>
  <c r="N35" i="40"/>
  <c r="I35" i="40"/>
  <c r="N34" i="40"/>
  <c r="O34" i="40" s="1"/>
  <c r="I34" i="40"/>
  <c r="N33" i="40"/>
  <c r="I33" i="40"/>
  <c r="N32" i="40"/>
  <c r="O32" i="40" s="1"/>
  <c r="I32" i="40"/>
  <c r="N31" i="40"/>
  <c r="I31" i="40"/>
  <c r="O31" i="40" s="1"/>
  <c r="N30" i="40"/>
  <c r="O30" i="40" s="1"/>
  <c r="I30" i="40"/>
  <c r="N29" i="40"/>
  <c r="I29" i="40"/>
  <c r="N28" i="40"/>
  <c r="I28" i="40"/>
  <c r="N27" i="40"/>
  <c r="I27" i="40"/>
  <c r="N26" i="40"/>
  <c r="I26" i="40"/>
  <c r="N25" i="40"/>
  <c r="I25" i="40"/>
  <c r="N24" i="40"/>
  <c r="I24" i="40"/>
  <c r="N23" i="40"/>
  <c r="I23" i="40"/>
  <c r="O23" i="40" s="1"/>
  <c r="N22" i="40"/>
  <c r="I22" i="40"/>
  <c r="N21" i="40"/>
  <c r="I21" i="40"/>
  <c r="N20" i="40"/>
  <c r="I20" i="40"/>
  <c r="N19" i="40"/>
  <c r="O19" i="40" s="1"/>
  <c r="I19" i="40"/>
  <c r="N18" i="40"/>
  <c r="O18" i="40" s="1"/>
  <c r="I18" i="40"/>
  <c r="N17" i="40"/>
  <c r="I17" i="40"/>
  <c r="N16" i="40"/>
  <c r="I16" i="40"/>
  <c r="N15" i="40"/>
  <c r="I15" i="40"/>
  <c r="O15" i="40" s="1"/>
  <c r="N14" i="40"/>
  <c r="O14" i="40" s="1"/>
  <c r="I14" i="40"/>
  <c r="N13" i="40"/>
  <c r="I13" i="40"/>
  <c r="N12" i="40"/>
  <c r="I12" i="40"/>
  <c r="N11" i="40"/>
  <c r="I11" i="40"/>
  <c r="N10" i="40"/>
  <c r="I10" i="40"/>
  <c r="N9" i="40"/>
  <c r="I9" i="40"/>
  <c r="N8" i="40"/>
  <c r="I8" i="40"/>
  <c r="N7" i="40"/>
  <c r="I7" i="40"/>
  <c r="O7" i="40" s="1"/>
  <c r="N6" i="40"/>
  <c r="I6" i="40"/>
  <c r="N5" i="40"/>
  <c r="I5" i="40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N136" i="39" s="1"/>
  <c r="H136" i="39"/>
  <c r="G136" i="39"/>
  <c r="F136" i="39"/>
  <c r="E136" i="39"/>
  <c r="D136" i="39"/>
  <c r="C136" i="39"/>
  <c r="N135" i="39"/>
  <c r="O135" i="39" s="1"/>
  <c r="I135" i="39"/>
  <c r="N134" i="39"/>
  <c r="I134" i="39"/>
  <c r="N133" i="39"/>
  <c r="I133" i="39"/>
  <c r="N132" i="39"/>
  <c r="I132" i="39"/>
  <c r="N131" i="39"/>
  <c r="O131" i="39" s="1"/>
  <c r="I131" i="39"/>
  <c r="N130" i="39"/>
  <c r="O130" i="39" s="1"/>
  <c r="I130" i="39"/>
  <c r="N129" i="39"/>
  <c r="I129" i="39"/>
  <c r="N128" i="39"/>
  <c r="I128" i="39"/>
  <c r="O127" i="39"/>
  <c r="N127" i="39"/>
  <c r="I127" i="39"/>
  <c r="N126" i="39"/>
  <c r="I126" i="39"/>
  <c r="O126" i="39" s="1"/>
  <c r="N125" i="39"/>
  <c r="O125" i="39" s="1"/>
  <c r="I125" i="39"/>
  <c r="N124" i="39"/>
  <c r="I124" i="39"/>
  <c r="N123" i="39"/>
  <c r="I123" i="39"/>
  <c r="N122" i="39"/>
  <c r="I122" i="39"/>
  <c r="N121" i="39"/>
  <c r="O121" i="39" s="1"/>
  <c r="I121" i="39"/>
  <c r="N116" i="39"/>
  <c r="I116" i="39"/>
  <c r="N115" i="39"/>
  <c r="I115" i="39"/>
  <c r="N114" i="39"/>
  <c r="I114" i="39"/>
  <c r="N113" i="39"/>
  <c r="I113" i="39"/>
  <c r="N112" i="39"/>
  <c r="I112" i="39"/>
  <c r="P111" i="39"/>
  <c r="N111" i="39"/>
  <c r="O111" i="39" s="1"/>
  <c r="I111" i="39"/>
  <c r="N110" i="39"/>
  <c r="I110" i="39"/>
  <c r="N109" i="39"/>
  <c r="O109" i="39" s="1"/>
  <c r="I109" i="39"/>
  <c r="N108" i="39"/>
  <c r="O108" i="39" s="1"/>
  <c r="I108" i="39"/>
  <c r="N107" i="39"/>
  <c r="O107" i="39" s="1"/>
  <c r="I107" i="39"/>
  <c r="N106" i="39"/>
  <c r="I106" i="39"/>
  <c r="N105" i="39"/>
  <c r="I105" i="39"/>
  <c r="O105" i="39" s="1"/>
  <c r="N104" i="39"/>
  <c r="I104" i="39"/>
  <c r="N103" i="39"/>
  <c r="I103" i="39"/>
  <c r="N102" i="39"/>
  <c r="I102" i="39"/>
  <c r="N101" i="39"/>
  <c r="I101" i="39"/>
  <c r="N100" i="39"/>
  <c r="I100" i="39"/>
  <c r="N99" i="39"/>
  <c r="I99" i="39"/>
  <c r="N98" i="39"/>
  <c r="I98" i="39"/>
  <c r="N97" i="39"/>
  <c r="O97" i="39" s="1"/>
  <c r="I97" i="39"/>
  <c r="N96" i="39"/>
  <c r="I96" i="39"/>
  <c r="N95" i="39"/>
  <c r="I95" i="39"/>
  <c r="N94" i="39"/>
  <c r="O94" i="39" s="1"/>
  <c r="I94" i="39"/>
  <c r="N93" i="39"/>
  <c r="O93" i="39" s="1"/>
  <c r="I93" i="39"/>
  <c r="N92" i="39"/>
  <c r="O92" i="39" s="1"/>
  <c r="I92" i="39"/>
  <c r="N91" i="39"/>
  <c r="I91" i="39"/>
  <c r="N90" i="39"/>
  <c r="O90" i="39" s="1"/>
  <c r="I90" i="39"/>
  <c r="N89" i="39"/>
  <c r="O89" i="39" s="1"/>
  <c r="I89" i="39"/>
  <c r="N88" i="39"/>
  <c r="I88" i="39"/>
  <c r="O88" i="39" s="1"/>
  <c r="N87" i="39"/>
  <c r="I87" i="39"/>
  <c r="N86" i="39"/>
  <c r="I86" i="39"/>
  <c r="N85" i="39"/>
  <c r="I85" i="39"/>
  <c r="N84" i="39"/>
  <c r="I84" i="39"/>
  <c r="N83" i="39"/>
  <c r="I83" i="39"/>
  <c r="N82" i="39"/>
  <c r="I82" i="39"/>
  <c r="O81" i="39"/>
  <c r="N81" i="39"/>
  <c r="I81" i="39"/>
  <c r="N80" i="39"/>
  <c r="I80" i="39"/>
  <c r="N79" i="39"/>
  <c r="O79" i="39" s="1"/>
  <c r="I79" i="39"/>
  <c r="N78" i="39"/>
  <c r="O78" i="39" s="1"/>
  <c r="I78" i="39"/>
  <c r="N77" i="39"/>
  <c r="O77" i="39" s="1"/>
  <c r="I77" i="39"/>
  <c r="N76" i="39"/>
  <c r="I76" i="39"/>
  <c r="N75" i="39"/>
  <c r="O75" i="39" s="1"/>
  <c r="I75" i="39"/>
  <c r="N74" i="39"/>
  <c r="O74" i="39" s="1"/>
  <c r="I74" i="39"/>
  <c r="O73" i="39"/>
  <c r="N73" i="39"/>
  <c r="I73" i="39"/>
  <c r="N72" i="39"/>
  <c r="I72" i="39"/>
  <c r="O72" i="39" s="1"/>
  <c r="N71" i="39"/>
  <c r="I71" i="39"/>
  <c r="N70" i="39"/>
  <c r="I70" i="39"/>
  <c r="N69" i="39"/>
  <c r="I69" i="39"/>
  <c r="N68" i="39"/>
  <c r="I68" i="39"/>
  <c r="N67" i="39"/>
  <c r="I67" i="39"/>
  <c r="N66" i="39"/>
  <c r="I66" i="39"/>
  <c r="N65" i="39"/>
  <c r="I65" i="39"/>
  <c r="O65" i="39" s="1"/>
  <c r="N64" i="39"/>
  <c r="I64" i="39"/>
  <c r="O64" i="39" s="1"/>
  <c r="N63" i="39"/>
  <c r="O63" i="39" s="1"/>
  <c r="I63" i="39"/>
  <c r="M58" i="39"/>
  <c r="L58" i="39"/>
  <c r="K58" i="39"/>
  <c r="J58" i="39"/>
  <c r="N58" i="39" s="1"/>
  <c r="H58" i="39"/>
  <c r="G58" i="39"/>
  <c r="I58" i="39" s="1"/>
  <c r="F58" i="39"/>
  <c r="E58" i="39"/>
  <c r="D58" i="39"/>
  <c r="C58" i="39"/>
  <c r="M57" i="39"/>
  <c r="L57" i="39"/>
  <c r="K57" i="39"/>
  <c r="J57" i="39"/>
  <c r="N57" i="39" s="1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N54" i="39"/>
  <c r="I54" i="39"/>
  <c r="P53" i="39"/>
  <c r="N53" i="39"/>
  <c r="O53" i="39" s="1"/>
  <c r="I53" i="39"/>
  <c r="N52" i="39"/>
  <c r="I52" i="39"/>
  <c r="N51" i="39"/>
  <c r="I51" i="39"/>
  <c r="N50" i="39"/>
  <c r="I50" i="39"/>
  <c r="N49" i="39"/>
  <c r="O49" i="39" s="1"/>
  <c r="I49" i="39"/>
  <c r="N48" i="39"/>
  <c r="I48" i="39"/>
  <c r="N47" i="39"/>
  <c r="I47" i="39"/>
  <c r="N46" i="39"/>
  <c r="I46" i="39"/>
  <c r="N45" i="39"/>
  <c r="O45" i="39" s="1"/>
  <c r="I45" i="39"/>
  <c r="N44" i="39"/>
  <c r="I44" i="39"/>
  <c r="O44" i="39" s="1"/>
  <c r="N43" i="39"/>
  <c r="I43" i="39"/>
  <c r="N42" i="39"/>
  <c r="I42" i="39"/>
  <c r="O42" i="39" s="1"/>
  <c r="N41" i="39"/>
  <c r="O41" i="39" s="1"/>
  <c r="I41" i="39"/>
  <c r="N40" i="39"/>
  <c r="O40" i="39" s="1"/>
  <c r="I40" i="39"/>
  <c r="N39" i="39"/>
  <c r="I39" i="39"/>
  <c r="N38" i="39"/>
  <c r="I38" i="39"/>
  <c r="O37" i="39"/>
  <c r="N37" i="39"/>
  <c r="I37" i="39"/>
  <c r="N36" i="39"/>
  <c r="I36" i="39"/>
  <c r="N35" i="39"/>
  <c r="I35" i="39"/>
  <c r="N34" i="39"/>
  <c r="I34" i="39"/>
  <c r="O34" i="39" s="1"/>
  <c r="N33" i="39"/>
  <c r="I33" i="39"/>
  <c r="N32" i="39"/>
  <c r="I32" i="39"/>
  <c r="N31" i="39"/>
  <c r="I31" i="39"/>
  <c r="N30" i="39"/>
  <c r="O30" i="39" s="1"/>
  <c r="I30" i="39"/>
  <c r="N29" i="39"/>
  <c r="I29" i="39"/>
  <c r="N28" i="39"/>
  <c r="I28" i="39"/>
  <c r="N27" i="39"/>
  <c r="I27" i="39"/>
  <c r="N26" i="39"/>
  <c r="I26" i="39"/>
  <c r="O26" i="39" s="1"/>
  <c r="N25" i="39"/>
  <c r="O25" i="39" s="1"/>
  <c r="I25" i="39"/>
  <c r="N24" i="39"/>
  <c r="I24" i="39"/>
  <c r="N23" i="39"/>
  <c r="I23" i="39"/>
  <c r="N22" i="39"/>
  <c r="O22" i="39" s="1"/>
  <c r="I22" i="39"/>
  <c r="N21" i="39"/>
  <c r="I21" i="39"/>
  <c r="N20" i="39"/>
  <c r="I20" i="39"/>
  <c r="N19" i="39"/>
  <c r="O19" i="39" s="1"/>
  <c r="I19" i="39"/>
  <c r="N18" i="39"/>
  <c r="I18" i="39"/>
  <c r="O18" i="39" s="1"/>
  <c r="N17" i="39"/>
  <c r="I17" i="39"/>
  <c r="N16" i="39"/>
  <c r="I16" i="39"/>
  <c r="N15" i="39"/>
  <c r="O15" i="39" s="1"/>
  <c r="I15" i="39"/>
  <c r="N14" i="39"/>
  <c r="I14" i="39"/>
  <c r="N13" i="39"/>
  <c r="I13" i="39"/>
  <c r="N12" i="39"/>
  <c r="I12" i="39"/>
  <c r="N11" i="39"/>
  <c r="O11" i="39" s="1"/>
  <c r="I11" i="39"/>
  <c r="N10" i="39"/>
  <c r="I10" i="39"/>
  <c r="O10" i="39" s="1"/>
  <c r="N9" i="39"/>
  <c r="I9" i="39"/>
  <c r="N8" i="39"/>
  <c r="I8" i="39"/>
  <c r="N7" i="39"/>
  <c r="O7" i="39" s="1"/>
  <c r="I7" i="39"/>
  <c r="N6" i="39"/>
  <c r="O6" i="39" s="1"/>
  <c r="I6" i="39"/>
  <c r="N5" i="39"/>
  <c r="I5" i="39"/>
  <c r="M138" i="38"/>
  <c r="L138" i="38"/>
  <c r="K138" i="38"/>
  <c r="J138" i="38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N136" i="38" s="1"/>
  <c r="H136" i="38"/>
  <c r="G136" i="38"/>
  <c r="F136" i="38"/>
  <c r="E136" i="38"/>
  <c r="D136" i="38"/>
  <c r="C136" i="38"/>
  <c r="N135" i="38"/>
  <c r="O135" i="38" s="1"/>
  <c r="I135" i="38"/>
  <c r="N134" i="38"/>
  <c r="I134" i="38"/>
  <c r="O134" i="38" s="1"/>
  <c r="N133" i="38"/>
  <c r="I133" i="38"/>
  <c r="N132" i="38"/>
  <c r="I132" i="38"/>
  <c r="N131" i="38"/>
  <c r="O131" i="38" s="1"/>
  <c r="I131" i="38"/>
  <c r="N130" i="38"/>
  <c r="I130" i="38"/>
  <c r="N129" i="38"/>
  <c r="I129" i="38"/>
  <c r="N128" i="38"/>
  <c r="I128" i="38"/>
  <c r="O127" i="38"/>
  <c r="N127" i="38"/>
  <c r="I127" i="38"/>
  <c r="N126" i="38"/>
  <c r="I126" i="38"/>
  <c r="O126" i="38" s="1"/>
  <c r="N125" i="38"/>
  <c r="I125" i="38"/>
  <c r="N124" i="38"/>
  <c r="I124" i="38"/>
  <c r="N123" i="38"/>
  <c r="O123" i="38" s="1"/>
  <c r="I123" i="38"/>
  <c r="N122" i="38"/>
  <c r="O122" i="38" s="1"/>
  <c r="I122" i="38"/>
  <c r="N121" i="38"/>
  <c r="I121" i="38"/>
  <c r="N116" i="38"/>
  <c r="I116" i="38"/>
  <c r="N115" i="38"/>
  <c r="O115" i="38" s="1"/>
  <c r="I115" i="38"/>
  <c r="N114" i="38"/>
  <c r="O114" i="38" s="1"/>
  <c r="I114" i="38"/>
  <c r="N113" i="38"/>
  <c r="I113" i="38"/>
  <c r="N112" i="38"/>
  <c r="I112" i="38"/>
  <c r="P111" i="38"/>
  <c r="N111" i="38"/>
  <c r="I111" i="38"/>
  <c r="N110" i="38"/>
  <c r="I110" i="38"/>
  <c r="N109" i="38"/>
  <c r="O109" i="38" s="1"/>
  <c r="I109" i="38"/>
  <c r="N108" i="38"/>
  <c r="O108" i="38" s="1"/>
  <c r="I108" i="38"/>
  <c r="N107" i="38"/>
  <c r="I107" i="38"/>
  <c r="N106" i="38"/>
  <c r="I106" i="38"/>
  <c r="N105" i="38"/>
  <c r="I105" i="38"/>
  <c r="O105" i="38" s="1"/>
  <c r="N104" i="38"/>
  <c r="I104" i="38"/>
  <c r="N103" i="38"/>
  <c r="O103" i="38" s="1"/>
  <c r="I103" i="38"/>
  <c r="N102" i="38"/>
  <c r="I102" i="38"/>
  <c r="N101" i="38"/>
  <c r="I101" i="38"/>
  <c r="N100" i="38"/>
  <c r="O100" i="38" s="1"/>
  <c r="I100" i="38"/>
  <c r="N99" i="38"/>
  <c r="O99" i="38" s="1"/>
  <c r="I99" i="38"/>
  <c r="N98" i="38"/>
  <c r="I98" i="38"/>
  <c r="N97" i="38"/>
  <c r="O97" i="38" s="1"/>
  <c r="I97" i="38"/>
  <c r="N96" i="38"/>
  <c r="I96" i="38"/>
  <c r="O96" i="38" s="1"/>
  <c r="N95" i="38"/>
  <c r="I95" i="38"/>
  <c r="N94" i="38"/>
  <c r="O94" i="38" s="1"/>
  <c r="I94" i="38"/>
  <c r="N93" i="38"/>
  <c r="O93" i="38" s="1"/>
  <c r="I93" i="38"/>
  <c r="N92" i="38"/>
  <c r="I92" i="38"/>
  <c r="N91" i="38"/>
  <c r="I91" i="38"/>
  <c r="N90" i="38"/>
  <c r="O90" i="38" s="1"/>
  <c r="I90" i="38"/>
  <c r="N89" i="38"/>
  <c r="O89" i="38" s="1"/>
  <c r="I89" i="38"/>
  <c r="N88" i="38"/>
  <c r="I88" i="38"/>
  <c r="O88" i="38" s="1"/>
  <c r="N87" i="38"/>
  <c r="I87" i="38"/>
  <c r="N86" i="38"/>
  <c r="I86" i="38"/>
  <c r="N85" i="38"/>
  <c r="O85" i="38" s="1"/>
  <c r="I85" i="38"/>
  <c r="N84" i="38"/>
  <c r="O84" i="38" s="1"/>
  <c r="I84" i="38"/>
  <c r="N83" i="38"/>
  <c r="I83" i="38"/>
  <c r="N82" i="38"/>
  <c r="I82" i="38"/>
  <c r="N81" i="38"/>
  <c r="I81" i="38"/>
  <c r="N80" i="38"/>
  <c r="I80" i="38"/>
  <c r="O80" i="38" s="1"/>
  <c r="N79" i="38"/>
  <c r="O79" i="38" s="1"/>
  <c r="I79" i="38"/>
  <c r="N78" i="38"/>
  <c r="O78" i="38" s="1"/>
  <c r="I78" i="38"/>
  <c r="N77" i="38"/>
  <c r="I77" i="38"/>
  <c r="N76" i="38"/>
  <c r="I76" i="38"/>
  <c r="N75" i="38"/>
  <c r="O75" i="38" s="1"/>
  <c r="I75" i="38"/>
  <c r="N74" i="38"/>
  <c r="O74" i="38" s="1"/>
  <c r="I74" i="38"/>
  <c r="N73" i="38"/>
  <c r="I73" i="38"/>
  <c r="N72" i="38"/>
  <c r="I72" i="38"/>
  <c r="O72" i="38" s="1"/>
  <c r="N71" i="38"/>
  <c r="I71" i="38"/>
  <c r="N70" i="38"/>
  <c r="O70" i="38" s="1"/>
  <c r="I70" i="38"/>
  <c r="N69" i="38"/>
  <c r="O69" i="38" s="1"/>
  <c r="I69" i="38"/>
  <c r="N68" i="38"/>
  <c r="I68" i="38"/>
  <c r="N67" i="38"/>
  <c r="I67" i="38"/>
  <c r="N66" i="38"/>
  <c r="O66" i="38" s="1"/>
  <c r="I66" i="38"/>
  <c r="N65" i="38"/>
  <c r="I65" i="38"/>
  <c r="N64" i="38"/>
  <c r="I64" i="38"/>
  <c r="O64" i="38" s="1"/>
  <c r="N63" i="38"/>
  <c r="O63" i="38" s="1"/>
  <c r="I63" i="38"/>
  <c r="M58" i="38"/>
  <c r="L58" i="38"/>
  <c r="K58" i="38"/>
  <c r="J58" i="38"/>
  <c r="N58" i="38" s="1"/>
  <c r="H58" i="38"/>
  <c r="G58" i="38"/>
  <c r="I58" i="38" s="1"/>
  <c r="F58" i="38"/>
  <c r="E58" i="38"/>
  <c r="D58" i="38"/>
  <c r="C58" i="38"/>
  <c r="M57" i="38"/>
  <c r="L57" i="38"/>
  <c r="K57" i="38"/>
  <c r="J57" i="38"/>
  <c r="N57" i="38" s="1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O55" i="38" s="1"/>
  <c r="N54" i="38"/>
  <c r="I54" i="38"/>
  <c r="P53" i="38"/>
  <c r="N53" i="38"/>
  <c r="O53" i="38" s="1"/>
  <c r="I53" i="38"/>
  <c r="N52" i="38"/>
  <c r="I52" i="38"/>
  <c r="O52" i="38" s="1"/>
  <c r="N51" i="38"/>
  <c r="I51" i="38"/>
  <c r="N50" i="38"/>
  <c r="I50" i="38"/>
  <c r="N49" i="38"/>
  <c r="O49" i="38" s="1"/>
  <c r="I49" i="38"/>
  <c r="N48" i="38"/>
  <c r="O48" i="38" s="1"/>
  <c r="I48" i="38"/>
  <c r="N47" i="38"/>
  <c r="I47" i="38"/>
  <c r="N46" i="38"/>
  <c r="I46" i="38"/>
  <c r="N45" i="38"/>
  <c r="O45" i="38" s="1"/>
  <c r="I45" i="38"/>
  <c r="N44" i="38"/>
  <c r="I44" i="38"/>
  <c r="N43" i="38"/>
  <c r="I43" i="38"/>
  <c r="N42" i="38"/>
  <c r="I42" i="38"/>
  <c r="O42" i="38" s="1"/>
  <c r="N41" i="38"/>
  <c r="I41" i="38"/>
  <c r="N40" i="38"/>
  <c r="I40" i="38"/>
  <c r="N39" i="38"/>
  <c r="I39" i="38"/>
  <c r="N38" i="38"/>
  <c r="I38" i="38"/>
  <c r="N37" i="38"/>
  <c r="I37" i="38"/>
  <c r="N36" i="38"/>
  <c r="I36" i="38"/>
  <c r="N35" i="38"/>
  <c r="I35" i="38"/>
  <c r="N34" i="38"/>
  <c r="I34" i="38"/>
  <c r="O34" i="38" s="1"/>
  <c r="N33" i="38"/>
  <c r="O33" i="38" s="1"/>
  <c r="I33" i="38"/>
  <c r="N32" i="38"/>
  <c r="I32" i="38"/>
  <c r="N31" i="38"/>
  <c r="I31" i="38"/>
  <c r="N30" i="38"/>
  <c r="O30" i="38" s="1"/>
  <c r="I30" i="38"/>
  <c r="N29" i="38"/>
  <c r="I29" i="38"/>
  <c r="N28" i="38"/>
  <c r="I28" i="38"/>
  <c r="N27" i="38"/>
  <c r="I27" i="38"/>
  <c r="N26" i="38"/>
  <c r="I26" i="38"/>
  <c r="O26" i="38" s="1"/>
  <c r="N25" i="38"/>
  <c r="I25" i="38"/>
  <c r="N24" i="38"/>
  <c r="I24" i="38"/>
  <c r="N23" i="38"/>
  <c r="I23" i="38"/>
  <c r="N22" i="38"/>
  <c r="I22" i="38"/>
  <c r="N21" i="38"/>
  <c r="I21" i="38"/>
  <c r="N20" i="38"/>
  <c r="I20" i="38"/>
  <c r="N19" i="38"/>
  <c r="O19" i="38" s="1"/>
  <c r="I19" i="38"/>
  <c r="N18" i="38"/>
  <c r="I18" i="38"/>
  <c r="O18" i="38" s="1"/>
  <c r="N17" i="38"/>
  <c r="I17" i="38"/>
  <c r="N16" i="38"/>
  <c r="I16" i="38"/>
  <c r="N15" i="38"/>
  <c r="O15" i="38" s="1"/>
  <c r="I15" i="38"/>
  <c r="N14" i="38"/>
  <c r="O14" i="38" s="1"/>
  <c r="I14" i="38"/>
  <c r="N13" i="38"/>
  <c r="I13" i="38"/>
  <c r="N12" i="38"/>
  <c r="I12" i="38"/>
  <c r="N11" i="38"/>
  <c r="I11" i="38"/>
  <c r="N10" i="38"/>
  <c r="I10" i="38"/>
  <c r="O10" i="38" s="1"/>
  <c r="N9" i="38"/>
  <c r="I9" i="38"/>
  <c r="N8" i="38"/>
  <c r="I8" i="38"/>
  <c r="N7" i="38"/>
  <c r="I7" i="38"/>
  <c r="N6" i="38"/>
  <c r="I6" i="38"/>
  <c r="N5" i="38"/>
  <c r="I5" i="38"/>
  <c r="M138" i="37"/>
  <c r="L138" i="37"/>
  <c r="K138" i="37"/>
  <c r="J138" i="37"/>
  <c r="N138" i="37" s="1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H136" i="37"/>
  <c r="G136" i="37"/>
  <c r="F136" i="37"/>
  <c r="E136" i="37"/>
  <c r="D136" i="37"/>
  <c r="C136" i="37"/>
  <c r="N135" i="37"/>
  <c r="O135" i="37" s="1"/>
  <c r="I135" i="37"/>
  <c r="N134" i="37"/>
  <c r="I134" i="37"/>
  <c r="O134" i="37" s="1"/>
  <c r="N133" i="37"/>
  <c r="I133" i="37"/>
  <c r="N132" i="37"/>
  <c r="O132" i="37" s="1"/>
  <c r="I132" i="37"/>
  <c r="N131" i="37"/>
  <c r="O131" i="37" s="1"/>
  <c r="I131" i="37"/>
  <c r="N130" i="37"/>
  <c r="I130" i="37"/>
  <c r="N129" i="37"/>
  <c r="I129" i="37"/>
  <c r="N128" i="37"/>
  <c r="O128" i="37" s="1"/>
  <c r="I128" i="37"/>
  <c r="O127" i="37"/>
  <c r="N127" i="37"/>
  <c r="I127" i="37"/>
  <c r="N126" i="37"/>
  <c r="I126" i="37"/>
  <c r="N125" i="37"/>
  <c r="O125" i="37" s="1"/>
  <c r="I125" i="37"/>
  <c r="N124" i="37"/>
  <c r="I124" i="37"/>
  <c r="N123" i="37"/>
  <c r="I123" i="37"/>
  <c r="N122" i="37"/>
  <c r="I122" i="37"/>
  <c r="N121" i="37"/>
  <c r="O121" i="37" s="1"/>
  <c r="I121" i="37"/>
  <c r="N116" i="37"/>
  <c r="I116" i="37"/>
  <c r="N115" i="37"/>
  <c r="O115" i="37" s="1"/>
  <c r="I115" i="37"/>
  <c r="N114" i="37"/>
  <c r="O114" i="37" s="1"/>
  <c r="I114" i="37"/>
  <c r="N113" i="37"/>
  <c r="I113" i="37"/>
  <c r="N112" i="37"/>
  <c r="I112" i="37"/>
  <c r="P111" i="37"/>
  <c r="N111" i="37"/>
  <c r="I111" i="37"/>
  <c r="N110" i="37"/>
  <c r="I110" i="37"/>
  <c r="N109" i="37"/>
  <c r="I109" i="37"/>
  <c r="N108" i="37"/>
  <c r="O108" i="37" s="1"/>
  <c r="I108" i="37"/>
  <c r="N107" i="37"/>
  <c r="I107" i="37"/>
  <c r="N106" i="37"/>
  <c r="I106" i="37"/>
  <c r="N105" i="37"/>
  <c r="I105" i="37"/>
  <c r="N104" i="37"/>
  <c r="I104" i="37"/>
  <c r="N103" i="37"/>
  <c r="O103" i="37" s="1"/>
  <c r="I103" i="37"/>
  <c r="N102" i="37"/>
  <c r="I102" i="37"/>
  <c r="N101" i="37"/>
  <c r="I101" i="37"/>
  <c r="N100" i="37"/>
  <c r="O100" i="37" s="1"/>
  <c r="I100" i="37"/>
  <c r="N99" i="37"/>
  <c r="O99" i="37" s="1"/>
  <c r="I99" i="37"/>
  <c r="N98" i="37"/>
  <c r="I98" i="37"/>
  <c r="O97" i="37"/>
  <c r="N97" i="37"/>
  <c r="I97" i="37"/>
  <c r="N96" i="37"/>
  <c r="I96" i="37"/>
  <c r="O96" i="37" s="1"/>
  <c r="N95" i="37"/>
  <c r="I95" i="37"/>
  <c r="N94" i="37"/>
  <c r="I94" i="37"/>
  <c r="N93" i="37"/>
  <c r="O93" i="37" s="1"/>
  <c r="I93" i="37"/>
  <c r="N92" i="37"/>
  <c r="I92" i="37"/>
  <c r="N91" i="37"/>
  <c r="I91" i="37"/>
  <c r="N90" i="37"/>
  <c r="I90" i="37"/>
  <c r="N89" i="37"/>
  <c r="O89" i="37" s="1"/>
  <c r="I89" i="37"/>
  <c r="N88" i="37"/>
  <c r="I88" i="37"/>
  <c r="N87" i="37"/>
  <c r="I87" i="37"/>
  <c r="N86" i="37"/>
  <c r="I86" i="37"/>
  <c r="N85" i="37"/>
  <c r="O85" i="37" s="1"/>
  <c r="I85" i="37"/>
  <c r="N84" i="37"/>
  <c r="O84" i="37" s="1"/>
  <c r="I84" i="37"/>
  <c r="N83" i="37"/>
  <c r="I83" i="37"/>
  <c r="N82" i="37"/>
  <c r="I82" i="37"/>
  <c r="N81" i="37"/>
  <c r="I81" i="37"/>
  <c r="N80" i="37"/>
  <c r="I80" i="37"/>
  <c r="N79" i="37"/>
  <c r="I79" i="37"/>
  <c r="N78" i="37"/>
  <c r="O78" i="37" s="1"/>
  <c r="I78" i="37"/>
  <c r="N77" i="37"/>
  <c r="I77" i="37"/>
  <c r="N76" i="37"/>
  <c r="I76" i="37"/>
  <c r="N75" i="37"/>
  <c r="I75" i="37"/>
  <c r="N74" i="37"/>
  <c r="O74" i="37" s="1"/>
  <c r="I74" i="37"/>
  <c r="N73" i="37"/>
  <c r="I73" i="37"/>
  <c r="N72" i="37"/>
  <c r="I72" i="37"/>
  <c r="N71" i="37"/>
  <c r="I71" i="37"/>
  <c r="N70" i="37"/>
  <c r="O70" i="37" s="1"/>
  <c r="I70" i="37"/>
  <c r="N69" i="37"/>
  <c r="O69" i="37" s="1"/>
  <c r="I69" i="37"/>
  <c r="N68" i="37"/>
  <c r="I68" i="37"/>
  <c r="N67" i="37"/>
  <c r="I67" i="37"/>
  <c r="N66" i="37"/>
  <c r="O66" i="37" s="1"/>
  <c r="I66" i="37"/>
  <c r="N65" i="37"/>
  <c r="I65" i="37"/>
  <c r="N64" i="37"/>
  <c r="I64" i="37"/>
  <c r="N63" i="37"/>
  <c r="O63" i="37" s="1"/>
  <c r="I63" i="37"/>
  <c r="M58" i="37"/>
  <c r="L58" i="37"/>
  <c r="K58" i="37"/>
  <c r="J58" i="37"/>
  <c r="N58" i="37" s="1"/>
  <c r="H58" i="37"/>
  <c r="G58" i="37"/>
  <c r="I58" i="37" s="1"/>
  <c r="F58" i="37"/>
  <c r="E58" i="37"/>
  <c r="D58" i="37"/>
  <c r="C58" i="37"/>
  <c r="M57" i="37"/>
  <c r="L57" i="37"/>
  <c r="K57" i="37"/>
  <c r="J57" i="37"/>
  <c r="N57" i="37" s="1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I55" i="37"/>
  <c r="N54" i="37"/>
  <c r="I54" i="37"/>
  <c r="P53" i="37"/>
  <c r="N53" i="37"/>
  <c r="O53" i="37" s="1"/>
  <c r="I53" i="37"/>
  <c r="N52" i="37"/>
  <c r="I52" i="37"/>
  <c r="N51" i="37"/>
  <c r="I51" i="37"/>
  <c r="N50" i="37"/>
  <c r="I50" i="37"/>
  <c r="N49" i="37"/>
  <c r="O49" i="37" s="1"/>
  <c r="I49" i="37"/>
  <c r="N48" i="37"/>
  <c r="I48" i="37"/>
  <c r="N47" i="37"/>
  <c r="I47" i="37"/>
  <c r="N46" i="37"/>
  <c r="I46" i="37"/>
  <c r="N45" i="37"/>
  <c r="O45" i="37" s="1"/>
  <c r="I45" i="37"/>
  <c r="N44" i="37"/>
  <c r="I44" i="37"/>
  <c r="N43" i="37"/>
  <c r="I43" i="37"/>
  <c r="N42" i="37"/>
  <c r="I42" i="37"/>
  <c r="O42" i="37" s="1"/>
  <c r="N41" i="37"/>
  <c r="O41" i="37" s="1"/>
  <c r="I41" i="37"/>
  <c r="N40" i="37"/>
  <c r="I40" i="37"/>
  <c r="N39" i="37"/>
  <c r="I39" i="37"/>
  <c r="N38" i="37"/>
  <c r="I38" i="37"/>
  <c r="N37" i="37"/>
  <c r="I37" i="37"/>
  <c r="N36" i="37"/>
  <c r="I36" i="37"/>
  <c r="N35" i="37"/>
  <c r="I35" i="37"/>
  <c r="N34" i="37"/>
  <c r="I34" i="37"/>
  <c r="O34" i="37" s="1"/>
  <c r="N33" i="37"/>
  <c r="I33" i="37"/>
  <c r="N32" i="37"/>
  <c r="I32" i="37"/>
  <c r="N31" i="37"/>
  <c r="I31" i="37"/>
  <c r="N30" i="37"/>
  <c r="O30" i="37" s="1"/>
  <c r="I30" i="37"/>
  <c r="N29" i="37"/>
  <c r="I29" i="37"/>
  <c r="N28" i="37"/>
  <c r="I28" i="37"/>
  <c r="N27" i="37"/>
  <c r="I27" i="37"/>
  <c r="N26" i="37"/>
  <c r="I26" i="37"/>
  <c r="O26" i="37" s="1"/>
  <c r="N25" i="37"/>
  <c r="I25" i="37"/>
  <c r="N24" i="37"/>
  <c r="I24" i="37"/>
  <c r="N23" i="37"/>
  <c r="I23" i="37"/>
  <c r="N22" i="37"/>
  <c r="O22" i="37" s="1"/>
  <c r="I22" i="37"/>
  <c r="N21" i="37"/>
  <c r="I21" i="37"/>
  <c r="N20" i="37"/>
  <c r="I20" i="37"/>
  <c r="N19" i="37"/>
  <c r="O19" i="37" s="1"/>
  <c r="I19" i="37"/>
  <c r="N18" i="37"/>
  <c r="I18" i="37"/>
  <c r="O18" i="37" s="1"/>
  <c r="N17" i="37"/>
  <c r="I17" i="37"/>
  <c r="N16" i="37"/>
  <c r="I16" i="37"/>
  <c r="N15" i="37"/>
  <c r="O15" i="37" s="1"/>
  <c r="I15" i="37"/>
  <c r="N14" i="37"/>
  <c r="I14" i="37"/>
  <c r="N13" i="37"/>
  <c r="I13" i="37"/>
  <c r="N12" i="37"/>
  <c r="I12" i="37"/>
  <c r="N11" i="37"/>
  <c r="O11" i="37" s="1"/>
  <c r="I11" i="37"/>
  <c r="N10" i="37"/>
  <c r="I10" i="37"/>
  <c r="O10" i="37" s="1"/>
  <c r="N9" i="37"/>
  <c r="I9" i="37"/>
  <c r="N8" i="37"/>
  <c r="I8" i="37"/>
  <c r="N7" i="37"/>
  <c r="O7" i="37" s="1"/>
  <c r="I7" i="37"/>
  <c r="N6" i="37"/>
  <c r="I6" i="37"/>
  <c r="N5" i="37"/>
  <c r="I5" i="37"/>
  <c r="M138" i="36"/>
  <c r="L138" i="36"/>
  <c r="K138" i="36"/>
  <c r="J138" i="36"/>
  <c r="N138" i="36" s="1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O135" i="36"/>
  <c r="N135" i="36"/>
  <c r="I135" i="36"/>
  <c r="N134" i="36"/>
  <c r="I134" i="36"/>
  <c r="O134" i="36" s="1"/>
  <c r="N133" i="36"/>
  <c r="I133" i="36"/>
  <c r="N132" i="36"/>
  <c r="I132" i="36"/>
  <c r="N131" i="36"/>
  <c r="O131" i="36" s="1"/>
  <c r="I131" i="36"/>
  <c r="N130" i="36"/>
  <c r="O130" i="36" s="1"/>
  <c r="I130" i="36"/>
  <c r="N129" i="36"/>
  <c r="O129" i="36" s="1"/>
  <c r="I129" i="36"/>
  <c r="N128" i="36"/>
  <c r="I128" i="36"/>
  <c r="O128" i="36" s="1"/>
  <c r="N127" i="36"/>
  <c r="I127" i="36"/>
  <c r="N126" i="36"/>
  <c r="I126" i="36"/>
  <c r="O126" i="36" s="1"/>
  <c r="N125" i="36"/>
  <c r="I125" i="36"/>
  <c r="N124" i="36"/>
  <c r="O124" i="36" s="1"/>
  <c r="I124" i="36"/>
  <c r="N123" i="36"/>
  <c r="O123" i="36" s="1"/>
  <c r="I123" i="36"/>
  <c r="N122" i="36"/>
  <c r="O122" i="36" s="1"/>
  <c r="I122" i="36"/>
  <c r="N121" i="36"/>
  <c r="I121" i="36"/>
  <c r="N116" i="36"/>
  <c r="I116" i="36"/>
  <c r="O116" i="36" s="1"/>
  <c r="N115" i="36"/>
  <c r="I115" i="36"/>
  <c r="N114" i="36"/>
  <c r="I114" i="36"/>
  <c r="N113" i="36"/>
  <c r="I113" i="36"/>
  <c r="N112" i="36"/>
  <c r="I112" i="36"/>
  <c r="O112" i="36" s="1"/>
  <c r="P111" i="36"/>
  <c r="N111" i="36"/>
  <c r="I111" i="36"/>
  <c r="N110" i="36"/>
  <c r="I110" i="36"/>
  <c r="N109" i="36"/>
  <c r="I109" i="36"/>
  <c r="N108" i="36"/>
  <c r="I108" i="36"/>
  <c r="O107" i="36"/>
  <c r="N107" i="36"/>
  <c r="I107" i="36"/>
  <c r="N106" i="36"/>
  <c r="O106" i="36" s="1"/>
  <c r="I106" i="36"/>
  <c r="N105" i="36"/>
  <c r="I105" i="36"/>
  <c r="O105" i="36" s="1"/>
  <c r="N104" i="36"/>
  <c r="I104" i="36"/>
  <c r="N103" i="36"/>
  <c r="I103" i="36"/>
  <c r="N102" i="36"/>
  <c r="O102" i="36" s="1"/>
  <c r="I102" i="36"/>
  <c r="N101" i="36"/>
  <c r="I101" i="36"/>
  <c r="N100" i="36"/>
  <c r="O100" i="36" s="1"/>
  <c r="I100" i="36"/>
  <c r="O99" i="36"/>
  <c r="N99" i="36"/>
  <c r="I99" i="36"/>
  <c r="N98" i="36"/>
  <c r="I98" i="36"/>
  <c r="O98" i="36" s="1"/>
  <c r="N97" i="36"/>
  <c r="O97" i="36" s="1"/>
  <c r="I97" i="36"/>
  <c r="N96" i="36"/>
  <c r="I96" i="36"/>
  <c r="N95" i="36"/>
  <c r="I95" i="36"/>
  <c r="N94" i="36"/>
  <c r="I94" i="36"/>
  <c r="N93" i="36"/>
  <c r="I93" i="36"/>
  <c r="N92" i="36"/>
  <c r="I92" i="36"/>
  <c r="N91" i="36"/>
  <c r="I91" i="36"/>
  <c r="N90" i="36"/>
  <c r="O90" i="36" s="1"/>
  <c r="I90" i="36"/>
  <c r="N89" i="36"/>
  <c r="I89" i="36"/>
  <c r="O89" i="36" s="1"/>
  <c r="N88" i="36"/>
  <c r="I88" i="36"/>
  <c r="O88" i="36" s="1"/>
  <c r="N87" i="36"/>
  <c r="I87" i="36"/>
  <c r="O87" i="36" s="1"/>
  <c r="N86" i="36"/>
  <c r="O86" i="36" s="1"/>
  <c r="I86" i="36"/>
  <c r="N85" i="36"/>
  <c r="O85" i="36" s="1"/>
  <c r="I85" i="36"/>
  <c r="N84" i="36"/>
  <c r="I84" i="36"/>
  <c r="N83" i="36"/>
  <c r="O83" i="36" s="1"/>
  <c r="I83" i="36"/>
  <c r="N82" i="36"/>
  <c r="I82" i="36"/>
  <c r="N81" i="36"/>
  <c r="I81" i="36"/>
  <c r="N80" i="36"/>
  <c r="I80" i="36"/>
  <c r="N79" i="36"/>
  <c r="I79" i="36"/>
  <c r="O79" i="36" s="1"/>
  <c r="N78" i="36"/>
  <c r="I78" i="36"/>
  <c r="N77" i="36"/>
  <c r="I77" i="36"/>
  <c r="N76" i="36"/>
  <c r="I76" i="36"/>
  <c r="N75" i="36"/>
  <c r="I75" i="36"/>
  <c r="O75" i="36" s="1"/>
  <c r="N74" i="36"/>
  <c r="I74" i="36"/>
  <c r="O73" i="36"/>
  <c r="N73" i="36"/>
  <c r="I73" i="36"/>
  <c r="N72" i="36"/>
  <c r="I72" i="36"/>
  <c r="O72" i="36" s="1"/>
  <c r="N71" i="36"/>
  <c r="I71" i="36"/>
  <c r="O71" i="36" s="1"/>
  <c r="N70" i="36"/>
  <c r="O70" i="36" s="1"/>
  <c r="I70" i="36"/>
  <c r="N69" i="36"/>
  <c r="O69" i="36" s="1"/>
  <c r="I69" i="36"/>
  <c r="N68" i="36"/>
  <c r="I68" i="36"/>
  <c r="N67" i="36"/>
  <c r="I67" i="36"/>
  <c r="O67" i="36" s="1"/>
  <c r="N66" i="36"/>
  <c r="O66" i="36" s="1"/>
  <c r="I66" i="36"/>
  <c r="N65" i="36"/>
  <c r="I65" i="36"/>
  <c r="N64" i="36"/>
  <c r="I64" i="36"/>
  <c r="O64" i="36" s="1"/>
  <c r="N63" i="36"/>
  <c r="I63" i="36"/>
  <c r="M58" i="36"/>
  <c r="L58" i="36"/>
  <c r="K58" i="36"/>
  <c r="J58" i="36"/>
  <c r="H58" i="36"/>
  <c r="G58" i="36"/>
  <c r="F58" i="36"/>
  <c r="I58" i="36" s="1"/>
  <c r="E58" i="36"/>
  <c r="D58" i="36"/>
  <c r="C58" i="36"/>
  <c r="M57" i="36"/>
  <c r="L57" i="36"/>
  <c r="K57" i="36"/>
  <c r="J57" i="36"/>
  <c r="N57" i="36" s="1"/>
  <c r="H57" i="36"/>
  <c r="G57" i="36"/>
  <c r="F57" i="36"/>
  <c r="E57" i="36"/>
  <c r="D57" i="36"/>
  <c r="C57" i="36"/>
  <c r="M56" i="36"/>
  <c r="L56" i="36"/>
  <c r="K56" i="36"/>
  <c r="N56" i="36" s="1"/>
  <c r="J56" i="36"/>
  <c r="H56" i="36"/>
  <c r="G56" i="36"/>
  <c r="F56" i="36"/>
  <c r="E56" i="36"/>
  <c r="D56" i="36"/>
  <c r="C56" i="36"/>
  <c r="I56" i="36" s="1"/>
  <c r="N55" i="36"/>
  <c r="I55" i="36"/>
  <c r="N54" i="36"/>
  <c r="I54" i="36"/>
  <c r="P53" i="36"/>
  <c r="N53" i="36"/>
  <c r="I53" i="36"/>
  <c r="O53" i="36" s="1"/>
  <c r="N52" i="36"/>
  <c r="I52" i="36"/>
  <c r="O52" i="36" s="1"/>
  <c r="N51" i="36"/>
  <c r="I51" i="36"/>
  <c r="N50" i="36"/>
  <c r="O50" i="36" s="1"/>
  <c r="I50" i="36"/>
  <c r="N49" i="36"/>
  <c r="I49" i="36"/>
  <c r="N48" i="36"/>
  <c r="I48" i="36"/>
  <c r="N47" i="36"/>
  <c r="I47" i="36"/>
  <c r="N46" i="36"/>
  <c r="I46" i="36"/>
  <c r="N45" i="36"/>
  <c r="O45" i="36" s="1"/>
  <c r="I45" i="36"/>
  <c r="N44" i="36"/>
  <c r="I44" i="36"/>
  <c r="N43" i="36"/>
  <c r="I43" i="36"/>
  <c r="O43" i="36" s="1"/>
  <c r="N42" i="36"/>
  <c r="I42" i="36"/>
  <c r="N41" i="36"/>
  <c r="I41" i="36"/>
  <c r="N40" i="36"/>
  <c r="I40" i="36"/>
  <c r="N39" i="36"/>
  <c r="O39" i="36" s="1"/>
  <c r="I39" i="36"/>
  <c r="N38" i="36"/>
  <c r="O38" i="36" s="1"/>
  <c r="I38" i="36"/>
  <c r="N37" i="36"/>
  <c r="I37" i="36"/>
  <c r="O37" i="36" s="1"/>
  <c r="N36" i="36"/>
  <c r="I36" i="36"/>
  <c r="N35" i="36"/>
  <c r="I35" i="36"/>
  <c r="N34" i="36"/>
  <c r="I34" i="36"/>
  <c r="N33" i="36"/>
  <c r="I33" i="36"/>
  <c r="N32" i="36"/>
  <c r="O32" i="36" s="1"/>
  <c r="I32" i="36"/>
  <c r="N31" i="36"/>
  <c r="I31" i="36"/>
  <c r="N30" i="36"/>
  <c r="I30" i="36"/>
  <c r="O30" i="36" s="1"/>
  <c r="N29" i="36"/>
  <c r="I29" i="36"/>
  <c r="O29" i="36" s="1"/>
  <c r="N28" i="36"/>
  <c r="I28" i="36"/>
  <c r="N27" i="36"/>
  <c r="I27" i="36"/>
  <c r="N26" i="36"/>
  <c r="I26" i="36"/>
  <c r="N25" i="36"/>
  <c r="O25" i="36" s="1"/>
  <c r="I25" i="36"/>
  <c r="N24" i="36"/>
  <c r="I24" i="36"/>
  <c r="N23" i="36"/>
  <c r="I23" i="36"/>
  <c r="N22" i="36"/>
  <c r="I22" i="36"/>
  <c r="O22" i="36" s="1"/>
  <c r="N21" i="36"/>
  <c r="I21" i="36"/>
  <c r="O21" i="36" s="1"/>
  <c r="N20" i="36"/>
  <c r="I20" i="36"/>
  <c r="N19" i="36"/>
  <c r="I19" i="36"/>
  <c r="N18" i="36"/>
  <c r="O18" i="36" s="1"/>
  <c r="I18" i="36"/>
  <c r="N17" i="36"/>
  <c r="I17" i="36"/>
  <c r="N16" i="36"/>
  <c r="I16" i="36"/>
  <c r="N15" i="36"/>
  <c r="I15" i="36"/>
  <c r="N14" i="36"/>
  <c r="I14" i="36"/>
  <c r="O14" i="36" s="1"/>
  <c r="N13" i="36"/>
  <c r="O13" i="36" s="1"/>
  <c r="I13" i="36"/>
  <c r="N12" i="36"/>
  <c r="I12" i="36"/>
  <c r="O12" i="36" s="1"/>
  <c r="N11" i="36"/>
  <c r="I11" i="36"/>
  <c r="O11" i="36" s="1"/>
  <c r="N10" i="36"/>
  <c r="I10" i="36"/>
  <c r="N9" i="36"/>
  <c r="I9" i="36"/>
  <c r="N8" i="36"/>
  <c r="I8" i="36"/>
  <c r="N7" i="36"/>
  <c r="O7" i="36" s="1"/>
  <c r="I7" i="36"/>
  <c r="N6" i="36"/>
  <c r="O6" i="36" s="1"/>
  <c r="I6" i="36"/>
  <c r="N5" i="36"/>
  <c r="I5" i="36"/>
  <c r="M138" i="35"/>
  <c r="L138" i="35"/>
  <c r="K138" i="35"/>
  <c r="J138" i="35"/>
  <c r="N138" i="35" s="1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H136" i="35"/>
  <c r="G136" i="35"/>
  <c r="F136" i="35"/>
  <c r="E136" i="35"/>
  <c r="D136" i="35"/>
  <c r="C136" i="35"/>
  <c r="N135" i="35"/>
  <c r="O135" i="35" s="1"/>
  <c r="I135" i="35"/>
  <c r="N134" i="35"/>
  <c r="I134" i="35"/>
  <c r="O134" i="35" s="1"/>
  <c r="N133" i="35"/>
  <c r="I133" i="35"/>
  <c r="N132" i="35"/>
  <c r="I132" i="35"/>
  <c r="N131" i="35"/>
  <c r="O131" i="35" s="1"/>
  <c r="I131" i="35"/>
  <c r="N130" i="35"/>
  <c r="I130" i="35"/>
  <c r="N129" i="35"/>
  <c r="I129" i="35"/>
  <c r="N128" i="35"/>
  <c r="I128" i="35"/>
  <c r="O127" i="35"/>
  <c r="N127" i="35"/>
  <c r="I127" i="35"/>
  <c r="N126" i="35"/>
  <c r="I126" i="35"/>
  <c r="O126" i="35" s="1"/>
  <c r="N125" i="35"/>
  <c r="I125" i="35"/>
  <c r="N124" i="35"/>
  <c r="I124" i="35"/>
  <c r="N123" i="35"/>
  <c r="I123" i="35"/>
  <c r="N122" i="35"/>
  <c r="I122" i="35"/>
  <c r="N121" i="35"/>
  <c r="I121" i="35"/>
  <c r="N116" i="35"/>
  <c r="I116" i="35"/>
  <c r="N115" i="35"/>
  <c r="I115" i="35"/>
  <c r="N114" i="35"/>
  <c r="I114" i="35"/>
  <c r="N113" i="35"/>
  <c r="O113" i="35" s="1"/>
  <c r="I113" i="35"/>
  <c r="N112" i="35"/>
  <c r="I112" i="35"/>
  <c r="P111" i="35"/>
  <c r="N111" i="35"/>
  <c r="O111" i="35" s="1"/>
  <c r="I111" i="35"/>
  <c r="N110" i="35"/>
  <c r="I110" i="35"/>
  <c r="N109" i="35"/>
  <c r="I109" i="35"/>
  <c r="N108" i="35"/>
  <c r="O108" i="35" s="1"/>
  <c r="I108" i="35"/>
  <c r="N107" i="35"/>
  <c r="O107" i="35" s="1"/>
  <c r="I107" i="35"/>
  <c r="N106" i="35"/>
  <c r="I106" i="35"/>
  <c r="N105" i="35"/>
  <c r="I105" i="35"/>
  <c r="N104" i="35"/>
  <c r="I104" i="35"/>
  <c r="N103" i="35"/>
  <c r="I103" i="35"/>
  <c r="N102" i="35"/>
  <c r="O102" i="35" s="1"/>
  <c r="I102" i="35"/>
  <c r="N101" i="35"/>
  <c r="I101" i="35"/>
  <c r="N100" i="35"/>
  <c r="I100" i="35"/>
  <c r="N99" i="35"/>
  <c r="I99" i="35"/>
  <c r="N98" i="35"/>
  <c r="O98" i="35" s="1"/>
  <c r="I98" i="35"/>
  <c r="O97" i="35"/>
  <c r="N97" i="35"/>
  <c r="I97" i="35"/>
  <c r="N96" i="35"/>
  <c r="I96" i="35"/>
  <c r="O96" i="35" s="1"/>
  <c r="N95" i="35"/>
  <c r="I95" i="35"/>
  <c r="N94" i="35"/>
  <c r="I94" i="35"/>
  <c r="N93" i="35"/>
  <c r="O93" i="35" s="1"/>
  <c r="I93" i="35"/>
  <c r="N92" i="35"/>
  <c r="O92" i="35" s="1"/>
  <c r="I92" i="35"/>
  <c r="N91" i="35"/>
  <c r="I91" i="35"/>
  <c r="N90" i="35"/>
  <c r="I90" i="35"/>
  <c r="N89" i="35"/>
  <c r="O89" i="35" s="1"/>
  <c r="I89" i="35"/>
  <c r="N88" i="35"/>
  <c r="I88" i="35"/>
  <c r="O88" i="35" s="1"/>
  <c r="N87" i="35"/>
  <c r="O87" i="35" s="1"/>
  <c r="I87" i="35"/>
  <c r="N86" i="35"/>
  <c r="I86" i="35"/>
  <c r="N85" i="35"/>
  <c r="I85" i="35"/>
  <c r="N84" i="35"/>
  <c r="I84" i="35"/>
  <c r="N83" i="35"/>
  <c r="O83" i="35" s="1"/>
  <c r="I83" i="35"/>
  <c r="N82" i="35"/>
  <c r="I82" i="35"/>
  <c r="O81" i="35"/>
  <c r="N81" i="35"/>
  <c r="I81" i="35"/>
  <c r="N80" i="35"/>
  <c r="I80" i="35"/>
  <c r="O80" i="35" s="1"/>
  <c r="N79" i="35"/>
  <c r="I79" i="35"/>
  <c r="N78" i="35"/>
  <c r="O78" i="35" s="1"/>
  <c r="I78" i="35"/>
  <c r="N77" i="35"/>
  <c r="O77" i="35" s="1"/>
  <c r="I77" i="35"/>
  <c r="N76" i="35"/>
  <c r="I76" i="35"/>
  <c r="N75" i="35"/>
  <c r="I75" i="35"/>
  <c r="N74" i="35"/>
  <c r="O74" i="35" s="1"/>
  <c r="I74" i="35"/>
  <c r="O73" i="35"/>
  <c r="N73" i="35"/>
  <c r="I73" i="35"/>
  <c r="N72" i="35"/>
  <c r="I72" i="35"/>
  <c r="N71" i="35"/>
  <c r="I71" i="35"/>
  <c r="N70" i="35"/>
  <c r="I70" i="35"/>
  <c r="N69" i="35"/>
  <c r="I69" i="35"/>
  <c r="N68" i="35"/>
  <c r="O68" i="35" s="1"/>
  <c r="I68" i="35"/>
  <c r="N67" i="35"/>
  <c r="I67" i="35"/>
  <c r="N66" i="35"/>
  <c r="I66" i="35"/>
  <c r="N65" i="35"/>
  <c r="I65" i="35"/>
  <c r="O65" i="35" s="1"/>
  <c r="N64" i="35"/>
  <c r="I64" i="35"/>
  <c r="N63" i="35"/>
  <c r="O63" i="35" s="1"/>
  <c r="I63" i="35"/>
  <c r="M58" i="35"/>
  <c r="L58" i="35"/>
  <c r="K58" i="35"/>
  <c r="J58" i="35"/>
  <c r="N58" i="35" s="1"/>
  <c r="H58" i="35"/>
  <c r="G58" i="35"/>
  <c r="I58" i="35" s="1"/>
  <c r="F58" i="35"/>
  <c r="E58" i="35"/>
  <c r="D58" i="35"/>
  <c r="C58" i="35"/>
  <c r="M57" i="35"/>
  <c r="L57" i="35"/>
  <c r="K57" i="35"/>
  <c r="J57" i="35"/>
  <c r="N57" i="35" s="1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I55" i="35"/>
  <c r="N54" i="35"/>
  <c r="I54" i="35"/>
  <c r="P53" i="35"/>
  <c r="N53" i="35"/>
  <c r="O53" i="35" s="1"/>
  <c r="I53" i="35"/>
  <c r="N52" i="35"/>
  <c r="I52" i="35"/>
  <c r="N51" i="35"/>
  <c r="I51" i="35"/>
  <c r="N50" i="35"/>
  <c r="I50" i="35"/>
  <c r="N49" i="35"/>
  <c r="O49" i="35" s="1"/>
  <c r="I49" i="35"/>
  <c r="N48" i="35"/>
  <c r="I48" i="35"/>
  <c r="N47" i="35"/>
  <c r="I47" i="35"/>
  <c r="N46" i="35"/>
  <c r="I46" i="35"/>
  <c r="N45" i="35"/>
  <c r="O45" i="35" s="1"/>
  <c r="I45" i="35"/>
  <c r="N44" i="35"/>
  <c r="I44" i="35"/>
  <c r="O44" i="35" s="1"/>
  <c r="N43" i="35"/>
  <c r="I43" i="35"/>
  <c r="N42" i="35"/>
  <c r="I42" i="35"/>
  <c r="O42" i="35" s="1"/>
  <c r="N41" i="35"/>
  <c r="O41" i="35" s="1"/>
  <c r="I41" i="35"/>
  <c r="N40" i="35"/>
  <c r="O40" i="35" s="1"/>
  <c r="I40" i="35"/>
  <c r="N39" i="35"/>
  <c r="I39" i="35"/>
  <c r="N38" i="35"/>
  <c r="I38" i="35"/>
  <c r="N37" i="35"/>
  <c r="I37" i="35"/>
  <c r="N36" i="35"/>
  <c r="I36" i="35"/>
  <c r="O36" i="35" s="1"/>
  <c r="N35" i="35"/>
  <c r="I35" i="35"/>
  <c r="N34" i="35"/>
  <c r="I34" i="35"/>
  <c r="O34" i="35" s="1"/>
  <c r="N33" i="35"/>
  <c r="I33" i="35"/>
  <c r="N32" i="35"/>
  <c r="I32" i="35"/>
  <c r="N31" i="35"/>
  <c r="I31" i="35"/>
  <c r="N30" i="35"/>
  <c r="O30" i="35" s="1"/>
  <c r="I30" i="35"/>
  <c r="N29" i="35"/>
  <c r="I29" i="35"/>
  <c r="N28" i="35"/>
  <c r="I28" i="35"/>
  <c r="O28" i="35" s="1"/>
  <c r="N27" i="35"/>
  <c r="I27" i="35"/>
  <c r="N26" i="35"/>
  <c r="I26" i="35"/>
  <c r="O26" i="35" s="1"/>
  <c r="N25" i="35"/>
  <c r="O25" i="35" s="1"/>
  <c r="I25" i="35"/>
  <c r="N24" i="35"/>
  <c r="I24" i="35"/>
  <c r="N23" i="35"/>
  <c r="I23" i="35"/>
  <c r="N22" i="35"/>
  <c r="O22" i="35" s="1"/>
  <c r="I22" i="35"/>
  <c r="N21" i="35"/>
  <c r="I21" i="35"/>
  <c r="N20" i="35"/>
  <c r="I20" i="35"/>
  <c r="O20" i="35" s="1"/>
  <c r="N19" i="35"/>
  <c r="O19" i="35" s="1"/>
  <c r="I19" i="35"/>
  <c r="N18" i="35"/>
  <c r="I18" i="35"/>
  <c r="O18" i="35" s="1"/>
  <c r="N17" i="35"/>
  <c r="I17" i="35"/>
  <c r="N16" i="35"/>
  <c r="I16" i="35"/>
  <c r="N15" i="35"/>
  <c r="O15" i="35" s="1"/>
  <c r="I15" i="35"/>
  <c r="N14" i="35"/>
  <c r="I14" i="35"/>
  <c r="N13" i="35"/>
  <c r="I13" i="35"/>
  <c r="N12" i="35"/>
  <c r="I12" i="35"/>
  <c r="O12" i="35" s="1"/>
  <c r="N11" i="35"/>
  <c r="O11" i="35" s="1"/>
  <c r="I11" i="35"/>
  <c r="N10" i="35"/>
  <c r="I10" i="35"/>
  <c r="O10" i="35" s="1"/>
  <c r="N9" i="35"/>
  <c r="I9" i="35"/>
  <c r="N8" i="35"/>
  <c r="I8" i="35"/>
  <c r="N7" i="35"/>
  <c r="O7" i="35" s="1"/>
  <c r="I7" i="35"/>
  <c r="N6" i="35"/>
  <c r="O6" i="35" s="1"/>
  <c r="I6" i="35"/>
  <c r="N5" i="35"/>
  <c r="I5" i="35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N136" i="34" s="1"/>
  <c r="O136" i="34" s="1"/>
  <c r="H136" i="34"/>
  <c r="G136" i="34"/>
  <c r="F136" i="34"/>
  <c r="E136" i="34"/>
  <c r="D136" i="34"/>
  <c r="C136" i="34"/>
  <c r="I136" i="34" s="1"/>
  <c r="N135" i="34"/>
  <c r="O135" i="34" s="1"/>
  <c r="I135" i="34"/>
  <c r="N134" i="34"/>
  <c r="O134" i="34" s="1"/>
  <c r="I134" i="34"/>
  <c r="N133" i="34"/>
  <c r="O133" i="34" s="1"/>
  <c r="I133" i="34"/>
  <c r="N132" i="34"/>
  <c r="I132" i="34"/>
  <c r="N131" i="34"/>
  <c r="O131" i="34" s="1"/>
  <c r="I131" i="34"/>
  <c r="N130" i="34"/>
  <c r="O130" i="34" s="1"/>
  <c r="I130" i="34"/>
  <c r="N129" i="34"/>
  <c r="I129" i="34"/>
  <c r="O129" i="34" s="1"/>
  <c r="N128" i="34"/>
  <c r="I128" i="34"/>
  <c r="O127" i="34"/>
  <c r="N127" i="34"/>
  <c r="I127" i="34"/>
  <c r="N126" i="34"/>
  <c r="I126" i="34"/>
  <c r="N125" i="34"/>
  <c r="I125" i="34"/>
  <c r="N124" i="34"/>
  <c r="I124" i="34"/>
  <c r="N123" i="34"/>
  <c r="I123" i="34"/>
  <c r="N122" i="34"/>
  <c r="I122" i="34"/>
  <c r="N121" i="34"/>
  <c r="I121" i="34"/>
  <c r="O121" i="34" s="1"/>
  <c r="N116" i="34"/>
  <c r="I116" i="34"/>
  <c r="N115" i="34"/>
  <c r="O115" i="34" s="1"/>
  <c r="I115" i="34"/>
  <c r="N114" i="34"/>
  <c r="O114" i="34" s="1"/>
  <c r="I114" i="34"/>
  <c r="N113" i="34"/>
  <c r="I113" i="34"/>
  <c r="N112" i="34"/>
  <c r="I112" i="34"/>
  <c r="O112" i="34" s="1"/>
  <c r="P111" i="34"/>
  <c r="N111" i="34"/>
  <c r="I111" i="34"/>
  <c r="N110" i="34"/>
  <c r="I110" i="34"/>
  <c r="N109" i="34"/>
  <c r="O109" i="34" s="1"/>
  <c r="I109" i="34"/>
  <c r="N108" i="34"/>
  <c r="O108" i="34" s="1"/>
  <c r="I108" i="34"/>
  <c r="N107" i="34"/>
  <c r="I107" i="34"/>
  <c r="O107" i="34" s="1"/>
  <c r="N106" i="34"/>
  <c r="I106" i="34"/>
  <c r="N105" i="34"/>
  <c r="I105" i="34"/>
  <c r="O105" i="34" s="1"/>
  <c r="N104" i="34"/>
  <c r="O104" i="34" s="1"/>
  <c r="I104" i="34"/>
  <c r="N103" i="34"/>
  <c r="O103" i="34" s="1"/>
  <c r="I103" i="34"/>
  <c r="N102" i="34"/>
  <c r="I102" i="34"/>
  <c r="N101" i="34"/>
  <c r="I101" i="34"/>
  <c r="N100" i="34"/>
  <c r="O100" i="34" s="1"/>
  <c r="I100" i="34"/>
  <c r="N99" i="34"/>
  <c r="I99" i="34"/>
  <c r="O99" i="34" s="1"/>
  <c r="N98" i="34"/>
  <c r="I98" i="34"/>
  <c r="N97" i="34"/>
  <c r="O97" i="34" s="1"/>
  <c r="I97" i="34"/>
  <c r="N96" i="34"/>
  <c r="I96" i="34"/>
  <c r="N95" i="34"/>
  <c r="I95" i="34"/>
  <c r="N94" i="34"/>
  <c r="O94" i="34" s="1"/>
  <c r="I94" i="34"/>
  <c r="N93" i="34"/>
  <c r="O93" i="34" s="1"/>
  <c r="I93" i="34"/>
  <c r="N92" i="34"/>
  <c r="I92" i="34"/>
  <c r="N91" i="34"/>
  <c r="I91" i="34"/>
  <c r="N90" i="34"/>
  <c r="O90" i="34" s="1"/>
  <c r="I90" i="34"/>
  <c r="N89" i="34"/>
  <c r="O89" i="34" s="1"/>
  <c r="I89" i="34"/>
  <c r="N88" i="34"/>
  <c r="O88" i="34" s="1"/>
  <c r="I88" i="34"/>
  <c r="N87" i="34"/>
  <c r="I87" i="34"/>
  <c r="N86" i="34"/>
  <c r="I86" i="34"/>
  <c r="N85" i="34"/>
  <c r="O85" i="34" s="1"/>
  <c r="I85" i="34"/>
  <c r="N84" i="34"/>
  <c r="O84" i="34" s="1"/>
  <c r="I84" i="34"/>
  <c r="N83" i="34"/>
  <c r="I83" i="34"/>
  <c r="O83" i="34" s="1"/>
  <c r="N82" i="34"/>
  <c r="I82" i="34"/>
  <c r="N81" i="34"/>
  <c r="I81" i="34"/>
  <c r="N80" i="34"/>
  <c r="I80" i="34"/>
  <c r="N79" i="34"/>
  <c r="O79" i="34" s="1"/>
  <c r="I79" i="34"/>
  <c r="N78" i="34"/>
  <c r="O78" i="34" s="1"/>
  <c r="I78" i="34"/>
  <c r="N77" i="34"/>
  <c r="I77" i="34"/>
  <c r="N76" i="34"/>
  <c r="I76" i="34"/>
  <c r="N75" i="34"/>
  <c r="I75" i="34"/>
  <c r="O75" i="34" s="1"/>
  <c r="N74" i="34"/>
  <c r="O74" i="34" s="1"/>
  <c r="I74" i="34"/>
  <c r="N73" i="34"/>
  <c r="I73" i="34"/>
  <c r="N72" i="34"/>
  <c r="I72" i="34"/>
  <c r="N71" i="34"/>
  <c r="I71" i="34"/>
  <c r="N70" i="34"/>
  <c r="O70" i="34" s="1"/>
  <c r="I70" i="34"/>
  <c r="N69" i="34"/>
  <c r="O69" i="34" s="1"/>
  <c r="I69" i="34"/>
  <c r="N68" i="34"/>
  <c r="I68" i="34"/>
  <c r="N67" i="34"/>
  <c r="I67" i="34"/>
  <c r="O67" i="34" s="1"/>
  <c r="N66" i="34"/>
  <c r="O66" i="34" s="1"/>
  <c r="I66" i="34"/>
  <c r="N65" i="34"/>
  <c r="I65" i="34"/>
  <c r="N64" i="34"/>
  <c r="O64" i="34" s="1"/>
  <c r="I64" i="34"/>
  <c r="N63" i="34"/>
  <c r="O63" i="34" s="1"/>
  <c r="I63" i="34"/>
  <c r="M58" i="34"/>
  <c r="L58" i="34"/>
  <c r="K58" i="34"/>
  <c r="J58" i="34"/>
  <c r="N58" i="34" s="1"/>
  <c r="H58" i="34"/>
  <c r="G58" i="34"/>
  <c r="I58" i="34" s="1"/>
  <c r="F58" i="34"/>
  <c r="E58" i="34"/>
  <c r="D58" i="34"/>
  <c r="C58" i="34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O55" i="34" s="1"/>
  <c r="I55" i="34"/>
  <c r="N54" i="34"/>
  <c r="I54" i="34"/>
  <c r="P53" i="34"/>
  <c r="N53" i="34"/>
  <c r="O53" i="34" s="1"/>
  <c r="I53" i="34"/>
  <c r="N52" i="34"/>
  <c r="O52" i="34" s="1"/>
  <c r="I52" i="34"/>
  <c r="N51" i="34"/>
  <c r="I51" i="34"/>
  <c r="N50" i="34"/>
  <c r="I50" i="34"/>
  <c r="N49" i="34"/>
  <c r="O49" i="34" s="1"/>
  <c r="I49" i="34"/>
  <c r="N48" i="34"/>
  <c r="O48" i="34" s="1"/>
  <c r="I48" i="34"/>
  <c r="N47" i="34"/>
  <c r="I47" i="34"/>
  <c r="N46" i="34"/>
  <c r="I46" i="34"/>
  <c r="N45" i="34"/>
  <c r="O45" i="34" s="1"/>
  <c r="I45" i="34"/>
  <c r="N44" i="34"/>
  <c r="I44" i="34"/>
  <c r="N43" i="34"/>
  <c r="I43" i="34"/>
  <c r="N42" i="34"/>
  <c r="I42" i="34"/>
  <c r="N41" i="34"/>
  <c r="I41" i="34"/>
  <c r="N40" i="34"/>
  <c r="I40" i="34"/>
  <c r="N39" i="34"/>
  <c r="I39" i="34"/>
  <c r="O39" i="34" s="1"/>
  <c r="N38" i="34"/>
  <c r="I38" i="34"/>
  <c r="O37" i="34"/>
  <c r="N37" i="34"/>
  <c r="I37" i="34"/>
  <c r="N36" i="34"/>
  <c r="I36" i="34"/>
  <c r="N35" i="34"/>
  <c r="I35" i="34"/>
  <c r="N34" i="34"/>
  <c r="O34" i="34" s="1"/>
  <c r="I34" i="34"/>
  <c r="N33" i="34"/>
  <c r="O33" i="34" s="1"/>
  <c r="I33" i="34"/>
  <c r="N32" i="34"/>
  <c r="I32" i="34"/>
  <c r="N31" i="34"/>
  <c r="I31" i="34"/>
  <c r="O31" i="34" s="1"/>
  <c r="N30" i="34"/>
  <c r="O30" i="34" s="1"/>
  <c r="I30" i="34"/>
  <c r="N29" i="34"/>
  <c r="I29" i="34"/>
  <c r="N28" i="34"/>
  <c r="I28" i="34"/>
  <c r="N27" i="34"/>
  <c r="I27" i="34"/>
  <c r="N26" i="34"/>
  <c r="I26" i="34"/>
  <c r="N25" i="34"/>
  <c r="I25" i="34"/>
  <c r="N24" i="34"/>
  <c r="I24" i="34"/>
  <c r="N23" i="34"/>
  <c r="I23" i="34"/>
  <c r="O23" i="34" s="1"/>
  <c r="N22" i="34"/>
  <c r="I22" i="34"/>
  <c r="N21" i="34"/>
  <c r="I21" i="34"/>
  <c r="N20" i="34"/>
  <c r="I20" i="34"/>
  <c r="N19" i="34"/>
  <c r="O19" i="34" s="1"/>
  <c r="I19" i="34"/>
  <c r="N18" i="34"/>
  <c r="O18" i="34" s="1"/>
  <c r="I18" i="34"/>
  <c r="N17" i="34"/>
  <c r="I17" i="34"/>
  <c r="N16" i="34"/>
  <c r="I16" i="34"/>
  <c r="N15" i="34"/>
  <c r="I15" i="34"/>
  <c r="O15" i="34" s="1"/>
  <c r="N14" i="34"/>
  <c r="O14" i="34" s="1"/>
  <c r="I14" i="34"/>
  <c r="N13" i="34"/>
  <c r="I13" i="34"/>
  <c r="N12" i="34"/>
  <c r="I12" i="34"/>
  <c r="N11" i="34"/>
  <c r="I11" i="34"/>
  <c r="N10" i="34"/>
  <c r="I10" i="34"/>
  <c r="N9" i="34"/>
  <c r="I9" i="34"/>
  <c r="N8" i="34"/>
  <c r="I8" i="34"/>
  <c r="N7" i="34"/>
  <c r="I7" i="34"/>
  <c r="O7" i="34" s="1"/>
  <c r="N6" i="34"/>
  <c r="I6" i="34"/>
  <c r="N5" i="34"/>
  <c r="I5" i="34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H136" i="33"/>
  <c r="G136" i="33"/>
  <c r="F136" i="33"/>
  <c r="E136" i="33"/>
  <c r="D136" i="33"/>
  <c r="C136" i="33"/>
  <c r="I136" i="33" s="1"/>
  <c r="O135" i="33"/>
  <c r="N135" i="33"/>
  <c r="I135" i="33"/>
  <c r="N134" i="33"/>
  <c r="I134" i="33"/>
  <c r="N133" i="33"/>
  <c r="I133" i="33"/>
  <c r="N132" i="33"/>
  <c r="I132" i="33"/>
  <c r="O131" i="33"/>
  <c r="N131" i="33"/>
  <c r="I131" i="33"/>
  <c r="N130" i="33"/>
  <c r="I130" i="33"/>
  <c r="N129" i="33"/>
  <c r="I129" i="33"/>
  <c r="N128" i="33"/>
  <c r="I128" i="33"/>
  <c r="O128" i="33" s="1"/>
  <c r="N127" i="33"/>
  <c r="I127" i="33"/>
  <c r="N126" i="33"/>
  <c r="I126" i="33"/>
  <c r="N125" i="33"/>
  <c r="I125" i="33"/>
  <c r="N124" i="33"/>
  <c r="O124" i="33" s="1"/>
  <c r="I124" i="33"/>
  <c r="N123" i="33"/>
  <c r="I123" i="33"/>
  <c r="O123" i="33" s="1"/>
  <c r="N122" i="33"/>
  <c r="I122" i="33"/>
  <c r="N121" i="33"/>
  <c r="I121" i="33"/>
  <c r="N116" i="33"/>
  <c r="I116" i="33"/>
  <c r="N115" i="33"/>
  <c r="I115" i="33"/>
  <c r="N114" i="33"/>
  <c r="I114" i="33"/>
  <c r="O114" i="33" s="1"/>
  <c r="N113" i="33"/>
  <c r="O113" i="33" s="1"/>
  <c r="I113" i="33"/>
  <c r="N112" i="33"/>
  <c r="O112" i="33" s="1"/>
  <c r="I112" i="33"/>
  <c r="P111" i="33"/>
  <c r="N111" i="33"/>
  <c r="I111" i="33"/>
  <c r="N110" i="33"/>
  <c r="I110" i="33"/>
  <c r="N109" i="33"/>
  <c r="I109" i="33"/>
  <c r="N108" i="33"/>
  <c r="I108" i="33"/>
  <c r="N107" i="33"/>
  <c r="I107" i="33"/>
  <c r="N106" i="33"/>
  <c r="I106" i="33"/>
  <c r="O106" i="33" s="1"/>
  <c r="O105" i="33"/>
  <c r="N105" i="33"/>
  <c r="I105" i="33"/>
  <c r="N104" i="33"/>
  <c r="I104" i="33"/>
  <c r="N103" i="33"/>
  <c r="I103" i="33"/>
  <c r="N102" i="33"/>
  <c r="I102" i="33"/>
  <c r="N101" i="33"/>
  <c r="I101" i="33"/>
  <c r="N100" i="33"/>
  <c r="I100" i="33"/>
  <c r="N99" i="33"/>
  <c r="O99" i="33" s="1"/>
  <c r="I99" i="33"/>
  <c r="N98" i="33"/>
  <c r="I98" i="33"/>
  <c r="N97" i="33"/>
  <c r="I97" i="33"/>
  <c r="N96" i="33"/>
  <c r="I96" i="33"/>
  <c r="N95" i="33"/>
  <c r="I95" i="33"/>
  <c r="N94" i="33"/>
  <c r="I94" i="33"/>
  <c r="N93" i="33"/>
  <c r="I93" i="33"/>
  <c r="O93" i="33" s="1"/>
  <c r="N92" i="33"/>
  <c r="O92" i="33" s="1"/>
  <c r="I92" i="33"/>
  <c r="N91" i="33"/>
  <c r="O91" i="33" s="1"/>
  <c r="I91" i="33"/>
  <c r="N90" i="33"/>
  <c r="I90" i="33"/>
  <c r="N89" i="33"/>
  <c r="I89" i="33"/>
  <c r="O89" i="33" s="1"/>
  <c r="N88" i="33"/>
  <c r="I88" i="33"/>
  <c r="N87" i="33"/>
  <c r="O87" i="33" s="1"/>
  <c r="I87" i="33"/>
  <c r="N86" i="33"/>
  <c r="I86" i="33"/>
  <c r="N85" i="33"/>
  <c r="O85" i="33" s="1"/>
  <c r="I85" i="33"/>
  <c r="N84" i="33"/>
  <c r="O84" i="33" s="1"/>
  <c r="I84" i="33"/>
  <c r="N83" i="33"/>
  <c r="I83" i="33"/>
  <c r="N82" i="33"/>
  <c r="I82" i="33"/>
  <c r="O81" i="33"/>
  <c r="N81" i="33"/>
  <c r="I81" i="33"/>
  <c r="N80" i="33"/>
  <c r="I80" i="33"/>
  <c r="N79" i="33"/>
  <c r="I79" i="33"/>
  <c r="N78" i="33"/>
  <c r="I78" i="33"/>
  <c r="N77" i="33"/>
  <c r="I77" i="33"/>
  <c r="O77" i="33" s="1"/>
  <c r="N76" i="33"/>
  <c r="I76" i="33"/>
  <c r="N75" i="33"/>
  <c r="I75" i="33"/>
  <c r="N74" i="33"/>
  <c r="I74" i="33"/>
  <c r="N73" i="33"/>
  <c r="O73" i="33" s="1"/>
  <c r="I73" i="33"/>
  <c r="N72" i="33"/>
  <c r="I72" i="33"/>
  <c r="N71" i="33"/>
  <c r="I71" i="33"/>
  <c r="N70" i="33"/>
  <c r="I70" i="33"/>
  <c r="N69" i="33"/>
  <c r="I69" i="33"/>
  <c r="O69" i="33" s="1"/>
  <c r="N68" i="33"/>
  <c r="I68" i="33"/>
  <c r="N67" i="33"/>
  <c r="O67" i="33" s="1"/>
  <c r="I67" i="33"/>
  <c r="N66" i="33"/>
  <c r="I66" i="33"/>
  <c r="N65" i="33"/>
  <c r="I65" i="33"/>
  <c r="O65" i="33" s="1"/>
  <c r="N64" i="33"/>
  <c r="I64" i="33"/>
  <c r="N63" i="33"/>
  <c r="I63" i="33"/>
  <c r="M58" i="33"/>
  <c r="L58" i="33"/>
  <c r="K58" i="33"/>
  <c r="J58" i="33"/>
  <c r="N58" i="33" s="1"/>
  <c r="H58" i="33"/>
  <c r="I58" i="33" s="1"/>
  <c r="G58" i="33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I55" i="33"/>
  <c r="N54" i="33"/>
  <c r="I54" i="33"/>
  <c r="P53" i="33"/>
  <c r="N53" i="33"/>
  <c r="I53" i="33"/>
  <c r="O53" i="33" s="1"/>
  <c r="N52" i="33"/>
  <c r="I52" i="33"/>
  <c r="N51" i="33"/>
  <c r="I51" i="33"/>
  <c r="N50" i="33"/>
  <c r="I50" i="33"/>
  <c r="O50" i="33" s="1"/>
  <c r="N49" i="33"/>
  <c r="I49" i="33"/>
  <c r="O49" i="33" s="1"/>
  <c r="N48" i="33"/>
  <c r="I48" i="33"/>
  <c r="N47" i="33"/>
  <c r="I47" i="33"/>
  <c r="N46" i="33"/>
  <c r="I46" i="33"/>
  <c r="O46" i="33" s="1"/>
  <c r="N45" i="33"/>
  <c r="I45" i="33"/>
  <c r="O45" i="33" s="1"/>
  <c r="N44" i="33"/>
  <c r="I44" i="33"/>
  <c r="N43" i="33"/>
  <c r="O43" i="33" s="1"/>
  <c r="I43" i="33"/>
  <c r="N42" i="33"/>
  <c r="I42" i="33"/>
  <c r="O42" i="33" s="1"/>
  <c r="N41" i="33"/>
  <c r="I41" i="33"/>
  <c r="O41" i="33" s="1"/>
  <c r="N40" i="33"/>
  <c r="I40" i="33"/>
  <c r="N39" i="33"/>
  <c r="I39" i="33"/>
  <c r="N38" i="33"/>
  <c r="I38" i="33"/>
  <c r="O38" i="33" s="1"/>
  <c r="N37" i="33"/>
  <c r="I37" i="33"/>
  <c r="O37" i="33" s="1"/>
  <c r="N36" i="33"/>
  <c r="O36" i="33" s="1"/>
  <c r="I36" i="33"/>
  <c r="N35" i="33"/>
  <c r="O35" i="33" s="1"/>
  <c r="I35" i="33"/>
  <c r="N34" i="33"/>
  <c r="I34" i="33"/>
  <c r="O34" i="33" s="1"/>
  <c r="N33" i="33"/>
  <c r="I33" i="33"/>
  <c r="O33" i="33" s="1"/>
  <c r="N32" i="33"/>
  <c r="I32" i="33"/>
  <c r="N31" i="33"/>
  <c r="I31" i="33"/>
  <c r="N30" i="33"/>
  <c r="I30" i="33"/>
  <c r="O30" i="33" s="1"/>
  <c r="N29" i="33"/>
  <c r="O29" i="33" s="1"/>
  <c r="I29" i="33"/>
  <c r="N28" i="33"/>
  <c r="O28" i="33" s="1"/>
  <c r="I28" i="33"/>
  <c r="N27" i="33"/>
  <c r="I27" i="33"/>
  <c r="N26" i="33"/>
  <c r="I26" i="33"/>
  <c r="O26" i="33" s="1"/>
  <c r="O25" i="33"/>
  <c r="N25" i="33"/>
  <c r="I25" i="33"/>
  <c r="N24" i="33"/>
  <c r="I24" i="33"/>
  <c r="N23" i="33"/>
  <c r="I23" i="33"/>
  <c r="N22" i="33"/>
  <c r="I22" i="33"/>
  <c r="O22" i="33" s="1"/>
  <c r="N21" i="33"/>
  <c r="I21" i="33"/>
  <c r="O21" i="33" s="1"/>
  <c r="N20" i="33"/>
  <c r="I20" i="33"/>
  <c r="N19" i="33"/>
  <c r="I19" i="33"/>
  <c r="N18" i="33"/>
  <c r="I18" i="33"/>
  <c r="O18" i="33" s="1"/>
  <c r="N17" i="33"/>
  <c r="I17" i="33"/>
  <c r="O17" i="33" s="1"/>
  <c r="N16" i="33"/>
  <c r="I16" i="33"/>
  <c r="N15" i="33"/>
  <c r="I15" i="33"/>
  <c r="N14" i="33"/>
  <c r="I14" i="33"/>
  <c r="O14" i="33" s="1"/>
  <c r="N13" i="33"/>
  <c r="I13" i="33"/>
  <c r="O13" i="33" s="1"/>
  <c r="N12" i="33"/>
  <c r="I12" i="33"/>
  <c r="N11" i="33"/>
  <c r="O11" i="33" s="1"/>
  <c r="I11" i="33"/>
  <c r="N10" i="33"/>
  <c r="I10" i="33"/>
  <c r="O10" i="33" s="1"/>
  <c r="N9" i="33"/>
  <c r="I9" i="33"/>
  <c r="O9" i="33" s="1"/>
  <c r="N8" i="33"/>
  <c r="I8" i="33"/>
  <c r="N7" i="33"/>
  <c r="I7" i="33"/>
  <c r="N6" i="33"/>
  <c r="I6" i="33"/>
  <c r="O6" i="33" s="1"/>
  <c r="N5" i="33"/>
  <c r="I5" i="33"/>
  <c r="O5" i="33" s="1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N135" i="32"/>
  <c r="O135" i="32" s="1"/>
  <c r="I135" i="32"/>
  <c r="N134" i="32"/>
  <c r="I134" i="32"/>
  <c r="N133" i="32"/>
  <c r="I133" i="32"/>
  <c r="N132" i="32"/>
  <c r="O132" i="32" s="1"/>
  <c r="I132" i="32"/>
  <c r="N131" i="32"/>
  <c r="O131" i="32" s="1"/>
  <c r="I131" i="32"/>
  <c r="N130" i="32"/>
  <c r="I130" i="32"/>
  <c r="N129" i="32"/>
  <c r="I129" i="32"/>
  <c r="N128" i="32"/>
  <c r="O128" i="32" s="1"/>
  <c r="I128" i="32"/>
  <c r="O127" i="32"/>
  <c r="N127" i="32"/>
  <c r="I127" i="32"/>
  <c r="N126" i="32"/>
  <c r="I126" i="32"/>
  <c r="N125" i="32"/>
  <c r="I125" i="32"/>
  <c r="N124" i="32"/>
  <c r="I124" i="32"/>
  <c r="N123" i="32"/>
  <c r="O123" i="32" s="1"/>
  <c r="I123" i="32"/>
  <c r="N122" i="32"/>
  <c r="I122" i="32"/>
  <c r="N121" i="32"/>
  <c r="I121" i="32"/>
  <c r="N116" i="32"/>
  <c r="I116" i="32"/>
  <c r="N115" i="32"/>
  <c r="I115" i="32"/>
  <c r="N114" i="32"/>
  <c r="I114" i="32"/>
  <c r="N113" i="32"/>
  <c r="O113" i="32" s="1"/>
  <c r="I113" i="32"/>
  <c r="N112" i="32"/>
  <c r="I112" i="32"/>
  <c r="P111" i="32"/>
  <c r="N111" i="32"/>
  <c r="O111" i="32" s="1"/>
  <c r="I111" i="32"/>
  <c r="N110" i="32"/>
  <c r="I110" i="32"/>
  <c r="N109" i="32"/>
  <c r="O109" i="32" s="1"/>
  <c r="I109" i="32"/>
  <c r="N108" i="32"/>
  <c r="O108" i="32" s="1"/>
  <c r="I108" i="32"/>
  <c r="N107" i="32"/>
  <c r="O107" i="32" s="1"/>
  <c r="I107" i="32"/>
  <c r="N106" i="32"/>
  <c r="I106" i="32"/>
  <c r="N105" i="32"/>
  <c r="I105" i="32"/>
  <c r="N104" i="32"/>
  <c r="I104" i="32"/>
  <c r="N103" i="32"/>
  <c r="I103" i="32"/>
  <c r="N102" i="32"/>
  <c r="O102" i="32" s="1"/>
  <c r="I102" i="32"/>
  <c r="N101" i="32"/>
  <c r="I101" i="32"/>
  <c r="N100" i="32"/>
  <c r="I100" i="32"/>
  <c r="N99" i="32"/>
  <c r="I99" i="32"/>
  <c r="N98" i="32"/>
  <c r="O98" i="32" s="1"/>
  <c r="I98" i="32"/>
  <c r="O97" i="32"/>
  <c r="N97" i="32"/>
  <c r="I97" i="32"/>
  <c r="N96" i="32"/>
  <c r="O96" i="32" s="1"/>
  <c r="I96" i="32"/>
  <c r="N95" i="32"/>
  <c r="I95" i="32"/>
  <c r="N94" i="32"/>
  <c r="O94" i="32" s="1"/>
  <c r="I94" i="32"/>
  <c r="N93" i="32"/>
  <c r="O93" i="32" s="1"/>
  <c r="I93" i="32"/>
  <c r="N92" i="32"/>
  <c r="O92" i="32" s="1"/>
  <c r="I92" i="32"/>
  <c r="N91" i="32"/>
  <c r="I91" i="32"/>
  <c r="N90" i="32"/>
  <c r="O90" i="32" s="1"/>
  <c r="I90" i="32"/>
  <c r="N89" i="32"/>
  <c r="O89" i="32" s="1"/>
  <c r="I89" i="32"/>
  <c r="N88" i="32"/>
  <c r="I88" i="32"/>
  <c r="N87" i="32"/>
  <c r="O87" i="32" s="1"/>
  <c r="I87" i="32"/>
  <c r="N86" i="32"/>
  <c r="I86" i="32"/>
  <c r="N85" i="32"/>
  <c r="I85" i="32"/>
  <c r="N84" i="32"/>
  <c r="I84" i="32"/>
  <c r="N83" i="32"/>
  <c r="O83" i="32" s="1"/>
  <c r="I83" i="32"/>
  <c r="N82" i="32"/>
  <c r="I82" i="32"/>
  <c r="N81" i="32"/>
  <c r="I81" i="32"/>
  <c r="N80" i="32"/>
  <c r="I80" i="32"/>
  <c r="N79" i="32"/>
  <c r="O79" i="32" s="1"/>
  <c r="I79" i="32"/>
  <c r="N78" i="32"/>
  <c r="O78" i="32" s="1"/>
  <c r="I78" i="32"/>
  <c r="N77" i="32"/>
  <c r="I77" i="32"/>
  <c r="N76" i="32"/>
  <c r="I76" i="32"/>
  <c r="N75" i="32"/>
  <c r="O75" i="32" s="1"/>
  <c r="I75" i="32"/>
  <c r="N74" i="32"/>
  <c r="O74" i="32" s="1"/>
  <c r="I74" i="32"/>
  <c r="N73" i="32"/>
  <c r="I73" i="32"/>
  <c r="N72" i="32"/>
  <c r="O72" i="32" s="1"/>
  <c r="I72" i="32"/>
  <c r="N71" i="32"/>
  <c r="I71" i="32"/>
  <c r="N70" i="32"/>
  <c r="I70" i="32"/>
  <c r="N69" i="32"/>
  <c r="I69" i="32"/>
  <c r="N68" i="32"/>
  <c r="O68" i="32" s="1"/>
  <c r="I68" i="32"/>
  <c r="N67" i="32"/>
  <c r="I67" i="32"/>
  <c r="N66" i="32"/>
  <c r="I66" i="32"/>
  <c r="N65" i="32"/>
  <c r="I65" i="32"/>
  <c r="N64" i="32"/>
  <c r="O64" i="32" s="1"/>
  <c r="I64" i="32"/>
  <c r="N63" i="32"/>
  <c r="O63" i="32" s="1"/>
  <c r="I63" i="32"/>
  <c r="M58" i="32"/>
  <c r="L58" i="32"/>
  <c r="K58" i="32"/>
  <c r="J58" i="32"/>
  <c r="N58" i="32" s="1"/>
  <c r="H58" i="32"/>
  <c r="G58" i="32"/>
  <c r="I58" i="32" s="1"/>
  <c r="F58" i="32"/>
  <c r="E58" i="32"/>
  <c r="D58" i="32"/>
  <c r="C58" i="32"/>
  <c r="M57" i="32"/>
  <c r="L57" i="32"/>
  <c r="K57" i="32"/>
  <c r="J57" i="32"/>
  <c r="N57" i="32" s="1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I55" i="32"/>
  <c r="N54" i="32"/>
  <c r="I54" i="32"/>
  <c r="P53" i="32"/>
  <c r="O53" i="32"/>
  <c r="N53" i="32"/>
  <c r="I53" i="32"/>
  <c r="N52" i="32"/>
  <c r="O52" i="32" s="1"/>
  <c r="I52" i="32"/>
  <c r="N51" i="32"/>
  <c r="I51" i="32"/>
  <c r="N50" i="32"/>
  <c r="I50" i="32"/>
  <c r="O50" i="32" s="1"/>
  <c r="N49" i="32"/>
  <c r="O49" i="32" s="1"/>
  <c r="I49" i="32"/>
  <c r="N48" i="32"/>
  <c r="O48" i="32" s="1"/>
  <c r="I48" i="32"/>
  <c r="N47" i="32"/>
  <c r="I47" i="32"/>
  <c r="N46" i="32"/>
  <c r="I46" i="32"/>
  <c r="N45" i="32"/>
  <c r="O45" i="32" s="1"/>
  <c r="I45" i="32"/>
  <c r="N44" i="32"/>
  <c r="I44" i="32"/>
  <c r="N43" i="32"/>
  <c r="I43" i="32"/>
  <c r="N42" i="32"/>
  <c r="I42" i="32"/>
  <c r="N41" i="32"/>
  <c r="I41" i="32"/>
  <c r="N40" i="32"/>
  <c r="I40" i="32"/>
  <c r="N39" i="32"/>
  <c r="I39" i="32"/>
  <c r="N38" i="32"/>
  <c r="I38" i="32"/>
  <c r="O37" i="32"/>
  <c r="N37" i="32"/>
  <c r="I37" i="32"/>
  <c r="N36" i="32"/>
  <c r="I36" i="32"/>
  <c r="N35" i="32"/>
  <c r="I35" i="32"/>
  <c r="N34" i="32"/>
  <c r="I34" i="32"/>
  <c r="O34" i="32" s="1"/>
  <c r="N33" i="32"/>
  <c r="O33" i="32" s="1"/>
  <c r="I33" i="32"/>
  <c r="N32" i="32"/>
  <c r="I32" i="32"/>
  <c r="N31" i="32"/>
  <c r="I31" i="32"/>
  <c r="N30" i="32"/>
  <c r="O30" i="32" s="1"/>
  <c r="I30" i="32"/>
  <c r="N29" i="32"/>
  <c r="I29" i="32"/>
  <c r="N28" i="32"/>
  <c r="I28" i="32"/>
  <c r="N27" i="32"/>
  <c r="I27" i="32"/>
  <c r="N26" i="32"/>
  <c r="I26" i="32"/>
  <c r="O26" i="32" s="1"/>
  <c r="N25" i="32"/>
  <c r="I25" i="32"/>
  <c r="N24" i="32"/>
  <c r="I24" i="32"/>
  <c r="N23" i="32"/>
  <c r="I23" i="32"/>
  <c r="N22" i="32"/>
  <c r="I22" i="32"/>
  <c r="N21" i="32"/>
  <c r="I21" i="32"/>
  <c r="N20" i="32"/>
  <c r="I20" i="32"/>
  <c r="N19" i="32"/>
  <c r="O19" i="32" s="1"/>
  <c r="I19" i="32"/>
  <c r="N18" i="32"/>
  <c r="I18" i="32"/>
  <c r="O18" i="32" s="1"/>
  <c r="N17" i="32"/>
  <c r="I17" i="32"/>
  <c r="N16" i="32"/>
  <c r="I16" i="32"/>
  <c r="N15" i="32"/>
  <c r="O15" i="32" s="1"/>
  <c r="I15" i="32"/>
  <c r="N14" i="32"/>
  <c r="O14" i="32" s="1"/>
  <c r="I14" i="32"/>
  <c r="N13" i="32"/>
  <c r="I13" i="32"/>
  <c r="N12" i="32"/>
  <c r="I12" i="32"/>
  <c r="N11" i="32"/>
  <c r="I11" i="32"/>
  <c r="N10" i="32"/>
  <c r="I10" i="32"/>
  <c r="O10" i="32" s="1"/>
  <c r="N9" i="32"/>
  <c r="I9" i="32"/>
  <c r="N8" i="32"/>
  <c r="I8" i="32"/>
  <c r="N7" i="32"/>
  <c r="I7" i="32"/>
  <c r="N6" i="32"/>
  <c r="I6" i="32"/>
  <c r="N5" i="32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H136" i="31"/>
  <c r="G136" i="31"/>
  <c r="F136" i="31"/>
  <c r="E136" i="31"/>
  <c r="D136" i="31"/>
  <c r="C136" i="31"/>
  <c r="N135" i="31"/>
  <c r="O135" i="31" s="1"/>
  <c r="I135" i="31"/>
  <c r="N134" i="31"/>
  <c r="I134" i="31"/>
  <c r="N133" i="31"/>
  <c r="I133" i="31"/>
  <c r="N132" i="31"/>
  <c r="I132" i="31"/>
  <c r="N131" i="31"/>
  <c r="O131" i="31" s="1"/>
  <c r="I131" i="31"/>
  <c r="N130" i="31"/>
  <c r="I130" i="31"/>
  <c r="N129" i="31"/>
  <c r="I129" i="31"/>
  <c r="O129" i="31" s="1"/>
  <c r="N128" i="31"/>
  <c r="I128" i="31"/>
  <c r="O127" i="31"/>
  <c r="N127" i="31"/>
  <c r="I127" i="31"/>
  <c r="N126" i="31"/>
  <c r="I126" i="31"/>
  <c r="N125" i="31"/>
  <c r="I125" i="31"/>
  <c r="N124" i="31"/>
  <c r="O124" i="31" s="1"/>
  <c r="I124" i="31"/>
  <c r="N123" i="31"/>
  <c r="I123" i="31"/>
  <c r="N122" i="31"/>
  <c r="I122" i="31"/>
  <c r="N121" i="31"/>
  <c r="I121" i="31"/>
  <c r="O121" i="31" s="1"/>
  <c r="N116" i="31"/>
  <c r="O116" i="31" s="1"/>
  <c r="I116" i="31"/>
  <c r="N115" i="31"/>
  <c r="O115" i="31" s="1"/>
  <c r="I115" i="31"/>
  <c r="N114" i="31"/>
  <c r="I114" i="31"/>
  <c r="N113" i="31"/>
  <c r="I113" i="31"/>
  <c r="N112" i="31"/>
  <c r="I112" i="31"/>
  <c r="P111" i="31"/>
  <c r="N111" i="31"/>
  <c r="I111" i="31"/>
  <c r="N110" i="31"/>
  <c r="I110" i="31"/>
  <c r="N109" i="31"/>
  <c r="O109" i="31" s="1"/>
  <c r="I109" i="31"/>
  <c r="N108" i="31"/>
  <c r="O108" i="31" s="1"/>
  <c r="I108" i="31"/>
  <c r="N107" i="31"/>
  <c r="I107" i="31"/>
  <c r="O107" i="31" s="1"/>
  <c r="N106" i="31"/>
  <c r="O106" i="31" s="1"/>
  <c r="I106" i="31"/>
  <c r="N105" i="31"/>
  <c r="I105" i="31"/>
  <c r="N104" i="31"/>
  <c r="I104" i="31"/>
  <c r="N103" i="31"/>
  <c r="I103" i="31"/>
  <c r="N102" i="31"/>
  <c r="O102" i="31" s="1"/>
  <c r="I102" i="31"/>
  <c r="N101" i="31"/>
  <c r="O101" i="31" s="1"/>
  <c r="I101" i="31"/>
  <c r="N100" i="31"/>
  <c r="I100" i="31"/>
  <c r="N99" i="31"/>
  <c r="O99" i="31" s="1"/>
  <c r="I99" i="31"/>
  <c r="N98" i="31"/>
  <c r="I98" i="31"/>
  <c r="N97" i="31"/>
  <c r="I97" i="31"/>
  <c r="N96" i="31"/>
  <c r="I96" i="31"/>
  <c r="N95" i="31"/>
  <c r="O95" i="31" s="1"/>
  <c r="I95" i="31"/>
  <c r="N94" i="31"/>
  <c r="O94" i="31" s="1"/>
  <c r="I94" i="31"/>
  <c r="N93" i="31"/>
  <c r="I93" i="31"/>
  <c r="N92" i="31"/>
  <c r="I92" i="31"/>
  <c r="N91" i="31"/>
  <c r="O91" i="31" s="1"/>
  <c r="I91" i="31"/>
  <c r="N90" i="31"/>
  <c r="I90" i="31"/>
  <c r="N89" i="31"/>
  <c r="I89" i="31"/>
  <c r="O89" i="31" s="1"/>
  <c r="N88" i="31"/>
  <c r="O88" i="31" s="1"/>
  <c r="I88" i="31"/>
  <c r="N87" i="31"/>
  <c r="O87" i="31" s="1"/>
  <c r="I87" i="31"/>
  <c r="N86" i="31"/>
  <c r="I86" i="31"/>
  <c r="N85" i="31"/>
  <c r="I85" i="31"/>
  <c r="N84" i="31"/>
  <c r="O84" i="31" s="1"/>
  <c r="I84" i="31"/>
  <c r="N83" i="31"/>
  <c r="I83" i="31"/>
  <c r="O83" i="31" s="1"/>
  <c r="N82" i="31"/>
  <c r="I82" i="31"/>
  <c r="N81" i="31"/>
  <c r="O81" i="31" s="1"/>
  <c r="I81" i="31"/>
  <c r="N80" i="31"/>
  <c r="O80" i="31" s="1"/>
  <c r="I80" i="31"/>
  <c r="N79" i="31"/>
  <c r="I79" i="31"/>
  <c r="N78" i="31"/>
  <c r="I78" i="31"/>
  <c r="N77" i="31"/>
  <c r="O77" i="31" s="1"/>
  <c r="I77" i="31"/>
  <c r="N76" i="31"/>
  <c r="O76" i="31" s="1"/>
  <c r="I76" i="31"/>
  <c r="N75" i="31"/>
  <c r="I75" i="31"/>
  <c r="O75" i="31" s="1"/>
  <c r="N74" i="31"/>
  <c r="O74" i="31" s="1"/>
  <c r="I74" i="31"/>
  <c r="N73" i="31"/>
  <c r="I73" i="31"/>
  <c r="N72" i="31"/>
  <c r="I72" i="31"/>
  <c r="N71" i="31"/>
  <c r="I71" i="31"/>
  <c r="N70" i="31"/>
  <c r="O70" i="31" s="1"/>
  <c r="I70" i="31"/>
  <c r="N69" i="31"/>
  <c r="O69" i="31" s="1"/>
  <c r="I69" i="31"/>
  <c r="N68" i="31"/>
  <c r="I68" i="31"/>
  <c r="N67" i="31"/>
  <c r="O67" i="31" s="1"/>
  <c r="I67" i="31"/>
  <c r="N66" i="31"/>
  <c r="I66" i="31"/>
  <c r="N65" i="31"/>
  <c r="I65" i="31"/>
  <c r="O65" i="31" s="1"/>
  <c r="N64" i="31"/>
  <c r="I64" i="31"/>
  <c r="N63" i="31"/>
  <c r="O63" i="31" s="1"/>
  <c r="I63" i="31"/>
  <c r="M58" i="31"/>
  <c r="L58" i="31"/>
  <c r="K58" i="31"/>
  <c r="J58" i="31"/>
  <c r="N58" i="31" s="1"/>
  <c r="H58" i="31"/>
  <c r="I58" i="31" s="1"/>
  <c r="G58" i="31"/>
  <c r="F58" i="31"/>
  <c r="E58" i="31"/>
  <c r="D58" i="31"/>
  <c r="C58" i="31"/>
  <c r="M57" i="31"/>
  <c r="L57" i="31"/>
  <c r="K57" i="31"/>
  <c r="J57" i="31"/>
  <c r="N57" i="31" s="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I55" i="31"/>
  <c r="N54" i="31"/>
  <c r="I54" i="31"/>
  <c r="P53" i="31"/>
  <c r="N53" i="31"/>
  <c r="O53" i="31" s="1"/>
  <c r="I53" i="31"/>
  <c r="N52" i="31"/>
  <c r="I52" i="31"/>
  <c r="N51" i="31"/>
  <c r="I51" i="31"/>
  <c r="N50" i="31"/>
  <c r="I50" i="31"/>
  <c r="N49" i="31"/>
  <c r="I49" i="31"/>
  <c r="N48" i="31"/>
  <c r="I48" i="31"/>
  <c r="N47" i="31"/>
  <c r="I47" i="31"/>
  <c r="O47" i="31" s="1"/>
  <c r="N46" i="31"/>
  <c r="O46" i="31" s="1"/>
  <c r="I46" i="31"/>
  <c r="N45" i="31"/>
  <c r="O45" i="31" s="1"/>
  <c r="I45" i="31"/>
  <c r="N44" i="31"/>
  <c r="I44" i="31"/>
  <c r="N43" i="31"/>
  <c r="I43" i="31"/>
  <c r="N42" i="31"/>
  <c r="I42" i="31"/>
  <c r="N41" i="31"/>
  <c r="I41" i="31"/>
  <c r="N40" i="31"/>
  <c r="I40" i="31"/>
  <c r="N39" i="31"/>
  <c r="O39" i="31" s="1"/>
  <c r="I39" i="31"/>
  <c r="N38" i="31"/>
  <c r="O38" i="31" s="1"/>
  <c r="I38" i="31"/>
  <c r="N37" i="31"/>
  <c r="I37" i="31"/>
  <c r="N36" i="31"/>
  <c r="I36" i="31"/>
  <c r="N35" i="31"/>
  <c r="I35" i="31"/>
  <c r="N34" i="31"/>
  <c r="I34" i="31"/>
  <c r="N33" i="31"/>
  <c r="I33" i="31"/>
  <c r="N32" i="31"/>
  <c r="I32" i="31"/>
  <c r="N31" i="31"/>
  <c r="O31" i="31" s="1"/>
  <c r="I31" i="31"/>
  <c r="N30" i="31"/>
  <c r="I30" i="31"/>
  <c r="N29" i="31"/>
  <c r="I29" i="31"/>
  <c r="O29" i="31" s="1"/>
  <c r="N28" i="31"/>
  <c r="I28" i="31"/>
  <c r="N27" i="31"/>
  <c r="I27" i="31"/>
  <c r="N26" i="31"/>
  <c r="I26" i="31"/>
  <c r="N25" i="31"/>
  <c r="I25" i="31"/>
  <c r="N24" i="31"/>
  <c r="I24" i="31"/>
  <c r="N23" i="31"/>
  <c r="I23" i="31"/>
  <c r="O23" i="31" s="1"/>
  <c r="N22" i="31"/>
  <c r="I22" i="31"/>
  <c r="N21" i="31"/>
  <c r="O21" i="31" s="1"/>
  <c r="I21" i="31"/>
  <c r="N20" i="31"/>
  <c r="I20" i="31"/>
  <c r="N19" i="31"/>
  <c r="I19" i="31"/>
  <c r="N18" i="31"/>
  <c r="I18" i="31"/>
  <c r="N17" i="31"/>
  <c r="I17" i="31"/>
  <c r="N16" i="31"/>
  <c r="I16" i="31"/>
  <c r="N15" i="31"/>
  <c r="I15" i="31"/>
  <c r="O15" i="31" s="1"/>
  <c r="N14" i="31"/>
  <c r="O14" i="31" s="1"/>
  <c r="I14" i="31"/>
  <c r="N13" i="31"/>
  <c r="O13" i="31" s="1"/>
  <c r="I13" i="31"/>
  <c r="N12" i="31"/>
  <c r="I12" i="31"/>
  <c r="N11" i="31"/>
  <c r="I11" i="31"/>
  <c r="N10" i="31"/>
  <c r="I10" i="31"/>
  <c r="N9" i="31"/>
  <c r="I9" i="31"/>
  <c r="N8" i="31"/>
  <c r="I8" i="31"/>
  <c r="O7" i="31"/>
  <c r="N7" i="31"/>
  <c r="I7" i="31"/>
  <c r="N6" i="31"/>
  <c r="O6" i="31" s="1"/>
  <c r="I6" i="31"/>
  <c r="N5" i="31"/>
  <c r="I5" i="31"/>
  <c r="O5" i="31" s="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N136" i="30" s="1"/>
  <c r="H136" i="30"/>
  <c r="G136" i="30"/>
  <c r="F136" i="30"/>
  <c r="E136" i="30"/>
  <c r="D136" i="30"/>
  <c r="C136" i="30"/>
  <c r="N135" i="30"/>
  <c r="O135" i="30" s="1"/>
  <c r="I135" i="30"/>
  <c r="N134" i="30"/>
  <c r="O134" i="30" s="1"/>
  <c r="I134" i="30"/>
  <c r="N133" i="30"/>
  <c r="I133" i="30"/>
  <c r="O133" i="30" s="1"/>
  <c r="N132" i="30"/>
  <c r="O132" i="30" s="1"/>
  <c r="I132" i="30"/>
  <c r="N131" i="30"/>
  <c r="O131" i="30" s="1"/>
  <c r="I131" i="30"/>
  <c r="N130" i="30"/>
  <c r="O130" i="30" s="1"/>
  <c r="I130" i="30"/>
  <c r="N129" i="30"/>
  <c r="I129" i="30"/>
  <c r="N128" i="30"/>
  <c r="O128" i="30" s="1"/>
  <c r="I128" i="30"/>
  <c r="O127" i="30"/>
  <c r="N127" i="30"/>
  <c r="I127" i="30"/>
  <c r="N126" i="30"/>
  <c r="I126" i="30"/>
  <c r="N125" i="30"/>
  <c r="I125" i="30"/>
  <c r="N124" i="30"/>
  <c r="I124" i="30"/>
  <c r="N123" i="30"/>
  <c r="I123" i="30"/>
  <c r="N122" i="30"/>
  <c r="I122" i="30"/>
  <c r="N121" i="30"/>
  <c r="I121" i="30"/>
  <c r="N116" i="30"/>
  <c r="I116" i="30"/>
  <c r="O116" i="30" s="1"/>
  <c r="N115" i="30"/>
  <c r="I115" i="30"/>
  <c r="N114" i="30"/>
  <c r="I114" i="30"/>
  <c r="N113" i="30"/>
  <c r="O113" i="30" s="1"/>
  <c r="I113" i="30"/>
  <c r="N112" i="30"/>
  <c r="I112" i="30"/>
  <c r="P111" i="30"/>
  <c r="N111" i="30"/>
  <c r="I111" i="30"/>
  <c r="N110" i="30"/>
  <c r="I110" i="30"/>
  <c r="N109" i="30"/>
  <c r="I109" i="30"/>
  <c r="N108" i="30"/>
  <c r="O108" i="30" s="1"/>
  <c r="I108" i="30"/>
  <c r="N107" i="30"/>
  <c r="O107" i="30" s="1"/>
  <c r="I107" i="30"/>
  <c r="N106" i="30"/>
  <c r="I106" i="30"/>
  <c r="N105" i="30"/>
  <c r="I105" i="30"/>
  <c r="O105" i="30" s="1"/>
  <c r="N104" i="30"/>
  <c r="I104" i="30"/>
  <c r="N103" i="30"/>
  <c r="I103" i="30"/>
  <c r="N102" i="30"/>
  <c r="O102" i="30" s="1"/>
  <c r="I102" i="30"/>
  <c r="N101" i="30"/>
  <c r="I101" i="30"/>
  <c r="N100" i="30"/>
  <c r="I100" i="30"/>
  <c r="N99" i="30"/>
  <c r="I99" i="30"/>
  <c r="N98" i="30"/>
  <c r="O98" i="30" s="1"/>
  <c r="I98" i="30"/>
  <c r="N97" i="30"/>
  <c r="O97" i="30" s="1"/>
  <c r="I97" i="30"/>
  <c r="N96" i="30"/>
  <c r="O96" i="30" s="1"/>
  <c r="I96" i="30"/>
  <c r="N95" i="30"/>
  <c r="I95" i="30"/>
  <c r="O95" i="30" s="1"/>
  <c r="N94" i="30"/>
  <c r="I94" i="30"/>
  <c r="N93" i="30"/>
  <c r="O93" i="30" s="1"/>
  <c r="I93" i="30"/>
  <c r="N92" i="30"/>
  <c r="O92" i="30" s="1"/>
  <c r="I92" i="30"/>
  <c r="N91" i="30"/>
  <c r="I91" i="30"/>
  <c r="N90" i="30"/>
  <c r="I90" i="30"/>
  <c r="N89" i="30"/>
  <c r="O89" i="30" s="1"/>
  <c r="I89" i="30"/>
  <c r="N88" i="30"/>
  <c r="I88" i="30"/>
  <c r="N87" i="30"/>
  <c r="I87" i="30"/>
  <c r="O87" i="30" s="1"/>
  <c r="N86" i="30"/>
  <c r="I86" i="30"/>
  <c r="N85" i="30"/>
  <c r="I85" i="30"/>
  <c r="N84" i="30"/>
  <c r="I84" i="30"/>
  <c r="N83" i="30"/>
  <c r="O83" i="30" s="1"/>
  <c r="I83" i="30"/>
  <c r="N82" i="30"/>
  <c r="I82" i="30"/>
  <c r="O81" i="30"/>
  <c r="N81" i="30"/>
  <c r="I81" i="30"/>
  <c r="N80" i="30"/>
  <c r="I80" i="30"/>
  <c r="N79" i="30"/>
  <c r="I79" i="30"/>
  <c r="O79" i="30" s="1"/>
  <c r="N78" i="30"/>
  <c r="O78" i="30" s="1"/>
  <c r="I78" i="30"/>
  <c r="N77" i="30"/>
  <c r="O77" i="30" s="1"/>
  <c r="I77" i="30"/>
  <c r="N76" i="30"/>
  <c r="I76" i="30"/>
  <c r="N75" i="30"/>
  <c r="I75" i="30"/>
  <c r="N74" i="30"/>
  <c r="O74" i="30" s="1"/>
  <c r="I74" i="30"/>
  <c r="O73" i="30"/>
  <c r="N73" i="30"/>
  <c r="I73" i="30"/>
  <c r="N72" i="30"/>
  <c r="O72" i="30" s="1"/>
  <c r="I72" i="30"/>
  <c r="N71" i="30"/>
  <c r="I71" i="30"/>
  <c r="O71" i="30" s="1"/>
  <c r="N70" i="30"/>
  <c r="I70" i="30"/>
  <c r="N69" i="30"/>
  <c r="I69" i="30"/>
  <c r="N68" i="30"/>
  <c r="O68" i="30" s="1"/>
  <c r="I68" i="30"/>
  <c r="N67" i="30"/>
  <c r="I67" i="30"/>
  <c r="N66" i="30"/>
  <c r="I66" i="30"/>
  <c r="N65" i="30"/>
  <c r="I65" i="30"/>
  <c r="N64" i="30"/>
  <c r="I64" i="30"/>
  <c r="N63" i="30"/>
  <c r="I63" i="30"/>
  <c r="O63" i="30" s="1"/>
  <c r="M58" i="30"/>
  <c r="L58" i="30"/>
  <c r="K58" i="30"/>
  <c r="J58" i="30"/>
  <c r="N58" i="30" s="1"/>
  <c r="H58" i="30"/>
  <c r="G58" i="30"/>
  <c r="I58" i="30" s="1"/>
  <c r="F58" i="30"/>
  <c r="E58" i="30"/>
  <c r="D58" i="30"/>
  <c r="C58" i="30"/>
  <c r="M57" i="30"/>
  <c r="L57" i="30"/>
  <c r="K57" i="30"/>
  <c r="J57" i="30"/>
  <c r="N57" i="30" s="1"/>
  <c r="H57" i="30"/>
  <c r="G57" i="30"/>
  <c r="F57" i="30"/>
  <c r="E57" i="30"/>
  <c r="D57" i="30"/>
  <c r="C57" i="30"/>
  <c r="M56" i="30"/>
  <c r="L56" i="30"/>
  <c r="K56" i="30"/>
  <c r="J56" i="30"/>
  <c r="H56" i="30"/>
  <c r="G56" i="30"/>
  <c r="F56" i="30"/>
  <c r="E56" i="30"/>
  <c r="D56" i="30"/>
  <c r="C56" i="30"/>
  <c r="N55" i="30"/>
  <c r="I55" i="30"/>
  <c r="N54" i="30"/>
  <c r="I54" i="30"/>
  <c r="P53" i="30"/>
  <c r="N53" i="30"/>
  <c r="O53" i="30" s="1"/>
  <c r="I53" i="30"/>
  <c r="N52" i="30"/>
  <c r="O52" i="30" s="1"/>
  <c r="I52" i="30"/>
  <c r="N51" i="30"/>
  <c r="I51" i="30"/>
  <c r="N50" i="30"/>
  <c r="I50" i="30"/>
  <c r="N49" i="30"/>
  <c r="O49" i="30" s="1"/>
  <c r="I49" i="30"/>
  <c r="N48" i="30"/>
  <c r="O48" i="30" s="1"/>
  <c r="I48" i="30"/>
  <c r="N47" i="30"/>
  <c r="I47" i="30"/>
  <c r="N46" i="30"/>
  <c r="I46" i="30"/>
  <c r="N45" i="30"/>
  <c r="O45" i="30" s="1"/>
  <c r="I45" i="30"/>
  <c r="N44" i="30"/>
  <c r="I44" i="30"/>
  <c r="N43" i="30"/>
  <c r="I43" i="30"/>
  <c r="O43" i="30" s="1"/>
  <c r="N42" i="30"/>
  <c r="I42" i="30"/>
  <c r="O42" i="30" s="1"/>
  <c r="N41" i="30"/>
  <c r="O41" i="30" s="1"/>
  <c r="I41" i="30"/>
  <c r="N40" i="30"/>
  <c r="O40" i="30" s="1"/>
  <c r="I40" i="30"/>
  <c r="N39" i="30"/>
  <c r="I39" i="30"/>
  <c r="N38" i="30"/>
  <c r="I38" i="30"/>
  <c r="O37" i="30"/>
  <c r="N37" i="30"/>
  <c r="I37" i="30"/>
  <c r="N36" i="30"/>
  <c r="I36" i="30"/>
  <c r="N35" i="30"/>
  <c r="I35" i="30"/>
  <c r="N34" i="30"/>
  <c r="I34" i="30"/>
  <c r="O34" i="30" s="1"/>
  <c r="N33" i="30"/>
  <c r="O33" i="30" s="1"/>
  <c r="I33" i="30"/>
  <c r="N32" i="30"/>
  <c r="I32" i="30"/>
  <c r="N31" i="30"/>
  <c r="I31" i="30"/>
  <c r="N30" i="30"/>
  <c r="O30" i="30" s="1"/>
  <c r="I30" i="30"/>
  <c r="O29" i="30"/>
  <c r="N29" i="30"/>
  <c r="I29" i="30"/>
  <c r="N28" i="30"/>
  <c r="I28" i="30"/>
  <c r="N27" i="30"/>
  <c r="I27" i="30"/>
  <c r="O27" i="30" s="1"/>
  <c r="N26" i="30"/>
  <c r="I26" i="30"/>
  <c r="N25" i="30"/>
  <c r="O25" i="30" s="1"/>
  <c r="I25" i="30"/>
  <c r="N24" i="30"/>
  <c r="I24" i="30"/>
  <c r="N23" i="30"/>
  <c r="I23" i="30"/>
  <c r="N22" i="30"/>
  <c r="O22" i="30" s="1"/>
  <c r="I22" i="30"/>
  <c r="N21" i="30"/>
  <c r="I21" i="30"/>
  <c r="O21" i="30" s="1"/>
  <c r="N20" i="30"/>
  <c r="I20" i="30"/>
  <c r="N19" i="30"/>
  <c r="I19" i="30"/>
  <c r="O19" i="30" s="1"/>
  <c r="N18" i="30"/>
  <c r="I18" i="30"/>
  <c r="N17" i="30"/>
  <c r="I17" i="30"/>
  <c r="N16" i="30"/>
  <c r="I16" i="30"/>
  <c r="N15" i="30"/>
  <c r="O15" i="30" s="1"/>
  <c r="I15" i="30"/>
  <c r="N14" i="30"/>
  <c r="O14" i="30" s="1"/>
  <c r="I14" i="30"/>
  <c r="N13" i="30"/>
  <c r="I13" i="30"/>
  <c r="O13" i="30" s="1"/>
  <c r="N12" i="30"/>
  <c r="I12" i="30"/>
  <c r="N11" i="30"/>
  <c r="I11" i="30"/>
  <c r="O11" i="30" s="1"/>
  <c r="N10" i="30"/>
  <c r="I10" i="30"/>
  <c r="N9" i="30"/>
  <c r="I9" i="30"/>
  <c r="N8" i="30"/>
  <c r="I8" i="30"/>
  <c r="N7" i="30"/>
  <c r="O7" i="30" s="1"/>
  <c r="I7" i="30"/>
  <c r="N6" i="30"/>
  <c r="O6" i="30" s="1"/>
  <c r="I6" i="30"/>
  <c r="N5" i="30"/>
  <c r="I5" i="30"/>
  <c r="O5" i="30" s="1"/>
  <c r="M138" i="29"/>
  <c r="L138" i="29"/>
  <c r="K138" i="29"/>
  <c r="J138" i="29"/>
  <c r="N138" i="29" s="1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N136" i="29" s="1"/>
  <c r="H136" i="29"/>
  <c r="G136" i="29"/>
  <c r="F136" i="29"/>
  <c r="E136" i="29"/>
  <c r="D136" i="29"/>
  <c r="C136" i="29"/>
  <c r="N135" i="29"/>
  <c r="O135" i="29" s="1"/>
  <c r="I135" i="29"/>
  <c r="N134" i="29"/>
  <c r="I134" i="29"/>
  <c r="O134" i="29" s="1"/>
  <c r="N133" i="29"/>
  <c r="I133" i="29"/>
  <c r="N132" i="29"/>
  <c r="I132" i="29"/>
  <c r="N131" i="29"/>
  <c r="O131" i="29" s="1"/>
  <c r="I131" i="29"/>
  <c r="N130" i="29"/>
  <c r="O130" i="29" s="1"/>
  <c r="I130" i="29"/>
  <c r="N129" i="29"/>
  <c r="I129" i="29"/>
  <c r="N128" i="29"/>
  <c r="I128" i="29"/>
  <c r="O128" i="29" s="1"/>
  <c r="O127" i="29"/>
  <c r="N127" i="29"/>
  <c r="I127" i="29"/>
  <c r="N126" i="29"/>
  <c r="I126" i="29"/>
  <c r="O126" i="29" s="1"/>
  <c r="N125" i="29"/>
  <c r="I125" i="29"/>
  <c r="N124" i="29"/>
  <c r="I124" i="29"/>
  <c r="N123" i="29"/>
  <c r="I123" i="29"/>
  <c r="N122" i="29"/>
  <c r="I122" i="29"/>
  <c r="N121" i="29"/>
  <c r="I121" i="29"/>
  <c r="N116" i="29"/>
  <c r="I116" i="29"/>
  <c r="N115" i="29"/>
  <c r="I115" i="29"/>
  <c r="N114" i="29"/>
  <c r="O114" i="29" s="1"/>
  <c r="I114" i="29"/>
  <c r="N113" i="29"/>
  <c r="O113" i="29" s="1"/>
  <c r="I113" i="29"/>
  <c r="N112" i="29"/>
  <c r="I112" i="29"/>
  <c r="P111" i="29"/>
  <c r="N111" i="29"/>
  <c r="I111" i="29"/>
  <c r="N110" i="29"/>
  <c r="I110" i="29"/>
  <c r="N109" i="29"/>
  <c r="I109" i="29"/>
  <c r="N108" i="29"/>
  <c r="O108" i="29" s="1"/>
  <c r="I108" i="29"/>
  <c r="N107" i="29"/>
  <c r="I107" i="29"/>
  <c r="N106" i="29"/>
  <c r="I106" i="29"/>
  <c r="N105" i="29"/>
  <c r="I105" i="29"/>
  <c r="O105" i="29" s="1"/>
  <c r="N104" i="29"/>
  <c r="I104" i="29"/>
  <c r="N103" i="29"/>
  <c r="O103" i="29" s="1"/>
  <c r="I103" i="29"/>
  <c r="N102" i="29"/>
  <c r="O102" i="29" s="1"/>
  <c r="I102" i="29"/>
  <c r="N101" i="29"/>
  <c r="I101" i="29"/>
  <c r="N100" i="29"/>
  <c r="I100" i="29"/>
  <c r="N99" i="29"/>
  <c r="O99" i="29" s="1"/>
  <c r="I99" i="29"/>
  <c r="N98" i="29"/>
  <c r="I98" i="29"/>
  <c r="N97" i="29"/>
  <c r="O97" i="29" s="1"/>
  <c r="I97" i="29"/>
  <c r="N96" i="29"/>
  <c r="I96" i="29"/>
  <c r="O96" i="29" s="1"/>
  <c r="N95" i="29"/>
  <c r="I95" i="29"/>
  <c r="N94" i="29"/>
  <c r="I94" i="29"/>
  <c r="N93" i="29"/>
  <c r="O93" i="29" s="1"/>
  <c r="I93" i="29"/>
  <c r="N92" i="29"/>
  <c r="I92" i="29"/>
  <c r="N91" i="29"/>
  <c r="I91" i="29"/>
  <c r="N90" i="29"/>
  <c r="I90" i="29"/>
  <c r="O90" i="29" s="1"/>
  <c r="N89" i="29"/>
  <c r="O89" i="29" s="1"/>
  <c r="I89" i="29"/>
  <c r="N88" i="29"/>
  <c r="I88" i="29"/>
  <c r="O88" i="29" s="1"/>
  <c r="N87" i="29"/>
  <c r="O87" i="29" s="1"/>
  <c r="I87" i="29"/>
  <c r="N86" i="29"/>
  <c r="I86" i="29"/>
  <c r="N85" i="29"/>
  <c r="I85" i="29"/>
  <c r="N84" i="29"/>
  <c r="O84" i="29" s="1"/>
  <c r="I84" i="29"/>
  <c r="N83" i="29"/>
  <c r="O83" i="29" s="1"/>
  <c r="I83" i="29"/>
  <c r="N82" i="29"/>
  <c r="I82" i="29"/>
  <c r="O82" i="29" s="1"/>
  <c r="N81" i="29"/>
  <c r="I81" i="29"/>
  <c r="N80" i="29"/>
  <c r="I80" i="29"/>
  <c r="N79" i="29"/>
  <c r="I79" i="29"/>
  <c r="N78" i="29"/>
  <c r="O78" i="29" s="1"/>
  <c r="I78" i="29"/>
  <c r="N77" i="29"/>
  <c r="I77" i="29"/>
  <c r="N76" i="29"/>
  <c r="I76" i="29"/>
  <c r="N75" i="29"/>
  <c r="I75" i="29"/>
  <c r="N74" i="29"/>
  <c r="I74" i="29"/>
  <c r="O74" i="29" s="1"/>
  <c r="O73" i="29"/>
  <c r="N73" i="29"/>
  <c r="I73" i="29"/>
  <c r="N72" i="29"/>
  <c r="I72" i="29"/>
  <c r="N71" i="29"/>
  <c r="I71" i="29"/>
  <c r="N70" i="29"/>
  <c r="I70" i="29"/>
  <c r="N69" i="29"/>
  <c r="O69" i="29" s="1"/>
  <c r="I69" i="29"/>
  <c r="N68" i="29"/>
  <c r="O68" i="29" s="1"/>
  <c r="I68" i="29"/>
  <c r="N67" i="29"/>
  <c r="I67" i="29"/>
  <c r="N66" i="29"/>
  <c r="I66" i="29"/>
  <c r="O66" i="29" s="1"/>
  <c r="N65" i="29"/>
  <c r="I65" i="29"/>
  <c r="O65" i="29" s="1"/>
  <c r="N64" i="29"/>
  <c r="I64" i="29"/>
  <c r="O64" i="29" s="1"/>
  <c r="N63" i="29"/>
  <c r="O63" i="29" s="1"/>
  <c r="I63" i="29"/>
  <c r="M58" i="29"/>
  <c r="L58" i="29"/>
  <c r="K58" i="29"/>
  <c r="J58" i="29"/>
  <c r="N58" i="29" s="1"/>
  <c r="I58" i="29"/>
  <c r="H58" i="29"/>
  <c r="G58" i="29"/>
  <c r="F58" i="29"/>
  <c r="E58" i="29"/>
  <c r="D58" i="29"/>
  <c r="C58" i="29"/>
  <c r="M57" i="29"/>
  <c r="L57" i="29"/>
  <c r="K57" i="29"/>
  <c r="N57" i="29" s="1"/>
  <c r="J57" i="29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O55" i="29" s="1"/>
  <c r="I55" i="29"/>
  <c r="N54" i="29"/>
  <c r="I54" i="29"/>
  <c r="P53" i="29"/>
  <c r="N53" i="29"/>
  <c r="O53" i="29" s="1"/>
  <c r="I53" i="29"/>
  <c r="N52" i="29"/>
  <c r="I52" i="29"/>
  <c r="N51" i="29"/>
  <c r="I51" i="29"/>
  <c r="N50" i="29"/>
  <c r="O50" i="29" s="1"/>
  <c r="I50" i="29"/>
  <c r="N49" i="29"/>
  <c r="O49" i="29" s="1"/>
  <c r="I49" i="29"/>
  <c r="N48" i="29"/>
  <c r="O48" i="29" s="1"/>
  <c r="I48" i="29"/>
  <c r="N47" i="29"/>
  <c r="I47" i="29"/>
  <c r="N46" i="29"/>
  <c r="I46" i="29"/>
  <c r="O46" i="29" s="1"/>
  <c r="O45" i="29"/>
  <c r="N45" i="29"/>
  <c r="I45" i="29"/>
  <c r="N44" i="29"/>
  <c r="I44" i="29"/>
  <c r="O44" i="29" s="1"/>
  <c r="N43" i="29"/>
  <c r="I43" i="29"/>
  <c r="N42" i="29"/>
  <c r="I42" i="29"/>
  <c r="N41" i="29"/>
  <c r="I41" i="29"/>
  <c r="N40" i="29"/>
  <c r="I40" i="29"/>
  <c r="N39" i="29"/>
  <c r="I39" i="29"/>
  <c r="N38" i="29"/>
  <c r="I38" i="29"/>
  <c r="O38" i="29" s="1"/>
  <c r="N37" i="29"/>
  <c r="O37" i="29" s="1"/>
  <c r="I37" i="29"/>
  <c r="N36" i="29"/>
  <c r="I36" i="29"/>
  <c r="O36" i="29" s="1"/>
  <c r="N35" i="29"/>
  <c r="O35" i="29" s="1"/>
  <c r="I35" i="29"/>
  <c r="N34" i="29"/>
  <c r="O34" i="29" s="1"/>
  <c r="I34" i="29"/>
  <c r="N33" i="29"/>
  <c r="O33" i="29" s="1"/>
  <c r="I33" i="29"/>
  <c r="N32" i="29"/>
  <c r="I32" i="29"/>
  <c r="N31" i="29"/>
  <c r="O31" i="29" s="1"/>
  <c r="I31" i="29"/>
  <c r="N30" i="29"/>
  <c r="I30" i="29"/>
  <c r="O29" i="29"/>
  <c r="N29" i="29"/>
  <c r="I29" i="29"/>
  <c r="N28" i="29"/>
  <c r="I28" i="29"/>
  <c r="N27" i="29"/>
  <c r="I27" i="29"/>
  <c r="N26" i="29"/>
  <c r="O26" i="29" s="1"/>
  <c r="I26" i="29"/>
  <c r="N25" i="29"/>
  <c r="I25" i="29"/>
  <c r="N24" i="29"/>
  <c r="I24" i="29"/>
  <c r="N23" i="29"/>
  <c r="I23" i="29"/>
  <c r="N22" i="29"/>
  <c r="I22" i="29"/>
  <c r="O22" i="29" s="1"/>
  <c r="N21" i="29"/>
  <c r="I21" i="29"/>
  <c r="O21" i="29" s="1"/>
  <c r="N20" i="29"/>
  <c r="I20" i="29"/>
  <c r="N19" i="29"/>
  <c r="O19" i="29" s="1"/>
  <c r="I19" i="29"/>
  <c r="N18" i="29"/>
  <c r="O18" i="29" s="1"/>
  <c r="I18" i="29"/>
  <c r="N17" i="29"/>
  <c r="I17" i="29"/>
  <c r="N16" i="29"/>
  <c r="O16" i="29" s="1"/>
  <c r="I16" i="29"/>
  <c r="N15" i="29"/>
  <c r="O15" i="29" s="1"/>
  <c r="I15" i="29"/>
  <c r="N14" i="29"/>
  <c r="I14" i="29"/>
  <c r="O14" i="29" s="1"/>
  <c r="N13" i="29"/>
  <c r="I13" i="29"/>
  <c r="O13" i="29" s="1"/>
  <c r="N12" i="29"/>
  <c r="I12" i="29"/>
  <c r="N11" i="29"/>
  <c r="O11" i="29" s="1"/>
  <c r="I11" i="29"/>
  <c r="N10" i="29"/>
  <c r="I10" i="29"/>
  <c r="N9" i="29"/>
  <c r="I9" i="29"/>
  <c r="N8" i="29"/>
  <c r="I8" i="29"/>
  <c r="N7" i="29"/>
  <c r="O7" i="29" s="1"/>
  <c r="I7" i="29"/>
  <c r="N6" i="29"/>
  <c r="I6" i="29"/>
  <c r="O6" i="29" s="1"/>
  <c r="N5" i="29"/>
  <c r="O5" i="29" s="1"/>
  <c r="I5" i="29"/>
  <c r="M138" i="28"/>
  <c r="L138" i="28"/>
  <c r="K138" i="28"/>
  <c r="J138" i="28"/>
  <c r="N138" i="28" s="1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N136" i="28" s="1"/>
  <c r="H136" i="28"/>
  <c r="G136" i="28"/>
  <c r="F136" i="28"/>
  <c r="E136" i="28"/>
  <c r="D136" i="28"/>
  <c r="C136" i="28"/>
  <c r="N135" i="28"/>
  <c r="O135" i="28" s="1"/>
  <c r="I135" i="28"/>
  <c r="N134" i="28"/>
  <c r="I134" i="28"/>
  <c r="O134" i="28" s="1"/>
  <c r="N133" i="28"/>
  <c r="I133" i="28"/>
  <c r="N132" i="28"/>
  <c r="I132" i="28"/>
  <c r="N131" i="28"/>
  <c r="O131" i="28" s="1"/>
  <c r="I131" i="28"/>
  <c r="N130" i="28"/>
  <c r="O130" i="28" s="1"/>
  <c r="I130" i="28"/>
  <c r="N129" i="28"/>
  <c r="I129" i="28"/>
  <c r="N128" i="28"/>
  <c r="I128" i="28"/>
  <c r="O127" i="28"/>
  <c r="N127" i="28"/>
  <c r="I127" i="28"/>
  <c r="N126" i="28"/>
  <c r="I126" i="28"/>
  <c r="O126" i="28" s="1"/>
  <c r="N125" i="28"/>
  <c r="O125" i="28" s="1"/>
  <c r="I125" i="28"/>
  <c r="N124" i="28"/>
  <c r="I124" i="28"/>
  <c r="N123" i="28"/>
  <c r="I123" i="28"/>
  <c r="N122" i="28"/>
  <c r="I122" i="28"/>
  <c r="N121" i="28"/>
  <c r="O121" i="28" s="1"/>
  <c r="I121" i="28"/>
  <c r="N116" i="28"/>
  <c r="I116" i="28"/>
  <c r="N115" i="28"/>
  <c r="I115" i="28"/>
  <c r="N114" i="28"/>
  <c r="O114" i="28" s="1"/>
  <c r="I114" i="28"/>
  <c r="N113" i="28"/>
  <c r="I113" i="28"/>
  <c r="N112" i="28"/>
  <c r="O112" i="28" s="1"/>
  <c r="I112" i="28"/>
  <c r="P111" i="28"/>
  <c r="N111" i="28"/>
  <c r="O111" i="28" s="1"/>
  <c r="I111" i="28"/>
  <c r="N110" i="28"/>
  <c r="I110" i="28"/>
  <c r="N109" i="28"/>
  <c r="I109" i="28"/>
  <c r="N108" i="28"/>
  <c r="I108" i="28"/>
  <c r="N107" i="28"/>
  <c r="I107" i="28"/>
  <c r="O107" i="28" s="1"/>
  <c r="N106" i="28"/>
  <c r="I106" i="28"/>
  <c r="N105" i="28"/>
  <c r="O105" i="28" s="1"/>
  <c r="I105" i="28"/>
  <c r="N104" i="28"/>
  <c r="I104" i="28"/>
  <c r="O104" i="28" s="1"/>
  <c r="N103" i="28"/>
  <c r="I103" i="28"/>
  <c r="N102" i="28"/>
  <c r="I102" i="28"/>
  <c r="N101" i="28"/>
  <c r="I101" i="28"/>
  <c r="N100" i="28"/>
  <c r="O100" i="28" s="1"/>
  <c r="I100" i="28"/>
  <c r="N99" i="28"/>
  <c r="I99" i="28"/>
  <c r="O99" i="28" s="1"/>
  <c r="N98" i="28"/>
  <c r="O98" i="28" s="1"/>
  <c r="I98" i="28"/>
  <c r="O97" i="28"/>
  <c r="N97" i="28"/>
  <c r="I97" i="28"/>
  <c r="N96" i="28"/>
  <c r="I96" i="28"/>
  <c r="O96" i="28" s="1"/>
  <c r="N95" i="28"/>
  <c r="I95" i="28"/>
  <c r="N94" i="28"/>
  <c r="I94" i="28"/>
  <c r="N93" i="28"/>
  <c r="O93" i="28" s="1"/>
  <c r="I93" i="28"/>
  <c r="N92" i="28"/>
  <c r="I92" i="28"/>
  <c r="O91" i="28"/>
  <c r="N91" i="28"/>
  <c r="I91" i="28"/>
  <c r="N90" i="28"/>
  <c r="I90" i="28"/>
  <c r="N89" i="28"/>
  <c r="I89" i="28"/>
  <c r="O89" i="28" s="1"/>
  <c r="N88" i="28"/>
  <c r="I88" i="28"/>
  <c r="O88" i="28" s="1"/>
  <c r="N87" i="28"/>
  <c r="I87" i="28"/>
  <c r="N86" i="28"/>
  <c r="O86" i="28" s="1"/>
  <c r="I86" i="28"/>
  <c r="N85" i="28"/>
  <c r="I85" i="28"/>
  <c r="N84" i="28"/>
  <c r="I84" i="28"/>
  <c r="N83" i="28"/>
  <c r="I83" i="28"/>
  <c r="O83" i="28" s="1"/>
  <c r="N82" i="28"/>
  <c r="I82" i="28"/>
  <c r="N81" i="28"/>
  <c r="I81" i="28"/>
  <c r="O81" i="28" s="1"/>
  <c r="N80" i="28"/>
  <c r="I80" i="28"/>
  <c r="O80" i="28" s="1"/>
  <c r="N79" i="28"/>
  <c r="O79" i="28" s="1"/>
  <c r="I79" i="28"/>
  <c r="N78" i="28"/>
  <c r="I78" i="28"/>
  <c r="N77" i="28"/>
  <c r="I77" i="28"/>
  <c r="N76" i="28"/>
  <c r="I76" i="28"/>
  <c r="N75" i="28"/>
  <c r="I75" i="28"/>
  <c r="O75" i="28" s="1"/>
  <c r="N74" i="28"/>
  <c r="I74" i="28"/>
  <c r="N73" i="28"/>
  <c r="O73" i="28" s="1"/>
  <c r="I73" i="28"/>
  <c r="N72" i="28"/>
  <c r="I72" i="28"/>
  <c r="N71" i="28"/>
  <c r="I71" i="28"/>
  <c r="N70" i="28"/>
  <c r="I70" i="28"/>
  <c r="N69" i="28"/>
  <c r="I69" i="28"/>
  <c r="N68" i="28"/>
  <c r="O68" i="28" s="1"/>
  <c r="I68" i="28"/>
  <c r="N67" i="28"/>
  <c r="I67" i="28"/>
  <c r="O67" i="28" s="1"/>
  <c r="N66" i="28"/>
  <c r="O66" i="28" s="1"/>
  <c r="I66" i="28"/>
  <c r="N65" i="28"/>
  <c r="O65" i="28" s="1"/>
  <c r="I65" i="28"/>
  <c r="N64" i="28"/>
  <c r="I64" i="28"/>
  <c r="O64" i="28" s="1"/>
  <c r="N63" i="28"/>
  <c r="I63" i="28"/>
  <c r="M58" i="28"/>
  <c r="L58" i="28"/>
  <c r="K58" i="28"/>
  <c r="J58" i="28"/>
  <c r="H58" i="28"/>
  <c r="G58" i="28"/>
  <c r="F58" i="28"/>
  <c r="I58" i="28" s="1"/>
  <c r="E58" i="28"/>
  <c r="D58" i="28"/>
  <c r="C58" i="28"/>
  <c r="M57" i="28"/>
  <c r="L57" i="28"/>
  <c r="K57" i="28"/>
  <c r="J57" i="28"/>
  <c r="N57" i="28" s="1"/>
  <c r="H57" i="28"/>
  <c r="G57" i="28"/>
  <c r="F57" i="28"/>
  <c r="E57" i="28"/>
  <c r="D57" i="28"/>
  <c r="C57" i="28"/>
  <c r="M56" i="28"/>
  <c r="L56" i="28"/>
  <c r="K56" i="28"/>
  <c r="N56" i="28" s="1"/>
  <c r="J56" i="28"/>
  <c r="H56" i="28"/>
  <c r="G56" i="28"/>
  <c r="F56" i="28"/>
  <c r="E56" i="28"/>
  <c r="D56" i="28"/>
  <c r="C56" i="28"/>
  <c r="I56" i="28" s="1"/>
  <c r="N55" i="28"/>
  <c r="O55" i="28" s="1"/>
  <c r="I55" i="28"/>
  <c r="N54" i="28"/>
  <c r="O54" i="28" s="1"/>
  <c r="I54" i="28"/>
  <c r="P53" i="28"/>
  <c r="N53" i="28"/>
  <c r="I53" i="28"/>
  <c r="O53" i="28" s="1"/>
  <c r="N52" i="28"/>
  <c r="I52" i="28"/>
  <c r="O52" i="28" s="1"/>
  <c r="N51" i="28"/>
  <c r="O51" i="28" s="1"/>
  <c r="I51" i="28"/>
  <c r="N50" i="28"/>
  <c r="I50" i="28"/>
  <c r="N49" i="28"/>
  <c r="I49" i="28"/>
  <c r="N48" i="28"/>
  <c r="O48" i="28" s="1"/>
  <c r="I48" i="28"/>
  <c r="N47" i="28"/>
  <c r="O47" i="28" s="1"/>
  <c r="I47" i="28"/>
  <c r="N46" i="28"/>
  <c r="I46" i="28"/>
  <c r="N45" i="28"/>
  <c r="O45" i="28" s="1"/>
  <c r="I45" i="28"/>
  <c r="N44" i="28"/>
  <c r="I44" i="28"/>
  <c r="N43" i="28"/>
  <c r="I43" i="28"/>
  <c r="N42" i="28"/>
  <c r="I42" i="28"/>
  <c r="N41" i="28"/>
  <c r="O41" i="28" s="1"/>
  <c r="I41" i="28"/>
  <c r="N40" i="28"/>
  <c r="I40" i="28"/>
  <c r="N39" i="28"/>
  <c r="I39" i="28"/>
  <c r="N38" i="28"/>
  <c r="I38" i="28"/>
  <c r="N37" i="28"/>
  <c r="O37" i="28" s="1"/>
  <c r="I37" i="28"/>
  <c r="N36" i="28"/>
  <c r="I36" i="28"/>
  <c r="N35" i="28"/>
  <c r="I35" i="28"/>
  <c r="N34" i="28"/>
  <c r="I34" i="28"/>
  <c r="N33" i="28"/>
  <c r="O33" i="28" s="1"/>
  <c r="I33" i="28"/>
  <c r="N32" i="28"/>
  <c r="O32" i="28" s="1"/>
  <c r="I32" i="28"/>
  <c r="N31" i="28"/>
  <c r="I31" i="28"/>
  <c r="N30" i="28"/>
  <c r="I30" i="28"/>
  <c r="N29" i="28"/>
  <c r="I29" i="28"/>
  <c r="O29" i="28" s="1"/>
  <c r="N28" i="28"/>
  <c r="I28" i="28"/>
  <c r="N27" i="28"/>
  <c r="I27" i="28"/>
  <c r="N26" i="28"/>
  <c r="O26" i="28" s="1"/>
  <c r="I26" i="28"/>
  <c r="N25" i="28"/>
  <c r="I25" i="28"/>
  <c r="N24" i="28"/>
  <c r="I24" i="28"/>
  <c r="N23" i="28"/>
  <c r="I23" i="28"/>
  <c r="N22" i="28"/>
  <c r="O22" i="28" s="1"/>
  <c r="I22" i="28"/>
  <c r="N21" i="28"/>
  <c r="I21" i="28"/>
  <c r="O21" i="28" s="1"/>
  <c r="N20" i="28"/>
  <c r="I20" i="28"/>
  <c r="N19" i="28"/>
  <c r="I19" i="28"/>
  <c r="N18" i="28"/>
  <c r="O18" i="28" s="1"/>
  <c r="I18" i="28"/>
  <c r="N17" i="28"/>
  <c r="O17" i="28" s="1"/>
  <c r="I17" i="28"/>
  <c r="N16" i="28"/>
  <c r="I16" i="28"/>
  <c r="N15" i="28"/>
  <c r="I15" i="28"/>
  <c r="N14" i="28"/>
  <c r="O14" i="28" s="1"/>
  <c r="I14" i="28"/>
  <c r="N13" i="28"/>
  <c r="I13" i="28"/>
  <c r="O13" i="28" s="1"/>
  <c r="N12" i="28"/>
  <c r="I12" i="28"/>
  <c r="N11" i="28"/>
  <c r="O11" i="28" s="1"/>
  <c r="I11" i="28"/>
  <c r="N10" i="28"/>
  <c r="I10" i="28"/>
  <c r="N9" i="28"/>
  <c r="I9" i="28"/>
  <c r="N8" i="28"/>
  <c r="I8" i="28"/>
  <c r="N7" i="28"/>
  <c r="O7" i="28" s="1"/>
  <c r="I7" i="28"/>
  <c r="N6" i="28"/>
  <c r="I6" i="28"/>
  <c r="N5" i="28"/>
  <c r="I5" i="28"/>
  <c r="O5" i="28" s="1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N136" i="27" s="1"/>
  <c r="H136" i="27"/>
  <c r="G136" i="27"/>
  <c r="F136" i="27"/>
  <c r="E136" i="27"/>
  <c r="D136" i="27"/>
  <c r="C136" i="27"/>
  <c r="N135" i="27"/>
  <c r="O135" i="27" s="1"/>
  <c r="I135" i="27"/>
  <c r="N134" i="27"/>
  <c r="O134" i="27" s="1"/>
  <c r="I134" i="27"/>
  <c r="N133" i="27"/>
  <c r="I133" i="27"/>
  <c r="N132" i="27"/>
  <c r="I132" i="27"/>
  <c r="O131" i="27"/>
  <c r="N131" i="27"/>
  <c r="I131" i="27"/>
  <c r="N130" i="27"/>
  <c r="I130" i="27"/>
  <c r="N129" i="27"/>
  <c r="I129" i="27"/>
  <c r="N128" i="27"/>
  <c r="I128" i="27"/>
  <c r="O128" i="27" s="1"/>
  <c r="N127" i="27"/>
  <c r="I127" i="27"/>
  <c r="O127" i="27" s="1"/>
  <c r="N126" i="27"/>
  <c r="I126" i="27"/>
  <c r="N125" i="27"/>
  <c r="I125" i="27"/>
  <c r="N124" i="27"/>
  <c r="O124" i="27" s="1"/>
  <c r="I124" i="27"/>
  <c r="N123" i="27"/>
  <c r="I123" i="27"/>
  <c r="N122" i="27"/>
  <c r="I122" i="27"/>
  <c r="N121" i="27"/>
  <c r="I121" i="27"/>
  <c r="N116" i="27"/>
  <c r="O116" i="27" s="1"/>
  <c r="I116" i="27"/>
  <c r="N115" i="27"/>
  <c r="O115" i="27" s="1"/>
  <c r="I115" i="27"/>
  <c r="N114" i="27"/>
  <c r="I114" i="27"/>
  <c r="N113" i="27"/>
  <c r="I113" i="27"/>
  <c r="N112" i="27"/>
  <c r="I112" i="27"/>
  <c r="P111" i="27"/>
  <c r="N111" i="27"/>
  <c r="I111" i="27"/>
  <c r="N110" i="27"/>
  <c r="I110" i="27"/>
  <c r="N109" i="27"/>
  <c r="O109" i="27" s="1"/>
  <c r="I109" i="27"/>
  <c r="N108" i="27"/>
  <c r="I108" i="27"/>
  <c r="N107" i="27"/>
  <c r="I107" i="27"/>
  <c r="O107" i="27" s="1"/>
  <c r="N106" i="27"/>
  <c r="I106" i="27"/>
  <c r="N105" i="27"/>
  <c r="O105" i="27" s="1"/>
  <c r="I105" i="27"/>
  <c r="N104" i="27"/>
  <c r="O104" i="27" s="1"/>
  <c r="I104" i="27"/>
  <c r="N103" i="27"/>
  <c r="O103" i="27" s="1"/>
  <c r="I103" i="27"/>
  <c r="N102" i="27"/>
  <c r="I102" i="27"/>
  <c r="N101" i="27"/>
  <c r="O101" i="27" s="1"/>
  <c r="I101" i="27"/>
  <c r="N100" i="27"/>
  <c r="O100" i="27" s="1"/>
  <c r="I100" i="27"/>
  <c r="N99" i="27"/>
  <c r="I99" i="27"/>
  <c r="O99" i="27" s="1"/>
  <c r="N98" i="27"/>
  <c r="I98" i="27"/>
  <c r="O98" i="27" s="1"/>
  <c r="O97" i="27"/>
  <c r="N97" i="27"/>
  <c r="I97" i="27"/>
  <c r="N96" i="27"/>
  <c r="I96" i="27"/>
  <c r="N95" i="27"/>
  <c r="I95" i="27"/>
  <c r="N94" i="27"/>
  <c r="O94" i="27" s="1"/>
  <c r="I94" i="27"/>
  <c r="N93" i="27"/>
  <c r="I93" i="27"/>
  <c r="N92" i="27"/>
  <c r="I92" i="27"/>
  <c r="N91" i="27"/>
  <c r="I91" i="27"/>
  <c r="N90" i="27"/>
  <c r="I90" i="27"/>
  <c r="O90" i="27" s="1"/>
  <c r="N89" i="27"/>
  <c r="I89" i="27"/>
  <c r="O89" i="27" s="1"/>
  <c r="N88" i="27"/>
  <c r="O88" i="27" s="1"/>
  <c r="I88" i="27"/>
  <c r="N87" i="27"/>
  <c r="I87" i="27"/>
  <c r="N86" i="27"/>
  <c r="O86" i="27" s="1"/>
  <c r="I86" i="27"/>
  <c r="N85" i="27"/>
  <c r="I85" i="27"/>
  <c r="N84" i="27"/>
  <c r="O84" i="27" s="1"/>
  <c r="I84" i="27"/>
  <c r="N83" i="27"/>
  <c r="I83" i="27"/>
  <c r="N82" i="27"/>
  <c r="I82" i="27"/>
  <c r="O82" i="27" s="1"/>
  <c r="N81" i="27"/>
  <c r="I81" i="27"/>
  <c r="O81" i="27" s="1"/>
  <c r="N80" i="27"/>
  <c r="I80" i="27"/>
  <c r="N79" i="27"/>
  <c r="O79" i="27" s="1"/>
  <c r="I79" i="27"/>
  <c r="N78" i="27"/>
  <c r="I78" i="27"/>
  <c r="N77" i="27"/>
  <c r="I77" i="27"/>
  <c r="N76" i="27"/>
  <c r="I76" i="27"/>
  <c r="N75" i="27"/>
  <c r="I75" i="27"/>
  <c r="N74" i="27"/>
  <c r="I74" i="27"/>
  <c r="O74" i="27" s="1"/>
  <c r="N73" i="27"/>
  <c r="I73" i="27"/>
  <c r="O73" i="27" s="1"/>
  <c r="N72" i="27"/>
  <c r="I72" i="27"/>
  <c r="N71" i="27"/>
  <c r="O71" i="27" s="1"/>
  <c r="I71" i="27"/>
  <c r="N70" i="27"/>
  <c r="O70" i="27" s="1"/>
  <c r="I70" i="27"/>
  <c r="N69" i="27"/>
  <c r="I69" i="27"/>
  <c r="N68" i="27"/>
  <c r="I68" i="27"/>
  <c r="N67" i="27"/>
  <c r="I67" i="27"/>
  <c r="N66" i="27"/>
  <c r="I66" i="27"/>
  <c r="O66" i="27" s="1"/>
  <c r="N65" i="27"/>
  <c r="I65" i="27"/>
  <c r="O65" i="27" s="1"/>
  <c r="N64" i="27"/>
  <c r="O64" i="27" s="1"/>
  <c r="I64" i="27"/>
  <c r="N63" i="27"/>
  <c r="I63" i="27"/>
  <c r="M58" i="27"/>
  <c r="L58" i="27"/>
  <c r="K58" i="27"/>
  <c r="J58" i="27"/>
  <c r="H58" i="27"/>
  <c r="I58" i="27" s="1"/>
  <c r="G58" i="27"/>
  <c r="F58" i="27"/>
  <c r="E58" i="27"/>
  <c r="D58" i="27"/>
  <c r="C58" i="27"/>
  <c r="M57" i="27"/>
  <c r="L57" i="27"/>
  <c r="K57" i="27"/>
  <c r="J57" i="27"/>
  <c r="N57" i="27" s="1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I55" i="27"/>
  <c r="N54" i="27"/>
  <c r="I54" i="27"/>
  <c r="P53" i="27"/>
  <c r="N53" i="27"/>
  <c r="O53" i="27" s="1"/>
  <c r="I53" i="27"/>
  <c r="N52" i="27"/>
  <c r="I52" i="27"/>
  <c r="N51" i="27"/>
  <c r="I51" i="27"/>
  <c r="N50" i="27"/>
  <c r="I50" i="27"/>
  <c r="N49" i="27"/>
  <c r="I49" i="27"/>
  <c r="N48" i="27"/>
  <c r="I48" i="27"/>
  <c r="N47" i="27"/>
  <c r="I47" i="27"/>
  <c r="N46" i="27"/>
  <c r="I46" i="27"/>
  <c r="O46" i="27" s="1"/>
  <c r="N45" i="27"/>
  <c r="I45" i="27"/>
  <c r="N44" i="27"/>
  <c r="I44" i="27"/>
  <c r="N43" i="27"/>
  <c r="I43" i="27"/>
  <c r="N42" i="27"/>
  <c r="O42" i="27" s="1"/>
  <c r="I42" i="27"/>
  <c r="N41" i="27"/>
  <c r="O41" i="27" s="1"/>
  <c r="I41" i="27"/>
  <c r="N40" i="27"/>
  <c r="I40" i="27"/>
  <c r="N39" i="27"/>
  <c r="I39" i="27"/>
  <c r="N38" i="27"/>
  <c r="I38" i="27"/>
  <c r="O38" i="27" s="1"/>
  <c r="N37" i="27"/>
  <c r="I37" i="27"/>
  <c r="N36" i="27"/>
  <c r="I36" i="27"/>
  <c r="N35" i="27"/>
  <c r="I35" i="27"/>
  <c r="N34" i="27"/>
  <c r="I34" i="27"/>
  <c r="N33" i="27"/>
  <c r="I33" i="27"/>
  <c r="N32" i="27"/>
  <c r="I32" i="27"/>
  <c r="N31" i="27"/>
  <c r="I31" i="27"/>
  <c r="N30" i="27"/>
  <c r="I30" i="27"/>
  <c r="O30" i="27" s="1"/>
  <c r="N29" i="27"/>
  <c r="I29" i="27"/>
  <c r="N28" i="27"/>
  <c r="I28" i="27"/>
  <c r="N27" i="27"/>
  <c r="O27" i="27" s="1"/>
  <c r="I27" i="27"/>
  <c r="N26" i="27"/>
  <c r="O26" i="27" s="1"/>
  <c r="I26" i="27"/>
  <c r="N25" i="27"/>
  <c r="I25" i="27"/>
  <c r="N24" i="27"/>
  <c r="I24" i="27"/>
  <c r="N23" i="27"/>
  <c r="O23" i="27" s="1"/>
  <c r="I23" i="27"/>
  <c r="N22" i="27"/>
  <c r="I22" i="27"/>
  <c r="O22" i="27" s="1"/>
  <c r="N21" i="27"/>
  <c r="I21" i="27"/>
  <c r="N20" i="27"/>
  <c r="I20" i="27"/>
  <c r="N19" i="27"/>
  <c r="I19" i="27"/>
  <c r="N18" i="27"/>
  <c r="I18" i="27"/>
  <c r="N17" i="27"/>
  <c r="I17" i="27"/>
  <c r="N16" i="27"/>
  <c r="I16" i="27"/>
  <c r="N15" i="27"/>
  <c r="I15" i="27"/>
  <c r="N14" i="27"/>
  <c r="I14" i="27"/>
  <c r="O14" i="27" s="1"/>
  <c r="N13" i="27"/>
  <c r="I13" i="27"/>
  <c r="N12" i="27"/>
  <c r="O12" i="27" s="1"/>
  <c r="I12" i="27"/>
  <c r="N11" i="27"/>
  <c r="O11" i="27" s="1"/>
  <c r="I11" i="27"/>
  <c r="N10" i="27"/>
  <c r="I10" i="27"/>
  <c r="N9" i="27"/>
  <c r="I9" i="27"/>
  <c r="N8" i="27"/>
  <c r="O8" i="27" s="1"/>
  <c r="I8" i="27"/>
  <c r="N7" i="27"/>
  <c r="O7" i="27" s="1"/>
  <c r="I7" i="27"/>
  <c r="N6" i="27"/>
  <c r="I6" i="27"/>
  <c r="O6" i="27" s="1"/>
  <c r="N5" i="27"/>
  <c r="I5" i="27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H136" i="26"/>
  <c r="G136" i="26"/>
  <c r="F136" i="26"/>
  <c r="E136" i="26"/>
  <c r="D136" i="26"/>
  <c r="C136" i="26"/>
  <c r="N135" i="26"/>
  <c r="O135" i="26" s="1"/>
  <c r="I135" i="26"/>
  <c r="N134" i="26"/>
  <c r="O134" i="26" s="1"/>
  <c r="I134" i="26"/>
  <c r="N133" i="26"/>
  <c r="I133" i="26"/>
  <c r="O133" i="26" s="1"/>
  <c r="N132" i="26"/>
  <c r="I132" i="26"/>
  <c r="N131" i="26"/>
  <c r="I131" i="26"/>
  <c r="N130" i="26"/>
  <c r="I130" i="26"/>
  <c r="N129" i="26"/>
  <c r="I129" i="26"/>
  <c r="O129" i="26" s="1"/>
  <c r="N128" i="26"/>
  <c r="I128" i="26"/>
  <c r="O127" i="26"/>
  <c r="N127" i="26"/>
  <c r="I127" i="26"/>
  <c r="N126" i="26"/>
  <c r="I126" i="26"/>
  <c r="N125" i="26"/>
  <c r="I125" i="26"/>
  <c r="O125" i="26" s="1"/>
  <c r="N124" i="26"/>
  <c r="O124" i="26" s="1"/>
  <c r="I124" i="26"/>
  <c r="N123" i="26"/>
  <c r="I123" i="26"/>
  <c r="N122" i="26"/>
  <c r="I122" i="26"/>
  <c r="N121" i="26"/>
  <c r="I121" i="26"/>
  <c r="O121" i="26" s="1"/>
  <c r="N116" i="26"/>
  <c r="I116" i="26"/>
  <c r="N115" i="26"/>
  <c r="I115" i="26"/>
  <c r="N114" i="26"/>
  <c r="I114" i="26"/>
  <c r="N113" i="26"/>
  <c r="O113" i="26" s="1"/>
  <c r="I113" i="26"/>
  <c r="N112" i="26"/>
  <c r="I112" i="26"/>
  <c r="O112" i="26" s="1"/>
  <c r="P111" i="26"/>
  <c r="N111" i="26"/>
  <c r="I111" i="26"/>
  <c r="O111" i="26" s="1"/>
  <c r="N110" i="26"/>
  <c r="O110" i="26" s="1"/>
  <c r="I110" i="26"/>
  <c r="N109" i="26"/>
  <c r="I109" i="26"/>
  <c r="N108" i="26"/>
  <c r="I108" i="26"/>
  <c r="N107" i="26"/>
  <c r="I107" i="26"/>
  <c r="O107" i="26" s="1"/>
  <c r="N106" i="26"/>
  <c r="O106" i="26" s="1"/>
  <c r="I106" i="26"/>
  <c r="N105" i="26"/>
  <c r="I105" i="26"/>
  <c r="N104" i="26"/>
  <c r="O104" i="26" s="1"/>
  <c r="I104" i="26"/>
  <c r="N103" i="26"/>
  <c r="O103" i="26" s="1"/>
  <c r="I103" i="26"/>
  <c r="N102" i="26"/>
  <c r="I102" i="26"/>
  <c r="N101" i="26"/>
  <c r="I101" i="26"/>
  <c r="N100" i="26"/>
  <c r="I100" i="26"/>
  <c r="N99" i="26"/>
  <c r="I99" i="26"/>
  <c r="O99" i="26" s="1"/>
  <c r="N98" i="26"/>
  <c r="I98" i="26"/>
  <c r="N97" i="26"/>
  <c r="I97" i="26"/>
  <c r="O97" i="26" s="1"/>
  <c r="N96" i="26"/>
  <c r="I96" i="26"/>
  <c r="N95" i="26"/>
  <c r="I95" i="26"/>
  <c r="O95" i="26" s="1"/>
  <c r="N94" i="26"/>
  <c r="I94" i="26"/>
  <c r="N93" i="26"/>
  <c r="I93" i="26"/>
  <c r="N92" i="26"/>
  <c r="O92" i="26" s="1"/>
  <c r="I92" i="26"/>
  <c r="N91" i="26"/>
  <c r="I91" i="26"/>
  <c r="O91" i="26" s="1"/>
  <c r="N90" i="26"/>
  <c r="I90" i="26"/>
  <c r="N89" i="26"/>
  <c r="I89" i="26"/>
  <c r="O89" i="26" s="1"/>
  <c r="N88" i="26"/>
  <c r="I88" i="26"/>
  <c r="N87" i="26"/>
  <c r="I87" i="26"/>
  <c r="O87" i="26" s="1"/>
  <c r="N86" i="26"/>
  <c r="I86" i="26"/>
  <c r="N85" i="26"/>
  <c r="O85" i="26" s="1"/>
  <c r="I85" i="26"/>
  <c r="N84" i="26"/>
  <c r="I84" i="26"/>
  <c r="N83" i="26"/>
  <c r="I83" i="26"/>
  <c r="O83" i="26" s="1"/>
  <c r="N82" i="26"/>
  <c r="I82" i="26"/>
  <c r="N81" i="26"/>
  <c r="O81" i="26" s="1"/>
  <c r="I81" i="26"/>
  <c r="N80" i="26"/>
  <c r="I80" i="26"/>
  <c r="N79" i="26"/>
  <c r="I79" i="26"/>
  <c r="O79" i="26" s="1"/>
  <c r="N78" i="26"/>
  <c r="O78" i="26" s="1"/>
  <c r="I78" i="26"/>
  <c r="N77" i="26"/>
  <c r="I77" i="26"/>
  <c r="N76" i="26"/>
  <c r="I76" i="26"/>
  <c r="N75" i="26"/>
  <c r="I75" i="26"/>
  <c r="O75" i="26" s="1"/>
  <c r="N74" i="26"/>
  <c r="O74" i="26" s="1"/>
  <c r="I74" i="26"/>
  <c r="N73" i="26"/>
  <c r="I73" i="26"/>
  <c r="N72" i="26"/>
  <c r="O72" i="26" s="1"/>
  <c r="I72" i="26"/>
  <c r="N71" i="26"/>
  <c r="O71" i="26" s="1"/>
  <c r="I71" i="26"/>
  <c r="N70" i="26"/>
  <c r="I70" i="26"/>
  <c r="N69" i="26"/>
  <c r="I69" i="26"/>
  <c r="N68" i="26"/>
  <c r="I68" i="26"/>
  <c r="N67" i="26"/>
  <c r="I67" i="26"/>
  <c r="O67" i="26" s="1"/>
  <c r="N66" i="26"/>
  <c r="I66" i="26"/>
  <c r="N65" i="26"/>
  <c r="I65" i="26"/>
  <c r="O65" i="26" s="1"/>
  <c r="N64" i="26"/>
  <c r="I64" i="26"/>
  <c r="N63" i="26"/>
  <c r="I63" i="26"/>
  <c r="O63" i="26" s="1"/>
  <c r="M58" i="26"/>
  <c r="L58" i="26"/>
  <c r="K58" i="26"/>
  <c r="J58" i="26"/>
  <c r="H58" i="26"/>
  <c r="G58" i="26"/>
  <c r="F58" i="26"/>
  <c r="E58" i="26"/>
  <c r="D58" i="26"/>
  <c r="C58" i="26"/>
  <c r="M57" i="26"/>
  <c r="L57" i="26"/>
  <c r="N57" i="26" s="1"/>
  <c r="K57" i="26"/>
  <c r="J57" i="26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N55" i="26"/>
  <c r="O55" i="26" s="1"/>
  <c r="I55" i="26"/>
  <c r="N54" i="26"/>
  <c r="I54" i="26"/>
  <c r="P53" i="26"/>
  <c r="O53" i="26"/>
  <c r="N53" i="26"/>
  <c r="I53" i="26"/>
  <c r="N52" i="26"/>
  <c r="O52" i="26" s="1"/>
  <c r="I52" i="26"/>
  <c r="N51" i="26"/>
  <c r="I51" i="26"/>
  <c r="N50" i="26"/>
  <c r="O50" i="26" s="1"/>
  <c r="I50" i="26"/>
  <c r="N49" i="26"/>
  <c r="O49" i="26" s="1"/>
  <c r="I49" i="26"/>
  <c r="N48" i="26"/>
  <c r="I48" i="26"/>
  <c r="N47" i="26"/>
  <c r="I47" i="26"/>
  <c r="N46" i="26"/>
  <c r="O46" i="26" s="1"/>
  <c r="I46" i="26"/>
  <c r="O45" i="26"/>
  <c r="N45" i="26"/>
  <c r="I45" i="26"/>
  <c r="N44" i="26"/>
  <c r="I44" i="26"/>
  <c r="N43" i="26"/>
  <c r="O43" i="26" s="1"/>
  <c r="I43" i="26"/>
  <c r="N42" i="26"/>
  <c r="O42" i="26" s="1"/>
  <c r="I42" i="26"/>
  <c r="N41" i="26"/>
  <c r="I41" i="26"/>
  <c r="N40" i="26"/>
  <c r="I40" i="26"/>
  <c r="N39" i="26"/>
  <c r="I39" i="26"/>
  <c r="O39" i="26" s="1"/>
  <c r="N38" i="26"/>
  <c r="O38" i="26" s="1"/>
  <c r="I38" i="26"/>
  <c r="N37" i="26"/>
  <c r="I37" i="26"/>
  <c r="O37" i="26" s="1"/>
  <c r="N36" i="26"/>
  <c r="I36" i="26"/>
  <c r="N35" i="26"/>
  <c r="O35" i="26" s="1"/>
  <c r="I35" i="26"/>
  <c r="N34" i="26"/>
  <c r="I34" i="26"/>
  <c r="N33" i="26"/>
  <c r="I33" i="26"/>
  <c r="N32" i="26"/>
  <c r="O32" i="26" s="1"/>
  <c r="I32" i="26"/>
  <c r="N31" i="26"/>
  <c r="I31" i="26"/>
  <c r="N30" i="26"/>
  <c r="I30" i="26"/>
  <c r="N29" i="26"/>
  <c r="I29" i="26"/>
  <c r="O29" i="26" s="1"/>
  <c r="N28" i="26"/>
  <c r="I28" i="26"/>
  <c r="N27" i="26"/>
  <c r="I27" i="26"/>
  <c r="N26" i="26"/>
  <c r="I26" i="26"/>
  <c r="N25" i="26"/>
  <c r="O25" i="26" s="1"/>
  <c r="I25" i="26"/>
  <c r="N24" i="26"/>
  <c r="O24" i="26" s="1"/>
  <c r="I24" i="26"/>
  <c r="N23" i="26"/>
  <c r="I23" i="26"/>
  <c r="N22" i="26"/>
  <c r="I22" i="26"/>
  <c r="N21" i="26"/>
  <c r="O21" i="26" s="1"/>
  <c r="I21" i="26"/>
  <c r="N20" i="26"/>
  <c r="O20" i="26" s="1"/>
  <c r="I20" i="26"/>
  <c r="N19" i="26"/>
  <c r="I19" i="26"/>
  <c r="N18" i="26"/>
  <c r="O18" i="26" s="1"/>
  <c r="I18" i="26"/>
  <c r="N17" i="26"/>
  <c r="O17" i="26" s="1"/>
  <c r="I17" i="26"/>
  <c r="N16" i="26"/>
  <c r="I16" i="26"/>
  <c r="N15" i="26"/>
  <c r="I15" i="26"/>
  <c r="N14" i="26"/>
  <c r="O14" i="26" s="1"/>
  <c r="I14" i="26"/>
  <c r="O13" i="26"/>
  <c r="N13" i="26"/>
  <c r="I13" i="26"/>
  <c r="N12" i="26"/>
  <c r="I12" i="26"/>
  <c r="N11" i="26"/>
  <c r="O11" i="26" s="1"/>
  <c r="I11" i="26"/>
  <c r="N10" i="26"/>
  <c r="O10" i="26" s="1"/>
  <c r="I10" i="26"/>
  <c r="N9" i="26"/>
  <c r="I9" i="26"/>
  <c r="N8" i="26"/>
  <c r="I8" i="26"/>
  <c r="N7" i="26"/>
  <c r="I7" i="26"/>
  <c r="O7" i="26" s="1"/>
  <c r="N6" i="26"/>
  <c r="O6" i="26" s="1"/>
  <c r="I6" i="26"/>
  <c r="N5" i="26"/>
  <c r="I5" i="26"/>
  <c r="O5" i="26" s="1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N136" i="25" s="1"/>
  <c r="H136" i="25"/>
  <c r="G136" i="25"/>
  <c r="F136" i="25"/>
  <c r="E136" i="25"/>
  <c r="D136" i="25"/>
  <c r="C136" i="25"/>
  <c r="N135" i="25"/>
  <c r="O135" i="25" s="1"/>
  <c r="I135" i="25"/>
  <c r="N134" i="25"/>
  <c r="O134" i="25" s="1"/>
  <c r="I134" i="25"/>
  <c r="N133" i="25"/>
  <c r="I133" i="25"/>
  <c r="N132" i="25"/>
  <c r="O132" i="25" s="1"/>
  <c r="I132" i="25"/>
  <c r="N131" i="25"/>
  <c r="O131" i="25" s="1"/>
  <c r="I131" i="25"/>
  <c r="N130" i="25"/>
  <c r="O130" i="25" s="1"/>
  <c r="I130" i="25"/>
  <c r="N129" i="25"/>
  <c r="I129" i="25"/>
  <c r="N128" i="25"/>
  <c r="O128" i="25" s="1"/>
  <c r="I128" i="25"/>
  <c r="O127" i="25"/>
  <c r="N127" i="25"/>
  <c r="I127" i="25"/>
  <c r="N126" i="25"/>
  <c r="I126" i="25"/>
  <c r="N125" i="25"/>
  <c r="O125" i="25" s="1"/>
  <c r="I125" i="25"/>
  <c r="N124" i="25"/>
  <c r="I124" i="25"/>
  <c r="N123" i="25"/>
  <c r="I123" i="25"/>
  <c r="N122" i="25"/>
  <c r="I122" i="25"/>
  <c r="N121" i="25"/>
  <c r="O121" i="25" s="1"/>
  <c r="I121" i="25"/>
  <c r="N116" i="25"/>
  <c r="I116" i="25"/>
  <c r="N115" i="25"/>
  <c r="I115" i="25"/>
  <c r="N114" i="25"/>
  <c r="I114" i="25"/>
  <c r="N113" i="25"/>
  <c r="I113" i="25"/>
  <c r="N112" i="25"/>
  <c r="I112" i="25"/>
  <c r="P111" i="25"/>
  <c r="N111" i="25"/>
  <c r="O111" i="25" s="1"/>
  <c r="I111" i="25"/>
  <c r="N110" i="25"/>
  <c r="I110" i="25"/>
  <c r="N109" i="25"/>
  <c r="I109" i="25"/>
  <c r="N108" i="25"/>
  <c r="O108" i="25" s="1"/>
  <c r="I108" i="25"/>
  <c r="N107" i="25"/>
  <c r="O107" i="25" s="1"/>
  <c r="I107" i="25"/>
  <c r="N106" i="25"/>
  <c r="I106" i="25"/>
  <c r="N105" i="25"/>
  <c r="I105" i="25"/>
  <c r="N104" i="25"/>
  <c r="I104" i="25"/>
  <c r="N103" i="25"/>
  <c r="I103" i="25"/>
  <c r="N102" i="25"/>
  <c r="I102" i="25"/>
  <c r="N101" i="25"/>
  <c r="I101" i="25"/>
  <c r="N100" i="25"/>
  <c r="I100" i="25"/>
  <c r="N99" i="25"/>
  <c r="I99" i="25"/>
  <c r="N98" i="25"/>
  <c r="I98" i="25"/>
  <c r="O97" i="25"/>
  <c r="N97" i="25"/>
  <c r="I97" i="25"/>
  <c r="N96" i="25"/>
  <c r="O96" i="25" s="1"/>
  <c r="I96" i="25"/>
  <c r="N95" i="25"/>
  <c r="I95" i="25"/>
  <c r="N94" i="25"/>
  <c r="O94" i="25" s="1"/>
  <c r="I94" i="25"/>
  <c r="N93" i="25"/>
  <c r="O93" i="25" s="1"/>
  <c r="I93" i="25"/>
  <c r="N92" i="25"/>
  <c r="O92" i="25" s="1"/>
  <c r="I92" i="25"/>
  <c r="N91" i="25"/>
  <c r="I91" i="25"/>
  <c r="N90" i="25"/>
  <c r="I90" i="25"/>
  <c r="N89" i="25"/>
  <c r="O89" i="25" s="1"/>
  <c r="I89" i="25"/>
  <c r="N88" i="25"/>
  <c r="I88" i="25"/>
  <c r="N87" i="25"/>
  <c r="I87" i="25"/>
  <c r="N86" i="25"/>
  <c r="I86" i="25"/>
  <c r="N85" i="25"/>
  <c r="I85" i="25"/>
  <c r="N84" i="25"/>
  <c r="I84" i="25"/>
  <c r="N83" i="25"/>
  <c r="I83" i="25"/>
  <c r="N82" i="25"/>
  <c r="I82" i="25"/>
  <c r="N81" i="25"/>
  <c r="I81" i="25"/>
  <c r="N80" i="25"/>
  <c r="I80" i="25"/>
  <c r="N79" i="25"/>
  <c r="I79" i="25"/>
  <c r="N78" i="25"/>
  <c r="I78" i="25"/>
  <c r="N77" i="25"/>
  <c r="O77" i="25" s="1"/>
  <c r="I77" i="25"/>
  <c r="N76" i="25"/>
  <c r="I76" i="25"/>
  <c r="N75" i="25"/>
  <c r="I75" i="25"/>
  <c r="N74" i="25"/>
  <c r="O74" i="25" s="1"/>
  <c r="I74" i="25"/>
  <c r="N73" i="25"/>
  <c r="I73" i="25"/>
  <c r="N72" i="25"/>
  <c r="I72" i="25"/>
  <c r="N71" i="25"/>
  <c r="I71" i="25"/>
  <c r="N70" i="25"/>
  <c r="I70" i="25"/>
  <c r="N69" i="25"/>
  <c r="I69" i="25"/>
  <c r="N68" i="25"/>
  <c r="I68" i="25"/>
  <c r="N67" i="25"/>
  <c r="I67" i="25"/>
  <c r="N66" i="25"/>
  <c r="I66" i="25"/>
  <c r="N65" i="25"/>
  <c r="I65" i="25"/>
  <c r="N64" i="25"/>
  <c r="I64" i="25"/>
  <c r="N63" i="25"/>
  <c r="O63" i="25" s="1"/>
  <c r="I63" i="25"/>
  <c r="M58" i="25"/>
  <c r="L58" i="25"/>
  <c r="K58" i="25"/>
  <c r="J58" i="25"/>
  <c r="N58" i="25" s="1"/>
  <c r="H58" i="25"/>
  <c r="G58" i="25"/>
  <c r="I58" i="25" s="1"/>
  <c r="F58" i="25"/>
  <c r="E58" i="25"/>
  <c r="D58" i="25"/>
  <c r="C58" i="25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I54" i="25"/>
  <c r="P53" i="25"/>
  <c r="N53" i="25"/>
  <c r="O53" i="25" s="1"/>
  <c r="I53" i="25"/>
  <c r="N52" i="25"/>
  <c r="I52" i="25"/>
  <c r="N51" i="25"/>
  <c r="I51" i="25"/>
  <c r="N50" i="25"/>
  <c r="I50" i="25"/>
  <c r="N49" i="25"/>
  <c r="O49" i="25" s="1"/>
  <c r="I49" i="25"/>
  <c r="N48" i="25"/>
  <c r="I48" i="25"/>
  <c r="N47" i="25"/>
  <c r="I47" i="25"/>
  <c r="N46" i="25"/>
  <c r="I46" i="25"/>
  <c r="N45" i="25"/>
  <c r="O45" i="25" s="1"/>
  <c r="I45" i="25"/>
  <c r="N44" i="25"/>
  <c r="O44" i="25" s="1"/>
  <c r="I44" i="25"/>
  <c r="N43" i="25"/>
  <c r="O43" i="25" s="1"/>
  <c r="I43" i="25"/>
  <c r="N42" i="25"/>
  <c r="I42" i="25"/>
  <c r="O42" i="25" s="1"/>
  <c r="N41" i="25"/>
  <c r="O41" i="25" s="1"/>
  <c r="I41" i="25"/>
  <c r="N40" i="25"/>
  <c r="O40" i="25" s="1"/>
  <c r="I40" i="25"/>
  <c r="N39" i="25"/>
  <c r="O39" i="25" s="1"/>
  <c r="I39" i="25"/>
  <c r="N38" i="25"/>
  <c r="I38" i="25"/>
  <c r="N37" i="25"/>
  <c r="I37" i="25"/>
  <c r="N36" i="25"/>
  <c r="I36" i="25"/>
  <c r="N35" i="25"/>
  <c r="I35" i="25"/>
  <c r="N34" i="25"/>
  <c r="I34" i="25"/>
  <c r="O34" i="25" s="1"/>
  <c r="N33" i="25"/>
  <c r="I33" i="25"/>
  <c r="N32" i="25"/>
  <c r="I32" i="25"/>
  <c r="N31" i="25"/>
  <c r="I31" i="25"/>
  <c r="N30" i="25"/>
  <c r="O30" i="25" s="1"/>
  <c r="I30" i="25"/>
  <c r="N29" i="25"/>
  <c r="I29" i="25"/>
  <c r="N28" i="25"/>
  <c r="O28" i="25" s="1"/>
  <c r="I28" i="25"/>
  <c r="N27" i="25"/>
  <c r="I27" i="25"/>
  <c r="N26" i="25"/>
  <c r="I26" i="25"/>
  <c r="O26" i="25" s="1"/>
  <c r="N25" i="25"/>
  <c r="O25" i="25" s="1"/>
  <c r="I25" i="25"/>
  <c r="N24" i="25"/>
  <c r="O24" i="25" s="1"/>
  <c r="I24" i="25"/>
  <c r="N23" i="25"/>
  <c r="I23" i="25"/>
  <c r="N22" i="25"/>
  <c r="O22" i="25" s="1"/>
  <c r="I22" i="25"/>
  <c r="N21" i="25"/>
  <c r="I21" i="25"/>
  <c r="N20" i="25"/>
  <c r="I20" i="25"/>
  <c r="N19" i="25"/>
  <c r="O19" i="25" s="1"/>
  <c r="I19" i="25"/>
  <c r="N18" i="25"/>
  <c r="I18" i="25"/>
  <c r="O18" i="25" s="1"/>
  <c r="N17" i="25"/>
  <c r="I17" i="25"/>
  <c r="N16" i="25"/>
  <c r="I16" i="25"/>
  <c r="N15" i="25"/>
  <c r="O15" i="25" s="1"/>
  <c r="I15" i="25"/>
  <c r="N14" i="25"/>
  <c r="I14" i="25"/>
  <c r="N13" i="25"/>
  <c r="I13" i="25"/>
  <c r="N12" i="25"/>
  <c r="I12" i="25"/>
  <c r="N11" i="25"/>
  <c r="O11" i="25" s="1"/>
  <c r="I11" i="25"/>
  <c r="N10" i="25"/>
  <c r="I10" i="25"/>
  <c r="O10" i="25" s="1"/>
  <c r="N9" i="25"/>
  <c r="O9" i="25" s="1"/>
  <c r="I9" i="25"/>
  <c r="N8" i="25"/>
  <c r="I8" i="25"/>
  <c r="N7" i="25"/>
  <c r="O7" i="25" s="1"/>
  <c r="I7" i="25"/>
  <c r="N6" i="25"/>
  <c r="O6" i="25" s="1"/>
  <c r="I6" i="25"/>
  <c r="N5" i="25"/>
  <c r="I5" i="25"/>
  <c r="M138" i="24"/>
  <c r="L138" i="24"/>
  <c r="K138" i="24"/>
  <c r="J138" i="24"/>
  <c r="N138" i="24" s="1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N136" i="24" s="1"/>
  <c r="H136" i="24"/>
  <c r="G136" i="24"/>
  <c r="F136" i="24"/>
  <c r="E136" i="24"/>
  <c r="D136" i="24"/>
  <c r="C136" i="24"/>
  <c r="N135" i="24"/>
  <c r="O135" i="24" s="1"/>
  <c r="I135" i="24"/>
  <c r="N134" i="24"/>
  <c r="I134" i="24"/>
  <c r="N133" i="24"/>
  <c r="I133" i="24"/>
  <c r="N132" i="24"/>
  <c r="O132" i="24" s="1"/>
  <c r="I132" i="24"/>
  <c r="N131" i="24"/>
  <c r="O131" i="24" s="1"/>
  <c r="I131" i="24"/>
  <c r="N130" i="24"/>
  <c r="I130" i="24"/>
  <c r="N129" i="24"/>
  <c r="I129" i="24"/>
  <c r="N128" i="24"/>
  <c r="O128" i="24" s="1"/>
  <c r="I128" i="24"/>
  <c r="O127" i="24"/>
  <c r="N127" i="24"/>
  <c r="I127" i="24"/>
  <c r="N126" i="24"/>
  <c r="I126" i="24"/>
  <c r="O126" i="24" s="1"/>
  <c r="N125" i="24"/>
  <c r="O125" i="24" s="1"/>
  <c r="I125" i="24"/>
  <c r="N124" i="24"/>
  <c r="I124" i="24"/>
  <c r="N123" i="24"/>
  <c r="I123" i="24"/>
  <c r="N122" i="24"/>
  <c r="I122" i="24"/>
  <c r="N121" i="24"/>
  <c r="O121" i="24" s="1"/>
  <c r="I121" i="24"/>
  <c r="N116" i="24"/>
  <c r="O116" i="24" s="1"/>
  <c r="I116" i="24"/>
  <c r="N115" i="24"/>
  <c r="O115" i="24" s="1"/>
  <c r="I115" i="24"/>
  <c r="N114" i="24"/>
  <c r="I114" i="24"/>
  <c r="N113" i="24"/>
  <c r="I113" i="24"/>
  <c r="O112" i="24"/>
  <c r="N112" i="24"/>
  <c r="I112" i="24"/>
  <c r="P111" i="24"/>
  <c r="N111" i="24"/>
  <c r="I111" i="24"/>
  <c r="N110" i="24"/>
  <c r="I110" i="24"/>
  <c r="N109" i="24"/>
  <c r="O109" i="24" s="1"/>
  <c r="I109" i="24"/>
  <c r="N108" i="24"/>
  <c r="O108" i="24" s="1"/>
  <c r="I108" i="24"/>
  <c r="N107" i="24"/>
  <c r="I107" i="24"/>
  <c r="O107" i="24" s="1"/>
  <c r="N106" i="24"/>
  <c r="I106" i="24"/>
  <c r="O105" i="24"/>
  <c r="N105" i="24"/>
  <c r="I105" i="24"/>
  <c r="N104" i="24"/>
  <c r="I104" i="24"/>
  <c r="O104" i="24" s="1"/>
  <c r="N103" i="24"/>
  <c r="I103" i="24"/>
  <c r="N102" i="24"/>
  <c r="O102" i="24" s="1"/>
  <c r="I102" i="24"/>
  <c r="N101" i="24"/>
  <c r="O101" i="24" s="1"/>
  <c r="I101" i="24"/>
  <c r="N100" i="24"/>
  <c r="I100" i="24"/>
  <c r="N99" i="24"/>
  <c r="I99" i="24"/>
  <c r="O99" i="24" s="1"/>
  <c r="N98" i="24"/>
  <c r="I98" i="24"/>
  <c r="N97" i="24"/>
  <c r="I97" i="24"/>
  <c r="O97" i="24" s="1"/>
  <c r="N96" i="24"/>
  <c r="I96" i="24"/>
  <c r="O96" i="24" s="1"/>
  <c r="N95" i="24"/>
  <c r="O95" i="24" s="1"/>
  <c r="I95" i="24"/>
  <c r="N94" i="24"/>
  <c r="I94" i="24"/>
  <c r="N93" i="24"/>
  <c r="I93" i="24"/>
  <c r="N92" i="24"/>
  <c r="I92" i="24"/>
  <c r="N91" i="24"/>
  <c r="O91" i="24" s="1"/>
  <c r="I91" i="24"/>
  <c r="N90" i="24"/>
  <c r="I90" i="24"/>
  <c r="N89" i="24"/>
  <c r="I89" i="24"/>
  <c r="O89" i="24" s="1"/>
  <c r="N88" i="24"/>
  <c r="I88" i="24"/>
  <c r="O88" i="24" s="1"/>
  <c r="N87" i="24"/>
  <c r="I87" i="24"/>
  <c r="N86" i="24"/>
  <c r="I86" i="24"/>
  <c r="N85" i="24"/>
  <c r="I85" i="24"/>
  <c r="N84" i="24"/>
  <c r="O84" i="24" s="1"/>
  <c r="I84" i="24"/>
  <c r="N83" i="24"/>
  <c r="I83" i="24"/>
  <c r="N82" i="24"/>
  <c r="O82" i="24" s="1"/>
  <c r="I82" i="24"/>
  <c r="N81" i="24"/>
  <c r="O81" i="24" s="1"/>
  <c r="I81" i="24"/>
  <c r="N80" i="24"/>
  <c r="I80" i="24"/>
  <c r="O80" i="24" s="1"/>
  <c r="N79" i="24"/>
  <c r="I79" i="24"/>
  <c r="N78" i="24"/>
  <c r="I78" i="24"/>
  <c r="N77" i="24"/>
  <c r="O77" i="24" s="1"/>
  <c r="I77" i="24"/>
  <c r="N76" i="24"/>
  <c r="I76" i="24"/>
  <c r="N75" i="24"/>
  <c r="I75" i="24"/>
  <c r="O75" i="24" s="1"/>
  <c r="N74" i="24"/>
  <c r="I74" i="24"/>
  <c r="N73" i="24"/>
  <c r="O73" i="24" s="1"/>
  <c r="I73" i="24"/>
  <c r="N72" i="24"/>
  <c r="I72" i="24"/>
  <c r="N71" i="24"/>
  <c r="I71" i="24"/>
  <c r="N70" i="24"/>
  <c r="O70" i="24" s="1"/>
  <c r="I70" i="24"/>
  <c r="N69" i="24"/>
  <c r="I69" i="24"/>
  <c r="N68" i="24"/>
  <c r="I68" i="24"/>
  <c r="N67" i="24"/>
  <c r="I67" i="24"/>
  <c r="N66" i="24"/>
  <c r="O66" i="24" s="1"/>
  <c r="I66" i="24"/>
  <c r="N65" i="24"/>
  <c r="I65" i="24"/>
  <c r="O65" i="24" s="1"/>
  <c r="N64" i="24"/>
  <c r="I64" i="24"/>
  <c r="N63" i="24"/>
  <c r="O63" i="24" s="1"/>
  <c r="I63" i="24"/>
  <c r="M58" i="24"/>
  <c r="L58" i="24"/>
  <c r="K58" i="24"/>
  <c r="J58" i="24"/>
  <c r="N58" i="24" s="1"/>
  <c r="H58" i="24"/>
  <c r="G58" i="24"/>
  <c r="I58" i="24" s="1"/>
  <c r="F58" i="24"/>
  <c r="E58" i="24"/>
  <c r="D58" i="24"/>
  <c r="C58" i="24"/>
  <c r="M57" i="24"/>
  <c r="L57" i="24"/>
  <c r="K57" i="24"/>
  <c r="J57" i="24"/>
  <c r="N57" i="24" s="1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P53" i="24"/>
  <c r="N53" i="24"/>
  <c r="O53" i="24" s="1"/>
  <c r="I53" i="24"/>
  <c r="N52" i="24"/>
  <c r="I52" i="24"/>
  <c r="N51" i="24"/>
  <c r="I51" i="24"/>
  <c r="N50" i="24"/>
  <c r="I50" i="24"/>
  <c r="N49" i="24"/>
  <c r="O49" i="24" s="1"/>
  <c r="I49" i="24"/>
  <c r="N48" i="24"/>
  <c r="I48" i="24"/>
  <c r="N47" i="24"/>
  <c r="I47" i="24"/>
  <c r="N46" i="24"/>
  <c r="I46" i="24"/>
  <c r="N45" i="24"/>
  <c r="I45" i="24"/>
  <c r="O45" i="24" s="1"/>
  <c r="N44" i="24"/>
  <c r="I44" i="24"/>
  <c r="N43" i="24"/>
  <c r="I43" i="24"/>
  <c r="N42" i="24"/>
  <c r="O42" i="24" s="1"/>
  <c r="I42" i="24"/>
  <c r="N41" i="24"/>
  <c r="I41" i="24"/>
  <c r="N40" i="24"/>
  <c r="I40" i="24"/>
  <c r="N39" i="24"/>
  <c r="I39" i="24"/>
  <c r="N38" i="24"/>
  <c r="O38" i="24" s="1"/>
  <c r="I38" i="24"/>
  <c r="N37" i="24"/>
  <c r="I37" i="24"/>
  <c r="O37" i="24" s="1"/>
  <c r="N36" i="24"/>
  <c r="I36" i="24"/>
  <c r="N35" i="24"/>
  <c r="O35" i="24" s="1"/>
  <c r="I35" i="24"/>
  <c r="N34" i="24"/>
  <c r="I34" i="24"/>
  <c r="N33" i="24"/>
  <c r="I33" i="24"/>
  <c r="N32" i="24"/>
  <c r="I32" i="24"/>
  <c r="O31" i="24"/>
  <c r="N31" i="24"/>
  <c r="I31" i="24"/>
  <c r="N30" i="24"/>
  <c r="O30" i="24" s="1"/>
  <c r="I30" i="24"/>
  <c r="N29" i="24"/>
  <c r="I29" i="24"/>
  <c r="N28" i="24"/>
  <c r="I28" i="24"/>
  <c r="O28" i="24" s="1"/>
  <c r="N27" i="24"/>
  <c r="I27" i="24"/>
  <c r="N26" i="24"/>
  <c r="I26" i="24"/>
  <c r="N25" i="24"/>
  <c r="I25" i="24"/>
  <c r="N24" i="24"/>
  <c r="O24" i="24" s="1"/>
  <c r="I24" i="24"/>
  <c r="N23" i="24"/>
  <c r="I23" i="24"/>
  <c r="O23" i="24" s="1"/>
  <c r="N22" i="24"/>
  <c r="I22" i="24"/>
  <c r="O21" i="24"/>
  <c r="N21" i="24"/>
  <c r="I21" i="24"/>
  <c r="N20" i="24"/>
  <c r="I20" i="24"/>
  <c r="N19" i="24"/>
  <c r="I19" i="24"/>
  <c r="N18" i="24"/>
  <c r="I18" i="24"/>
  <c r="N17" i="24"/>
  <c r="O17" i="24" s="1"/>
  <c r="I17" i="24"/>
  <c r="N16" i="24"/>
  <c r="I16" i="24"/>
  <c r="N15" i="24"/>
  <c r="I15" i="24"/>
  <c r="O15" i="24" s="1"/>
  <c r="N14" i="24"/>
  <c r="I14" i="24"/>
  <c r="N13" i="24"/>
  <c r="I13" i="24"/>
  <c r="N12" i="24"/>
  <c r="I12" i="24"/>
  <c r="N11" i="24"/>
  <c r="I11" i="24"/>
  <c r="N10" i="24"/>
  <c r="O10" i="24" s="1"/>
  <c r="I10" i="24"/>
  <c r="N9" i="24"/>
  <c r="I9" i="24"/>
  <c r="N8" i="24"/>
  <c r="I8" i="24"/>
  <c r="N7" i="24"/>
  <c r="I7" i="24"/>
  <c r="O7" i="24" s="1"/>
  <c r="N6" i="24"/>
  <c r="O6" i="24" s="1"/>
  <c r="I6" i="24"/>
  <c r="N5" i="24"/>
  <c r="I5" i="24"/>
  <c r="M138" i="23"/>
  <c r="L138" i="23"/>
  <c r="K138" i="23"/>
  <c r="J138" i="23"/>
  <c r="N138" i="23" s="1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H136" i="23"/>
  <c r="G136" i="23"/>
  <c r="F136" i="23"/>
  <c r="E136" i="23"/>
  <c r="D136" i="23"/>
  <c r="C136" i="23"/>
  <c r="N135" i="23"/>
  <c r="O135" i="23" s="1"/>
  <c r="I135" i="23"/>
  <c r="N134" i="23"/>
  <c r="O134" i="23" s="1"/>
  <c r="I134" i="23"/>
  <c r="N133" i="23"/>
  <c r="O133" i="23" s="1"/>
  <c r="I133" i="23"/>
  <c r="N132" i="23"/>
  <c r="I132" i="23"/>
  <c r="N131" i="23"/>
  <c r="O131" i="23" s="1"/>
  <c r="I131" i="23"/>
  <c r="N130" i="23"/>
  <c r="O130" i="23" s="1"/>
  <c r="I130" i="23"/>
  <c r="N129" i="23"/>
  <c r="I129" i="23"/>
  <c r="O129" i="23" s="1"/>
  <c r="N128" i="23"/>
  <c r="I128" i="23"/>
  <c r="N127" i="23"/>
  <c r="I127" i="23"/>
  <c r="N126" i="23"/>
  <c r="I126" i="23"/>
  <c r="N125" i="23"/>
  <c r="O125" i="23" s="1"/>
  <c r="I125" i="23"/>
  <c r="N124" i="23"/>
  <c r="O124" i="23" s="1"/>
  <c r="I124" i="23"/>
  <c r="N123" i="23"/>
  <c r="I123" i="23"/>
  <c r="N122" i="23"/>
  <c r="I122" i="23"/>
  <c r="N121" i="23"/>
  <c r="I121" i="23"/>
  <c r="O121" i="23" s="1"/>
  <c r="N116" i="23"/>
  <c r="I116" i="23"/>
  <c r="N115" i="23"/>
  <c r="I115" i="23"/>
  <c r="N114" i="23"/>
  <c r="I114" i="23"/>
  <c r="N113" i="23"/>
  <c r="I113" i="23"/>
  <c r="N112" i="23"/>
  <c r="I112" i="23"/>
  <c r="P111" i="23"/>
  <c r="N111" i="23"/>
  <c r="O111" i="23" s="1"/>
  <c r="I111" i="23"/>
  <c r="N110" i="23"/>
  <c r="I110" i="23"/>
  <c r="N109" i="23"/>
  <c r="O109" i="23" s="1"/>
  <c r="I109" i="23"/>
  <c r="N108" i="23"/>
  <c r="O108" i="23" s="1"/>
  <c r="I108" i="23"/>
  <c r="N107" i="23"/>
  <c r="I107" i="23"/>
  <c r="N106" i="23"/>
  <c r="I106" i="23"/>
  <c r="N105" i="23"/>
  <c r="I105" i="23"/>
  <c r="O105" i="23" s="1"/>
  <c r="N104" i="23"/>
  <c r="I104" i="23"/>
  <c r="N103" i="23"/>
  <c r="I103" i="23"/>
  <c r="N102" i="23"/>
  <c r="I102" i="23"/>
  <c r="N101" i="23"/>
  <c r="I101" i="23"/>
  <c r="N100" i="23"/>
  <c r="I100" i="23"/>
  <c r="N99" i="23"/>
  <c r="I99" i="23"/>
  <c r="N98" i="23"/>
  <c r="I98" i="23"/>
  <c r="N97" i="23"/>
  <c r="O97" i="23" s="1"/>
  <c r="I97" i="23"/>
  <c r="N96" i="23"/>
  <c r="O96" i="23" s="1"/>
  <c r="I96" i="23"/>
  <c r="N95" i="23"/>
  <c r="O95" i="23" s="1"/>
  <c r="I95" i="23"/>
  <c r="N94" i="23"/>
  <c r="O94" i="23" s="1"/>
  <c r="I94" i="23"/>
  <c r="N93" i="23"/>
  <c r="O93" i="23" s="1"/>
  <c r="I93" i="23"/>
  <c r="N92" i="23"/>
  <c r="O92" i="23" s="1"/>
  <c r="I92" i="23"/>
  <c r="N91" i="23"/>
  <c r="I91" i="23"/>
  <c r="O91" i="23" s="1"/>
  <c r="N90" i="23"/>
  <c r="O90" i="23" s="1"/>
  <c r="I90" i="23"/>
  <c r="O89" i="23"/>
  <c r="N89" i="23"/>
  <c r="I89" i="23"/>
  <c r="N88" i="23"/>
  <c r="I88" i="23"/>
  <c r="N87" i="23"/>
  <c r="I87" i="23"/>
  <c r="N86" i="23"/>
  <c r="I86" i="23"/>
  <c r="N85" i="23"/>
  <c r="I85" i="23"/>
  <c r="N84" i="23"/>
  <c r="I84" i="23"/>
  <c r="N83" i="23"/>
  <c r="I83" i="23"/>
  <c r="N82" i="23"/>
  <c r="I82" i="23"/>
  <c r="N81" i="23"/>
  <c r="I81" i="23"/>
  <c r="N80" i="23"/>
  <c r="O80" i="23" s="1"/>
  <c r="I80" i="23"/>
  <c r="N79" i="23"/>
  <c r="O79" i="23" s="1"/>
  <c r="I79" i="23"/>
  <c r="N78" i="23"/>
  <c r="O78" i="23" s="1"/>
  <c r="I78" i="23"/>
  <c r="N77" i="23"/>
  <c r="O77" i="23" s="1"/>
  <c r="I77" i="23"/>
  <c r="N76" i="23"/>
  <c r="O76" i="23" s="1"/>
  <c r="I76" i="23"/>
  <c r="N75" i="23"/>
  <c r="I75" i="23"/>
  <c r="N74" i="23"/>
  <c r="O74" i="23" s="1"/>
  <c r="I74" i="23"/>
  <c r="N73" i="23"/>
  <c r="I73" i="23"/>
  <c r="N72" i="23"/>
  <c r="I72" i="23"/>
  <c r="N71" i="23"/>
  <c r="I71" i="23"/>
  <c r="N70" i="23"/>
  <c r="I70" i="23"/>
  <c r="N69" i="23"/>
  <c r="I69" i="23"/>
  <c r="N68" i="23"/>
  <c r="I68" i="23"/>
  <c r="N67" i="23"/>
  <c r="I67" i="23"/>
  <c r="N66" i="23"/>
  <c r="I66" i="23"/>
  <c r="N65" i="23"/>
  <c r="I65" i="23"/>
  <c r="N64" i="23"/>
  <c r="O64" i="23" s="1"/>
  <c r="I64" i="23"/>
  <c r="N63" i="23"/>
  <c r="O63" i="23" s="1"/>
  <c r="I63" i="23"/>
  <c r="M58" i="23"/>
  <c r="L58" i="23"/>
  <c r="K58" i="23"/>
  <c r="J58" i="23"/>
  <c r="N58" i="23" s="1"/>
  <c r="H58" i="23"/>
  <c r="G58" i="23"/>
  <c r="I58" i="23" s="1"/>
  <c r="F58" i="23"/>
  <c r="E58" i="23"/>
  <c r="D58" i="23"/>
  <c r="C58" i="23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I55" i="23"/>
  <c r="O55" i="23" s="1"/>
  <c r="N54" i="23"/>
  <c r="I54" i="23"/>
  <c r="P53" i="23"/>
  <c r="O53" i="23"/>
  <c r="N53" i="23"/>
  <c r="I53" i="23"/>
  <c r="N52" i="23"/>
  <c r="I52" i="23"/>
  <c r="N51" i="23"/>
  <c r="I51" i="23"/>
  <c r="N50" i="23"/>
  <c r="O50" i="23" s="1"/>
  <c r="I50" i="23"/>
  <c r="N49" i="23"/>
  <c r="O49" i="23" s="1"/>
  <c r="I49" i="23"/>
  <c r="N48" i="23"/>
  <c r="O48" i="23" s="1"/>
  <c r="I48" i="23"/>
  <c r="N47" i="23"/>
  <c r="I47" i="23"/>
  <c r="O47" i="23" s="1"/>
  <c r="N46" i="23"/>
  <c r="O46" i="23" s="1"/>
  <c r="I46" i="23"/>
  <c r="N45" i="23"/>
  <c r="I45" i="23"/>
  <c r="N44" i="23"/>
  <c r="I44" i="23"/>
  <c r="N43" i="23"/>
  <c r="I43" i="23"/>
  <c r="N42" i="23"/>
  <c r="I42" i="23"/>
  <c r="N41" i="23"/>
  <c r="O41" i="23" s="1"/>
  <c r="I41" i="23"/>
  <c r="N40" i="23"/>
  <c r="I40" i="23"/>
  <c r="N39" i="23"/>
  <c r="I39" i="23"/>
  <c r="O39" i="23" s="1"/>
  <c r="N38" i="23"/>
  <c r="O38" i="23" s="1"/>
  <c r="I38" i="23"/>
  <c r="N37" i="23"/>
  <c r="I37" i="23"/>
  <c r="N36" i="23"/>
  <c r="I36" i="23"/>
  <c r="N35" i="23"/>
  <c r="I35" i="23"/>
  <c r="N34" i="23"/>
  <c r="I34" i="23"/>
  <c r="N33" i="23"/>
  <c r="I33" i="23"/>
  <c r="N32" i="23"/>
  <c r="O32" i="23" s="1"/>
  <c r="I32" i="23"/>
  <c r="N31" i="23"/>
  <c r="I31" i="23"/>
  <c r="O31" i="23" s="1"/>
  <c r="N30" i="23"/>
  <c r="O30" i="23" s="1"/>
  <c r="I30" i="23"/>
  <c r="N29" i="23"/>
  <c r="I29" i="23"/>
  <c r="N28" i="23"/>
  <c r="I28" i="23"/>
  <c r="N27" i="23"/>
  <c r="I27" i="23"/>
  <c r="N26" i="23"/>
  <c r="I26" i="23"/>
  <c r="N25" i="23"/>
  <c r="O25" i="23" s="1"/>
  <c r="I25" i="23"/>
  <c r="N24" i="23"/>
  <c r="O24" i="23" s="1"/>
  <c r="I24" i="23"/>
  <c r="N23" i="23"/>
  <c r="I23" i="23"/>
  <c r="O23" i="23" s="1"/>
  <c r="N22" i="23"/>
  <c r="I22" i="23"/>
  <c r="O21" i="23"/>
  <c r="N21" i="23"/>
  <c r="I21" i="23"/>
  <c r="N20" i="23"/>
  <c r="I20" i="23"/>
  <c r="N19" i="23"/>
  <c r="I19" i="23"/>
  <c r="N18" i="23"/>
  <c r="O18" i="23" s="1"/>
  <c r="I18" i="23"/>
  <c r="N17" i="23"/>
  <c r="O17" i="23" s="1"/>
  <c r="I17" i="23"/>
  <c r="N16" i="23"/>
  <c r="O16" i="23" s="1"/>
  <c r="I16" i="23"/>
  <c r="N15" i="23"/>
  <c r="I15" i="23"/>
  <c r="N14" i="23"/>
  <c r="O14" i="23" s="1"/>
  <c r="I14" i="23"/>
  <c r="N13" i="23"/>
  <c r="I13" i="23"/>
  <c r="N12" i="23"/>
  <c r="I12" i="23"/>
  <c r="N11" i="23"/>
  <c r="I11" i="23"/>
  <c r="N10" i="23"/>
  <c r="I10" i="23"/>
  <c r="N9" i="23"/>
  <c r="O9" i="23" s="1"/>
  <c r="I9" i="23"/>
  <c r="N8" i="23"/>
  <c r="I8" i="23"/>
  <c r="N7" i="23"/>
  <c r="I7" i="23"/>
  <c r="N6" i="23"/>
  <c r="O6" i="23" s="1"/>
  <c r="I6" i="23"/>
  <c r="N5" i="23"/>
  <c r="I5" i="23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N136" i="22" s="1"/>
  <c r="H136" i="22"/>
  <c r="G136" i="22"/>
  <c r="F136" i="22"/>
  <c r="E136" i="22"/>
  <c r="D136" i="22"/>
  <c r="C136" i="22"/>
  <c r="N135" i="22"/>
  <c r="O135" i="22" s="1"/>
  <c r="I135" i="22"/>
  <c r="N134" i="22"/>
  <c r="I134" i="22"/>
  <c r="O134" i="22" s="1"/>
  <c r="N133" i="22"/>
  <c r="I133" i="22"/>
  <c r="N132" i="22"/>
  <c r="O132" i="22" s="1"/>
  <c r="I132" i="22"/>
  <c r="N131" i="22"/>
  <c r="O131" i="22" s="1"/>
  <c r="I131" i="22"/>
  <c r="N130" i="22"/>
  <c r="I130" i="22"/>
  <c r="N129" i="22"/>
  <c r="I129" i="22"/>
  <c r="N128" i="22"/>
  <c r="O128" i="22" s="1"/>
  <c r="I128" i="22"/>
  <c r="O127" i="22"/>
  <c r="N127" i="22"/>
  <c r="I127" i="22"/>
  <c r="N126" i="22"/>
  <c r="I126" i="22"/>
  <c r="O126" i="22" s="1"/>
  <c r="N125" i="22"/>
  <c r="I125" i="22"/>
  <c r="N124" i="22"/>
  <c r="I124" i="22"/>
  <c r="N123" i="22"/>
  <c r="I123" i="22"/>
  <c r="N122" i="22"/>
  <c r="I122" i="22"/>
  <c r="N121" i="22"/>
  <c r="I121" i="22"/>
  <c r="N116" i="22"/>
  <c r="I116" i="22"/>
  <c r="N115" i="22"/>
  <c r="I115" i="22"/>
  <c r="N114" i="22"/>
  <c r="I114" i="22"/>
  <c r="N113" i="22"/>
  <c r="I113" i="22"/>
  <c r="N112" i="22"/>
  <c r="I112" i="22"/>
  <c r="P111" i="22"/>
  <c r="N111" i="22"/>
  <c r="I111" i="22"/>
  <c r="N110" i="22"/>
  <c r="O110" i="22" s="1"/>
  <c r="I110" i="22"/>
  <c r="N109" i="22"/>
  <c r="I109" i="22"/>
  <c r="N108" i="22"/>
  <c r="O108" i="22" s="1"/>
  <c r="I108" i="22"/>
  <c r="N107" i="22"/>
  <c r="I107" i="22"/>
  <c r="N106" i="22"/>
  <c r="O106" i="22" s="1"/>
  <c r="I106" i="22"/>
  <c r="N105" i="22"/>
  <c r="I105" i="22"/>
  <c r="N104" i="22"/>
  <c r="I104" i="22"/>
  <c r="N103" i="22"/>
  <c r="I103" i="22"/>
  <c r="N102" i="22"/>
  <c r="I102" i="22"/>
  <c r="N101" i="22"/>
  <c r="I101" i="22"/>
  <c r="N100" i="22"/>
  <c r="I100" i="22"/>
  <c r="N99" i="22"/>
  <c r="I99" i="22"/>
  <c r="N98" i="22"/>
  <c r="I98" i="22"/>
  <c r="O97" i="22"/>
  <c r="N97" i="22"/>
  <c r="I97" i="22"/>
  <c r="N96" i="22"/>
  <c r="I96" i="22"/>
  <c r="O96" i="22" s="1"/>
  <c r="N95" i="22"/>
  <c r="O95" i="22" s="1"/>
  <c r="I95" i="22"/>
  <c r="N94" i="22"/>
  <c r="I94" i="22"/>
  <c r="N93" i="22"/>
  <c r="O93" i="22" s="1"/>
  <c r="I93" i="22"/>
  <c r="N92" i="22"/>
  <c r="I92" i="22"/>
  <c r="N91" i="22"/>
  <c r="O91" i="22" s="1"/>
  <c r="I91" i="22"/>
  <c r="N90" i="22"/>
  <c r="I90" i="22"/>
  <c r="N89" i="22"/>
  <c r="O89" i="22" s="1"/>
  <c r="I89" i="22"/>
  <c r="N88" i="22"/>
  <c r="I88" i="22"/>
  <c r="O88" i="22" s="1"/>
  <c r="N87" i="22"/>
  <c r="I87" i="22"/>
  <c r="N86" i="22"/>
  <c r="I86" i="22"/>
  <c r="N85" i="22"/>
  <c r="I85" i="22"/>
  <c r="N84" i="22"/>
  <c r="I84" i="22"/>
  <c r="N83" i="22"/>
  <c r="I83" i="22"/>
  <c r="N82" i="22"/>
  <c r="I82" i="22"/>
  <c r="N81" i="22"/>
  <c r="I81" i="22"/>
  <c r="N80" i="22"/>
  <c r="I80" i="22"/>
  <c r="O80" i="22" s="1"/>
  <c r="N79" i="22"/>
  <c r="I79" i="22"/>
  <c r="N78" i="22"/>
  <c r="O78" i="22" s="1"/>
  <c r="I78" i="22"/>
  <c r="N77" i="22"/>
  <c r="I77" i="22"/>
  <c r="N76" i="22"/>
  <c r="O76" i="22" s="1"/>
  <c r="I76" i="22"/>
  <c r="N75" i="22"/>
  <c r="I75" i="22"/>
  <c r="N74" i="22"/>
  <c r="O74" i="22" s="1"/>
  <c r="I74" i="22"/>
  <c r="N73" i="22"/>
  <c r="I73" i="22"/>
  <c r="N72" i="22"/>
  <c r="I72" i="22"/>
  <c r="O72" i="22" s="1"/>
  <c r="N71" i="22"/>
  <c r="I71" i="22"/>
  <c r="N70" i="22"/>
  <c r="I70" i="22"/>
  <c r="N69" i="22"/>
  <c r="I69" i="22"/>
  <c r="N68" i="22"/>
  <c r="I68" i="22"/>
  <c r="N67" i="22"/>
  <c r="I67" i="22"/>
  <c r="N66" i="22"/>
  <c r="I66" i="22"/>
  <c r="O65" i="22"/>
  <c r="N65" i="22"/>
  <c r="I65" i="22"/>
  <c r="N64" i="22"/>
  <c r="I64" i="22"/>
  <c r="O64" i="22" s="1"/>
  <c r="N63" i="22"/>
  <c r="O63" i="22" s="1"/>
  <c r="I63" i="22"/>
  <c r="M58" i="22"/>
  <c r="L58" i="22"/>
  <c r="K58" i="22"/>
  <c r="J58" i="22"/>
  <c r="N58" i="22" s="1"/>
  <c r="H58" i="22"/>
  <c r="G58" i="22"/>
  <c r="I58" i="22" s="1"/>
  <c r="F58" i="22"/>
  <c r="E58" i="22"/>
  <c r="D58" i="22"/>
  <c r="C58" i="22"/>
  <c r="M57" i="22"/>
  <c r="L57" i="22"/>
  <c r="K57" i="22"/>
  <c r="J57" i="22"/>
  <c r="N57" i="22" s="1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O55" i="22" s="1"/>
  <c r="I55" i="22"/>
  <c r="N54" i="22"/>
  <c r="I54" i="22"/>
  <c r="P53" i="22"/>
  <c r="N53" i="22"/>
  <c r="O53" i="22" s="1"/>
  <c r="I53" i="22"/>
  <c r="N52" i="22"/>
  <c r="I52" i="22"/>
  <c r="N51" i="22"/>
  <c r="I51" i="22"/>
  <c r="N50" i="22"/>
  <c r="I50" i="22"/>
  <c r="N49" i="22"/>
  <c r="O49" i="22" s="1"/>
  <c r="I49" i="22"/>
  <c r="N48" i="22"/>
  <c r="O48" i="22" s="1"/>
  <c r="I48" i="22"/>
  <c r="N47" i="22"/>
  <c r="I47" i="22"/>
  <c r="N46" i="22"/>
  <c r="I46" i="22"/>
  <c r="N45" i="22"/>
  <c r="O45" i="22" s="1"/>
  <c r="I45" i="22"/>
  <c r="N44" i="22"/>
  <c r="I44" i="22"/>
  <c r="N43" i="22"/>
  <c r="I43" i="22"/>
  <c r="N42" i="22"/>
  <c r="I42" i="22"/>
  <c r="N41" i="22"/>
  <c r="I41" i="22"/>
  <c r="N40" i="22"/>
  <c r="I40" i="22"/>
  <c r="N39" i="22"/>
  <c r="I39" i="22"/>
  <c r="N38" i="22"/>
  <c r="I38" i="22"/>
  <c r="N37" i="22"/>
  <c r="I37" i="22"/>
  <c r="N36" i="22"/>
  <c r="I36" i="22"/>
  <c r="N35" i="22"/>
  <c r="I35" i="22"/>
  <c r="N34" i="22"/>
  <c r="O34" i="22" s="1"/>
  <c r="I34" i="22"/>
  <c r="N33" i="22"/>
  <c r="O33" i="22" s="1"/>
  <c r="I33" i="22"/>
  <c r="N32" i="22"/>
  <c r="I32" i="22"/>
  <c r="N31" i="22"/>
  <c r="I31" i="22"/>
  <c r="N30" i="22"/>
  <c r="O30" i="22" s="1"/>
  <c r="I30" i="22"/>
  <c r="O29" i="22"/>
  <c r="N29" i="22"/>
  <c r="I29" i="22"/>
  <c r="N28" i="22"/>
  <c r="I28" i="22"/>
  <c r="N27" i="22"/>
  <c r="I27" i="22"/>
  <c r="N26" i="22"/>
  <c r="I26" i="22"/>
  <c r="N25" i="22"/>
  <c r="I25" i="22"/>
  <c r="N24" i="22"/>
  <c r="I24" i="22"/>
  <c r="N23" i="22"/>
  <c r="I23" i="22"/>
  <c r="N22" i="22"/>
  <c r="I22" i="22"/>
  <c r="N21" i="22"/>
  <c r="I21" i="22"/>
  <c r="N20" i="22"/>
  <c r="I20" i="22"/>
  <c r="N19" i="22"/>
  <c r="O19" i="22" s="1"/>
  <c r="I19" i="22"/>
  <c r="N18" i="22"/>
  <c r="O18" i="22" s="1"/>
  <c r="I18" i="22"/>
  <c r="N17" i="22"/>
  <c r="I17" i="22"/>
  <c r="N16" i="22"/>
  <c r="I16" i="22"/>
  <c r="N15" i="22"/>
  <c r="O15" i="22" s="1"/>
  <c r="I15" i="22"/>
  <c r="N14" i="22"/>
  <c r="O14" i="22" s="1"/>
  <c r="I14" i="22"/>
  <c r="N13" i="22"/>
  <c r="I13" i="22"/>
  <c r="N12" i="22"/>
  <c r="I12" i="22"/>
  <c r="N11" i="22"/>
  <c r="I11" i="22"/>
  <c r="N10" i="22"/>
  <c r="I10" i="22"/>
  <c r="N9" i="22"/>
  <c r="I9" i="22"/>
  <c r="N8" i="22"/>
  <c r="I8" i="22"/>
  <c r="N7" i="22"/>
  <c r="I7" i="22"/>
  <c r="N6" i="22"/>
  <c r="I6" i="22"/>
  <c r="N5" i="22"/>
  <c r="I5" i="22"/>
  <c r="M138" i="21"/>
  <c r="L138" i="21"/>
  <c r="K138" i="21"/>
  <c r="J138" i="21"/>
  <c r="N138" i="21" s="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H136" i="21"/>
  <c r="G136" i="21"/>
  <c r="F136" i="21"/>
  <c r="E136" i="21"/>
  <c r="D136" i="21"/>
  <c r="C136" i="21"/>
  <c r="O135" i="21"/>
  <c r="N135" i="21"/>
  <c r="I135" i="21"/>
  <c r="N134" i="21"/>
  <c r="O134" i="21" s="1"/>
  <c r="I134" i="21"/>
  <c r="N133" i="21"/>
  <c r="I133" i="21"/>
  <c r="N132" i="21"/>
  <c r="I132" i="21"/>
  <c r="N131" i="21"/>
  <c r="O131" i="21" s="1"/>
  <c r="I131" i="21"/>
  <c r="N130" i="21"/>
  <c r="O130" i="21" s="1"/>
  <c r="I130" i="21"/>
  <c r="N129" i="21"/>
  <c r="I129" i="21"/>
  <c r="O129" i="21" s="1"/>
  <c r="N128" i="21"/>
  <c r="I128" i="21"/>
  <c r="O127" i="21"/>
  <c r="N127" i="21"/>
  <c r="I127" i="21"/>
  <c r="N126" i="21"/>
  <c r="I126" i="21"/>
  <c r="N125" i="21"/>
  <c r="O125" i="21" s="1"/>
  <c r="I125" i="21"/>
  <c r="N124" i="21"/>
  <c r="I124" i="21"/>
  <c r="N123" i="21"/>
  <c r="I123" i="21"/>
  <c r="N122" i="21"/>
  <c r="I122" i="21"/>
  <c r="N121" i="21"/>
  <c r="I121" i="21"/>
  <c r="O121" i="21" s="1"/>
  <c r="N116" i="21"/>
  <c r="I116" i="21"/>
  <c r="N115" i="21"/>
  <c r="O115" i="21" s="1"/>
  <c r="I115" i="21"/>
  <c r="N114" i="21"/>
  <c r="I114" i="21"/>
  <c r="N113" i="21"/>
  <c r="O113" i="21" s="1"/>
  <c r="I113" i="21"/>
  <c r="N112" i="21"/>
  <c r="I112" i="21"/>
  <c r="O112" i="21" s="1"/>
  <c r="P111" i="21"/>
  <c r="N111" i="21"/>
  <c r="I111" i="21"/>
  <c r="N110" i="21"/>
  <c r="I110" i="21"/>
  <c r="N109" i="21"/>
  <c r="I109" i="21"/>
  <c r="N108" i="21"/>
  <c r="O108" i="21" s="1"/>
  <c r="I108" i="21"/>
  <c r="N107" i="21"/>
  <c r="I107" i="21"/>
  <c r="O107" i="21" s="1"/>
  <c r="N106" i="21"/>
  <c r="I106" i="21"/>
  <c r="N105" i="21"/>
  <c r="I105" i="21"/>
  <c r="N104" i="21"/>
  <c r="O104" i="21" s="1"/>
  <c r="I104" i="21"/>
  <c r="N103" i="21"/>
  <c r="I103" i="21"/>
  <c r="N102" i="21"/>
  <c r="O102" i="21" s="1"/>
  <c r="I102" i="21"/>
  <c r="N101" i="21"/>
  <c r="I101" i="21"/>
  <c r="N100" i="21"/>
  <c r="O100" i="21" s="1"/>
  <c r="I100" i="21"/>
  <c r="N99" i="21"/>
  <c r="I99" i="21"/>
  <c r="O99" i="21" s="1"/>
  <c r="N98" i="21"/>
  <c r="O98" i="21" s="1"/>
  <c r="I98" i="21"/>
  <c r="O97" i="21"/>
  <c r="N97" i="21"/>
  <c r="I97" i="21"/>
  <c r="N96" i="21"/>
  <c r="I96" i="21"/>
  <c r="N95" i="21"/>
  <c r="I95" i="21"/>
  <c r="N94" i="21"/>
  <c r="I94" i="21"/>
  <c r="N93" i="21"/>
  <c r="O93" i="21" s="1"/>
  <c r="I93" i="21"/>
  <c r="N92" i="21"/>
  <c r="I92" i="21"/>
  <c r="N91" i="21"/>
  <c r="I91" i="21"/>
  <c r="O91" i="21" s="1"/>
  <c r="N90" i="21"/>
  <c r="I90" i="21"/>
  <c r="N89" i="21"/>
  <c r="O89" i="21" s="1"/>
  <c r="I89" i="21"/>
  <c r="N88" i="21"/>
  <c r="I88" i="21"/>
  <c r="N87" i="21"/>
  <c r="O87" i="21" s="1"/>
  <c r="I87" i="21"/>
  <c r="N86" i="21"/>
  <c r="I86" i="21"/>
  <c r="N85" i="21"/>
  <c r="O85" i="21" s="1"/>
  <c r="I85" i="21"/>
  <c r="N84" i="21"/>
  <c r="O84" i="21" s="1"/>
  <c r="I84" i="21"/>
  <c r="N83" i="21"/>
  <c r="I83" i="21"/>
  <c r="N82" i="21"/>
  <c r="I82" i="21"/>
  <c r="N81" i="21"/>
  <c r="I81" i="21"/>
  <c r="N80" i="21"/>
  <c r="I80" i="21"/>
  <c r="N79" i="21"/>
  <c r="I79" i="21"/>
  <c r="N78" i="21"/>
  <c r="O78" i="21" s="1"/>
  <c r="I78" i="21"/>
  <c r="N77" i="21"/>
  <c r="I77" i="21"/>
  <c r="N76" i="21"/>
  <c r="I76" i="21"/>
  <c r="N75" i="21"/>
  <c r="I75" i="21"/>
  <c r="N74" i="21"/>
  <c r="O74" i="21" s="1"/>
  <c r="I74" i="21"/>
  <c r="N73" i="21"/>
  <c r="I73" i="21"/>
  <c r="N72" i="21"/>
  <c r="O72" i="21" s="1"/>
  <c r="I72" i="21"/>
  <c r="N71" i="21"/>
  <c r="I71" i="21"/>
  <c r="N70" i="21"/>
  <c r="O70" i="21" s="1"/>
  <c r="I70" i="21"/>
  <c r="N69" i="21"/>
  <c r="O69" i="21" s="1"/>
  <c r="I69" i="21"/>
  <c r="N68" i="21"/>
  <c r="O68" i="21" s="1"/>
  <c r="I68" i="21"/>
  <c r="N67" i="21"/>
  <c r="I67" i="21"/>
  <c r="N66" i="21"/>
  <c r="O66" i="21" s="1"/>
  <c r="I66" i="21"/>
  <c r="N65" i="21"/>
  <c r="I65" i="21"/>
  <c r="N64" i="21"/>
  <c r="I64" i="21"/>
  <c r="N63" i="21"/>
  <c r="O63" i="21" s="1"/>
  <c r="I63" i="21"/>
  <c r="M58" i="21"/>
  <c r="L58" i="21"/>
  <c r="K58" i="21"/>
  <c r="J58" i="21"/>
  <c r="H58" i="21"/>
  <c r="G58" i="21"/>
  <c r="I58" i="21" s="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O55" i="21" s="1"/>
  <c r="I55" i="21"/>
  <c r="N54" i="21"/>
  <c r="I54" i="21"/>
  <c r="P53" i="21"/>
  <c r="N53" i="21"/>
  <c r="O53" i="21" s="1"/>
  <c r="I53" i="21"/>
  <c r="N52" i="21"/>
  <c r="O52" i="21" s="1"/>
  <c r="I52" i="21"/>
  <c r="N51" i="21"/>
  <c r="I51" i="21"/>
  <c r="N50" i="21"/>
  <c r="I50" i="21"/>
  <c r="N49" i="21"/>
  <c r="O49" i="21" s="1"/>
  <c r="I49" i="21"/>
  <c r="N48" i="21"/>
  <c r="O48" i="21" s="1"/>
  <c r="I48" i="21"/>
  <c r="N47" i="21"/>
  <c r="I47" i="21"/>
  <c r="O47" i="21" s="1"/>
  <c r="N46" i="21"/>
  <c r="I46" i="21"/>
  <c r="N45" i="21"/>
  <c r="O45" i="21" s="1"/>
  <c r="I45" i="21"/>
  <c r="N44" i="21"/>
  <c r="I44" i="21"/>
  <c r="N43" i="21"/>
  <c r="I43" i="21"/>
  <c r="N42" i="21"/>
  <c r="I42" i="21"/>
  <c r="N41" i="21"/>
  <c r="O41" i="21" s="1"/>
  <c r="I41" i="21"/>
  <c r="N40" i="21"/>
  <c r="I40" i="21"/>
  <c r="N39" i="21"/>
  <c r="I39" i="21"/>
  <c r="N38" i="21"/>
  <c r="I38" i="21"/>
  <c r="O37" i="21"/>
  <c r="N37" i="21"/>
  <c r="I37" i="21"/>
  <c r="N36" i="21"/>
  <c r="I36" i="21"/>
  <c r="N35" i="21"/>
  <c r="I35" i="21"/>
  <c r="N34" i="21"/>
  <c r="O34" i="21" s="1"/>
  <c r="I34" i="21"/>
  <c r="N33" i="21"/>
  <c r="O33" i="21" s="1"/>
  <c r="I33" i="21"/>
  <c r="N32" i="21"/>
  <c r="I32" i="21"/>
  <c r="N31" i="21"/>
  <c r="I31" i="21"/>
  <c r="O31" i="21" s="1"/>
  <c r="N30" i="21"/>
  <c r="O30" i="21" s="1"/>
  <c r="I30" i="21"/>
  <c r="O29" i="21"/>
  <c r="N29" i="21"/>
  <c r="I29" i="21"/>
  <c r="N28" i="21"/>
  <c r="I28" i="21"/>
  <c r="N27" i="21"/>
  <c r="I27" i="21"/>
  <c r="N26" i="21"/>
  <c r="O26" i="21" s="1"/>
  <c r="I26" i="21"/>
  <c r="N25" i="21"/>
  <c r="I25" i="21"/>
  <c r="N24" i="21"/>
  <c r="I24" i="21"/>
  <c r="N23" i="21"/>
  <c r="I23" i="21"/>
  <c r="O23" i="21" s="1"/>
  <c r="N22" i="21"/>
  <c r="O22" i="21" s="1"/>
  <c r="I22" i="21"/>
  <c r="N21" i="21"/>
  <c r="I21" i="21"/>
  <c r="O21" i="21" s="1"/>
  <c r="N20" i="21"/>
  <c r="I20" i="21"/>
  <c r="N19" i="21"/>
  <c r="O19" i="21" s="1"/>
  <c r="I19" i="21"/>
  <c r="N18" i="21"/>
  <c r="O18" i="21" s="1"/>
  <c r="I18" i="21"/>
  <c r="N17" i="21"/>
  <c r="I17" i="21"/>
  <c r="N16" i="21"/>
  <c r="I16" i="21"/>
  <c r="N15" i="21"/>
  <c r="I15" i="21"/>
  <c r="O15" i="21" s="1"/>
  <c r="N14" i="21"/>
  <c r="O14" i="21" s="1"/>
  <c r="I14" i="21"/>
  <c r="N13" i="21"/>
  <c r="I13" i="21"/>
  <c r="O13" i="21" s="1"/>
  <c r="N12" i="21"/>
  <c r="I12" i="21"/>
  <c r="N11" i="21"/>
  <c r="O11" i="21" s="1"/>
  <c r="I11" i="21"/>
  <c r="N10" i="21"/>
  <c r="I10" i="21"/>
  <c r="N9" i="21"/>
  <c r="I9" i="21"/>
  <c r="N8" i="21"/>
  <c r="I8" i="21"/>
  <c r="N7" i="21"/>
  <c r="I7" i="21"/>
  <c r="O7" i="21" s="1"/>
  <c r="N6" i="21"/>
  <c r="I6" i="21"/>
  <c r="N5" i="21"/>
  <c r="I5" i="21"/>
  <c r="O5" i="21" s="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N136" i="20" s="1"/>
  <c r="H136" i="20"/>
  <c r="G136" i="20"/>
  <c r="F136" i="20"/>
  <c r="E136" i="20"/>
  <c r="D136" i="20"/>
  <c r="C136" i="20"/>
  <c r="N135" i="20"/>
  <c r="O135" i="20" s="1"/>
  <c r="I135" i="20"/>
  <c r="N134" i="20"/>
  <c r="O134" i="20" s="1"/>
  <c r="I134" i="20"/>
  <c r="N133" i="20"/>
  <c r="I133" i="20"/>
  <c r="N132" i="20"/>
  <c r="I132" i="20"/>
  <c r="N131" i="20"/>
  <c r="O131" i="20" s="1"/>
  <c r="I131" i="20"/>
  <c r="N130" i="20"/>
  <c r="O130" i="20" s="1"/>
  <c r="I130" i="20"/>
  <c r="N129" i="20"/>
  <c r="I129" i="20"/>
  <c r="N128" i="20"/>
  <c r="I128" i="20"/>
  <c r="O127" i="20"/>
  <c r="N127" i="20"/>
  <c r="I127" i="20"/>
  <c r="N126" i="20"/>
  <c r="O126" i="20" s="1"/>
  <c r="I126" i="20"/>
  <c r="N125" i="20"/>
  <c r="I125" i="20"/>
  <c r="N124" i="20"/>
  <c r="I124" i="20"/>
  <c r="N123" i="20"/>
  <c r="I123" i="20"/>
  <c r="N122" i="20"/>
  <c r="O122" i="20" s="1"/>
  <c r="I122" i="20"/>
  <c r="N121" i="20"/>
  <c r="I121" i="20"/>
  <c r="N116" i="20"/>
  <c r="I116" i="20"/>
  <c r="N115" i="20"/>
  <c r="O115" i="20" s="1"/>
  <c r="I115" i="20"/>
  <c r="N114" i="20"/>
  <c r="O114" i="20" s="1"/>
  <c r="I114" i="20"/>
  <c r="N113" i="20"/>
  <c r="O113" i="20" s="1"/>
  <c r="I113" i="20"/>
  <c r="N112" i="20"/>
  <c r="I112" i="20"/>
  <c r="P111" i="20"/>
  <c r="N111" i="20"/>
  <c r="I111" i="20"/>
  <c r="N110" i="20"/>
  <c r="I110" i="20"/>
  <c r="N109" i="20"/>
  <c r="I109" i="20"/>
  <c r="N108" i="20"/>
  <c r="O108" i="20" s="1"/>
  <c r="I108" i="20"/>
  <c r="N107" i="20"/>
  <c r="I107" i="20"/>
  <c r="N106" i="20"/>
  <c r="I106" i="20"/>
  <c r="N105" i="20"/>
  <c r="I105" i="20"/>
  <c r="O105" i="20" s="1"/>
  <c r="N104" i="20"/>
  <c r="O104" i="20" s="1"/>
  <c r="I104" i="20"/>
  <c r="N103" i="20"/>
  <c r="O103" i="20" s="1"/>
  <c r="I103" i="20"/>
  <c r="N102" i="20"/>
  <c r="O102" i="20" s="1"/>
  <c r="I102" i="20"/>
  <c r="N101" i="20"/>
  <c r="I101" i="20"/>
  <c r="N100" i="20"/>
  <c r="O100" i="20" s="1"/>
  <c r="I100" i="20"/>
  <c r="N99" i="20"/>
  <c r="O99" i="20" s="1"/>
  <c r="I99" i="20"/>
  <c r="N98" i="20"/>
  <c r="O98" i="20" s="1"/>
  <c r="I98" i="20"/>
  <c r="N97" i="20"/>
  <c r="O97" i="20" s="1"/>
  <c r="I97" i="20"/>
  <c r="N96" i="20"/>
  <c r="I96" i="20"/>
  <c r="N95" i="20"/>
  <c r="I95" i="20"/>
  <c r="N94" i="20"/>
  <c r="I94" i="20"/>
  <c r="N93" i="20"/>
  <c r="O93" i="20" s="1"/>
  <c r="I93" i="20"/>
  <c r="N92" i="20"/>
  <c r="I92" i="20"/>
  <c r="N91" i="20"/>
  <c r="I91" i="20"/>
  <c r="N90" i="20"/>
  <c r="I90" i="20"/>
  <c r="N89" i="20"/>
  <c r="O89" i="20" s="1"/>
  <c r="I89" i="20"/>
  <c r="N88" i="20"/>
  <c r="O88" i="20" s="1"/>
  <c r="I88" i="20"/>
  <c r="N87" i="20"/>
  <c r="O87" i="20" s="1"/>
  <c r="I87" i="20"/>
  <c r="N86" i="20"/>
  <c r="I86" i="20"/>
  <c r="N85" i="20"/>
  <c r="O85" i="20" s="1"/>
  <c r="I85" i="20"/>
  <c r="N84" i="20"/>
  <c r="O84" i="20" s="1"/>
  <c r="I84" i="20"/>
  <c r="N83" i="20"/>
  <c r="O83" i="20" s="1"/>
  <c r="I83" i="20"/>
  <c r="N82" i="20"/>
  <c r="I82" i="20"/>
  <c r="N81" i="20"/>
  <c r="I81" i="20"/>
  <c r="N80" i="20"/>
  <c r="I80" i="20"/>
  <c r="N79" i="20"/>
  <c r="I79" i="20"/>
  <c r="N78" i="20"/>
  <c r="O78" i="20" s="1"/>
  <c r="I78" i="20"/>
  <c r="N77" i="20"/>
  <c r="I77" i="20"/>
  <c r="N76" i="20"/>
  <c r="I76" i="20"/>
  <c r="N75" i="20"/>
  <c r="I75" i="20"/>
  <c r="N74" i="20"/>
  <c r="O74" i="20" s="1"/>
  <c r="I74" i="20"/>
  <c r="N73" i="20"/>
  <c r="I73" i="20"/>
  <c r="N72" i="20"/>
  <c r="O72" i="20" s="1"/>
  <c r="I72" i="20"/>
  <c r="N71" i="20"/>
  <c r="I71" i="20"/>
  <c r="N70" i="20"/>
  <c r="O70" i="20" s="1"/>
  <c r="I70" i="20"/>
  <c r="N69" i="20"/>
  <c r="O69" i="20" s="1"/>
  <c r="I69" i="20"/>
  <c r="N68" i="20"/>
  <c r="O68" i="20" s="1"/>
  <c r="I68" i="20"/>
  <c r="N67" i="20"/>
  <c r="I67" i="20"/>
  <c r="N66" i="20"/>
  <c r="O66" i="20" s="1"/>
  <c r="I66" i="20"/>
  <c r="N65" i="20"/>
  <c r="I65" i="20"/>
  <c r="N64" i="20"/>
  <c r="I64" i="20"/>
  <c r="N63" i="20"/>
  <c r="O63" i="20" s="1"/>
  <c r="I63" i="20"/>
  <c r="M58" i="20"/>
  <c r="L58" i="20"/>
  <c r="K58" i="20"/>
  <c r="J58" i="20"/>
  <c r="N58" i="20" s="1"/>
  <c r="H58" i="20"/>
  <c r="G58" i="20"/>
  <c r="I58" i="20" s="1"/>
  <c r="F58" i="20"/>
  <c r="E58" i="20"/>
  <c r="D58" i="20"/>
  <c r="C58" i="20"/>
  <c r="M57" i="20"/>
  <c r="L57" i="20"/>
  <c r="K57" i="20"/>
  <c r="J57" i="20"/>
  <c r="N57" i="20" s="1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O55" i="20" s="1"/>
  <c r="N54" i="20"/>
  <c r="I54" i="20"/>
  <c r="P53" i="20"/>
  <c r="N53" i="20"/>
  <c r="O53" i="20" s="1"/>
  <c r="I53" i="20"/>
  <c r="N52" i="20"/>
  <c r="O52" i="20" s="1"/>
  <c r="I52" i="20"/>
  <c r="N51" i="20"/>
  <c r="I51" i="20"/>
  <c r="N50" i="20"/>
  <c r="I50" i="20"/>
  <c r="O50" i="20" s="1"/>
  <c r="N49" i="20"/>
  <c r="O49" i="20" s="1"/>
  <c r="I49" i="20"/>
  <c r="N48" i="20"/>
  <c r="O48" i="20" s="1"/>
  <c r="I48" i="20"/>
  <c r="N47" i="20"/>
  <c r="I47" i="20"/>
  <c r="N46" i="20"/>
  <c r="I46" i="20"/>
  <c r="N45" i="20"/>
  <c r="O45" i="20" s="1"/>
  <c r="I45" i="20"/>
  <c r="N44" i="20"/>
  <c r="I44" i="20"/>
  <c r="N43" i="20"/>
  <c r="I43" i="20"/>
  <c r="N42" i="20"/>
  <c r="I42" i="20"/>
  <c r="O42" i="20" s="1"/>
  <c r="N41" i="20"/>
  <c r="I41" i="20"/>
  <c r="N40" i="20"/>
  <c r="I40" i="20"/>
  <c r="N39" i="20"/>
  <c r="I39" i="20"/>
  <c r="N38" i="20"/>
  <c r="I38" i="20"/>
  <c r="O37" i="20"/>
  <c r="N37" i="20"/>
  <c r="I37" i="20"/>
  <c r="N36" i="20"/>
  <c r="I36" i="20"/>
  <c r="N35" i="20"/>
  <c r="I35" i="20"/>
  <c r="N34" i="20"/>
  <c r="I34" i="20"/>
  <c r="O34" i="20" s="1"/>
  <c r="N33" i="20"/>
  <c r="O33" i="20" s="1"/>
  <c r="I33" i="20"/>
  <c r="N32" i="20"/>
  <c r="I32" i="20"/>
  <c r="N31" i="20"/>
  <c r="I31" i="20"/>
  <c r="N30" i="20"/>
  <c r="O30" i="20" s="1"/>
  <c r="I30" i="20"/>
  <c r="N29" i="20"/>
  <c r="O29" i="20" s="1"/>
  <c r="I29" i="20"/>
  <c r="N28" i="20"/>
  <c r="I28" i="20"/>
  <c r="N27" i="20"/>
  <c r="I27" i="20"/>
  <c r="N26" i="20"/>
  <c r="I26" i="20"/>
  <c r="N25" i="20"/>
  <c r="I25" i="20"/>
  <c r="N24" i="20"/>
  <c r="I24" i="20"/>
  <c r="N23" i="20"/>
  <c r="I23" i="20"/>
  <c r="N22" i="20"/>
  <c r="I22" i="20"/>
  <c r="N21" i="20"/>
  <c r="I21" i="20"/>
  <c r="N20" i="20"/>
  <c r="I20" i="20"/>
  <c r="N19" i="20"/>
  <c r="O19" i="20" s="1"/>
  <c r="I19" i="20"/>
  <c r="N18" i="20"/>
  <c r="I18" i="20"/>
  <c r="N17" i="20"/>
  <c r="I17" i="20"/>
  <c r="N16" i="20"/>
  <c r="I16" i="20"/>
  <c r="N15" i="20"/>
  <c r="O15" i="20" s="1"/>
  <c r="I15" i="20"/>
  <c r="N14" i="20"/>
  <c r="O14" i="20" s="1"/>
  <c r="I14" i="20"/>
  <c r="N13" i="20"/>
  <c r="I13" i="20"/>
  <c r="N12" i="20"/>
  <c r="I12" i="20"/>
  <c r="N11" i="20"/>
  <c r="O11" i="20" s="1"/>
  <c r="I11" i="20"/>
  <c r="N10" i="20"/>
  <c r="I10" i="20"/>
  <c r="N9" i="20"/>
  <c r="I9" i="20"/>
  <c r="N8" i="20"/>
  <c r="I8" i="20"/>
  <c r="N7" i="20"/>
  <c r="O7" i="20" s="1"/>
  <c r="I7" i="20"/>
  <c r="N6" i="20"/>
  <c r="I6" i="20"/>
  <c r="N5" i="20"/>
  <c r="I5" i="20"/>
  <c r="M138" i="19"/>
  <c r="L138" i="19"/>
  <c r="K138" i="19"/>
  <c r="J138" i="19"/>
  <c r="N138" i="19" s="1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N136" i="19" s="1"/>
  <c r="O136" i="19" s="1"/>
  <c r="P116" i="19" s="1"/>
  <c r="H136" i="19"/>
  <c r="G136" i="19"/>
  <c r="F136" i="19"/>
  <c r="E136" i="19"/>
  <c r="D136" i="19"/>
  <c r="C136" i="19"/>
  <c r="I136" i="19" s="1"/>
  <c r="N135" i="19"/>
  <c r="O135" i="19" s="1"/>
  <c r="I135" i="19"/>
  <c r="N134" i="19"/>
  <c r="O134" i="19" s="1"/>
  <c r="I134" i="19"/>
  <c r="N133" i="19"/>
  <c r="I133" i="19"/>
  <c r="N132" i="19"/>
  <c r="O132" i="19" s="1"/>
  <c r="I132" i="19"/>
  <c r="N131" i="19"/>
  <c r="O131" i="19" s="1"/>
  <c r="I131" i="19"/>
  <c r="N130" i="19"/>
  <c r="O130" i="19" s="1"/>
  <c r="I130" i="19"/>
  <c r="N129" i="19"/>
  <c r="I129" i="19"/>
  <c r="N128" i="19"/>
  <c r="O128" i="19" s="1"/>
  <c r="I128" i="19"/>
  <c r="O127" i="19"/>
  <c r="N127" i="19"/>
  <c r="I127" i="19"/>
  <c r="N126" i="19"/>
  <c r="I126" i="19"/>
  <c r="N125" i="19"/>
  <c r="I125" i="19"/>
  <c r="N124" i="19"/>
  <c r="I124" i="19"/>
  <c r="N123" i="19"/>
  <c r="I123" i="19"/>
  <c r="N122" i="19"/>
  <c r="I122" i="19"/>
  <c r="N121" i="19"/>
  <c r="I121" i="19"/>
  <c r="N116" i="19"/>
  <c r="I116" i="19"/>
  <c r="N115" i="19"/>
  <c r="I115" i="19"/>
  <c r="N114" i="19"/>
  <c r="I114" i="19"/>
  <c r="N113" i="19"/>
  <c r="I113" i="19"/>
  <c r="N112" i="19"/>
  <c r="I112" i="19"/>
  <c r="P111" i="19"/>
  <c r="N111" i="19"/>
  <c r="O111" i="19" s="1"/>
  <c r="I111" i="19"/>
  <c r="N110" i="19"/>
  <c r="I110" i="19"/>
  <c r="N109" i="19"/>
  <c r="I109" i="19"/>
  <c r="N108" i="19"/>
  <c r="O108" i="19" s="1"/>
  <c r="I108" i="19"/>
  <c r="N107" i="19"/>
  <c r="O107" i="19" s="1"/>
  <c r="I107" i="19"/>
  <c r="N106" i="19"/>
  <c r="I106" i="19"/>
  <c r="N105" i="19"/>
  <c r="I105" i="19"/>
  <c r="O105" i="19" s="1"/>
  <c r="N104" i="19"/>
  <c r="I104" i="19"/>
  <c r="N103" i="19"/>
  <c r="I103" i="19"/>
  <c r="N102" i="19"/>
  <c r="I102" i="19"/>
  <c r="N101" i="19"/>
  <c r="I101" i="19"/>
  <c r="N100" i="19"/>
  <c r="I100" i="19"/>
  <c r="N99" i="19"/>
  <c r="I99" i="19"/>
  <c r="N98" i="19"/>
  <c r="I98" i="19"/>
  <c r="N97" i="19"/>
  <c r="O97" i="19" s="1"/>
  <c r="I97" i="19"/>
  <c r="N96" i="19"/>
  <c r="O96" i="19" s="1"/>
  <c r="I96" i="19"/>
  <c r="N95" i="19"/>
  <c r="I95" i="19"/>
  <c r="N94" i="19"/>
  <c r="I94" i="19"/>
  <c r="N93" i="19"/>
  <c r="O93" i="19" s="1"/>
  <c r="I93" i="19"/>
  <c r="N92" i="19"/>
  <c r="O92" i="19" s="1"/>
  <c r="I92" i="19"/>
  <c r="N91" i="19"/>
  <c r="I91" i="19"/>
  <c r="N90" i="19"/>
  <c r="I90" i="19"/>
  <c r="N89" i="19"/>
  <c r="O89" i="19" s="1"/>
  <c r="I89" i="19"/>
  <c r="N88" i="19"/>
  <c r="I88" i="19"/>
  <c r="N87" i="19"/>
  <c r="I87" i="19"/>
  <c r="N86" i="19"/>
  <c r="I86" i="19"/>
  <c r="N85" i="19"/>
  <c r="I85" i="19"/>
  <c r="N84" i="19"/>
  <c r="I84" i="19"/>
  <c r="N83" i="19"/>
  <c r="I83" i="19"/>
  <c r="N82" i="19"/>
  <c r="I82" i="19"/>
  <c r="N81" i="19"/>
  <c r="I81" i="19"/>
  <c r="N80" i="19"/>
  <c r="I80" i="19"/>
  <c r="N79" i="19"/>
  <c r="I79" i="19"/>
  <c r="N78" i="19"/>
  <c r="O78" i="19" s="1"/>
  <c r="I78" i="19"/>
  <c r="N77" i="19"/>
  <c r="O77" i="19" s="1"/>
  <c r="I77" i="19"/>
  <c r="N76" i="19"/>
  <c r="I76" i="19"/>
  <c r="N75" i="19"/>
  <c r="I75" i="19"/>
  <c r="N74" i="19"/>
  <c r="O74" i="19" s="1"/>
  <c r="I74" i="19"/>
  <c r="O73" i="19"/>
  <c r="N73" i="19"/>
  <c r="I73" i="19"/>
  <c r="N72" i="19"/>
  <c r="I72" i="19"/>
  <c r="N71" i="19"/>
  <c r="I71" i="19"/>
  <c r="N70" i="19"/>
  <c r="I70" i="19"/>
  <c r="N69" i="19"/>
  <c r="I69" i="19"/>
  <c r="N68" i="19"/>
  <c r="I68" i="19"/>
  <c r="N67" i="19"/>
  <c r="I67" i="19"/>
  <c r="N66" i="19"/>
  <c r="I66" i="19"/>
  <c r="N65" i="19"/>
  <c r="I65" i="19"/>
  <c r="N64" i="19"/>
  <c r="I64" i="19"/>
  <c r="N63" i="19"/>
  <c r="O63" i="19" s="1"/>
  <c r="I63" i="19"/>
  <c r="M58" i="19"/>
  <c r="L58" i="19"/>
  <c r="K58" i="19"/>
  <c r="J58" i="19"/>
  <c r="N58" i="19" s="1"/>
  <c r="H58" i="19"/>
  <c r="G58" i="19"/>
  <c r="I58" i="19" s="1"/>
  <c r="F58" i="19"/>
  <c r="E58" i="19"/>
  <c r="D58" i="19"/>
  <c r="C58" i="19"/>
  <c r="M57" i="19"/>
  <c r="L57" i="19"/>
  <c r="K57" i="19"/>
  <c r="J57" i="19"/>
  <c r="N57" i="19" s="1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N54" i="19"/>
  <c r="I54" i="19"/>
  <c r="P53" i="19"/>
  <c r="O53" i="19"/>
  <c r="N53" i="19"/>
  <c r="I53" i="19"/>
  <c r="N52" i="19"/>
  <c r="I52" i="19"/>
  <c r="N51" i="19"/>
  <c r="I51" i="19"/>
  <c r="N50" i="19"/>
  <c r="I50" i="19"/>
  <c r="N49" i="19"/>
  <c r="O49" i="19" s="1"/>
  <c r="I49" i="19"/>
  <c r="N48" i="19"/>
  <c r="I48" i="19"/>
  <c r="N47" i="19"/>
  <c r="I47" i="19"/>
  <c r="N46" i="19"/>
  <c r="I46" i="19"/>
  <c r="N45" i="19"/>
  <c r="O45" i="19" s="1"/>
  <c r="I45" i="19"/>
  <c r="N44" i="19"/>
  <c r="O44" i="19" s="1"/>
  <c r="I44" i="19"/>
  <c r="N43" i="19"/>
  <c r="O43" i="19" s="1"/>
  <c r="I43" i="19"/>
  <c r="N42" i="19"/>
  <c r="I42" i="19"/>
  <c r="N41" i="19"/>
  <c r="O41" i="19" s="1"/>
  <c r="I41" i="19"/>
  <c r="N40" i="19"/>
  <c r="O40" i="19" s="1"/>
  <c r="I40" i="19"/>
  <c r="N39" i="19"/>
  <c r="O39" i="19" s="1"/>
  <c r="I39" i="19"/>
  <c r="N38" i="19"/>
  <c r="I38" i="19"/>
  <c r="O37" i="19"/>
  <c r="N37" i="19"/>
  <c r="I37" i="19"/>
  <c r="N36" i="19"/>
  <c r="I36" i="19"/>
  <c r="N35" i="19"/>
  <c r="I35" i="19"/>
  <c r="N34" i="19"/>
  <c r="O34" i="19" s="1"/>
  <c r="I34" i="19"/>
  <c r="N33" i="19"/>
  <c r="I33" i="19"/>
  <c r="N32" i="19"/>
  <c r="I32" i="19"/>
  <c r="N31" i="19"/>
  <c r="I31" i="19"/>
  <c r="N30" i="19"/>
  <c r="O30" i="19" s="1"/>
  <c r="I30" i="19"/>
  <c r="N29" i="19"/>
  <c r="I29" i="19"/>
  <c r="N28" i="19"/>
  <c r="O28" i="19" s="1"/>
  <c r="I28" i="19"/>
  <c r="N27" i="19"/>
  <c r="I27" i="19"/>
  <c r="N26" i="19"/>
  <c r="O26" i="19" s="1"/>
  <c r="I26" i="19"/>
  <c r="N25" i="19"/>
  <c r="O25" i="19" s="1"/>
  <c r="I25" i="19"/>
  <c r="N24" i="19"/>
  <c r="O24" i="19" s="1"/>
  <c r="I24" i="19"/>
  <c r="N23" i="19"/>
  <c r="I23" i="19"/>
  <c r="N22" i="19"/>
  <c r="O22" i="19" s="1"/>
  <c r="I22" i="19"/>
  <c r="N21" i="19"/>
  <c r="I21" i="19"/>
  <c r="N20" i="19"/>
  <c r="I20" i="19"/>
  <c r="N19" i="19"/>
  <c r="O19" i="19" s="1"/>
  <c r="I19" i="19"/>
  <c r="N18" i="19"/>
  <c r="I18" i="19"/>
  <c r="N17" i="19"/>
  <c r="I17" i="19"/>
  <c r="N16" i="19"/>
  <c r="I16" i="19"/>
  <c r="N15" i="19"/>
  <c r="O15" i="19" s="1"/>
  <c r="I15" i="19"/>
  <c r="N14" i="19"/>
  <c r="I14" i="19"/>
  <c r="N13" i="19"/>
  <c r="I13" i="19"/>
  <c r="N12" i="19"/>
  <c r="I12" i="19"/>
  <c r="N11" i="19"/>
  <c r="O11" i="19" s="1"/>
  <c r="I11" i="19"/>
  <c r="N10" i="19"/>
  <c r="O10" i="19" s="1"/>
  <c r="I10" i="19"/>
  <c r="N9" i="19"/>
  <c r="O9" i="19" s="1"/>
  <c r="I9" i="19"/>
  <c r="N8" i="19"/>
  <c r="I8" i="19"/>
  <c r="N7" i="19"/>
  <c r="O7" i="19" s="1"/>
  <c r="I7" i="19"/>
  <c r="N6" i="19"/>
  <c r="O6" i="19" s="1"/>
  <c r="I6" i="19"/>
  <c r="N5" i="19"/>
  <c r="I5" i="19"/>
  <c r="M138" i="18"/>
  <c r="L138" i="18"/>
  <c r="K138" i="18"/>
  <c r="J138" i="18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N136" i="18" s="1"/>
  <c r="H136" i="18"/>
  <c r="G136" i="18"/>
  <c r="F136" i="18"/>
  <c r="E136" i="18"/>
  <c r="D136" i="18"/>
  <c r="C136" i="18"/>
  <c r="N135" i="18"/>
  <c r="O135" i="18" s="1"/>
  <c r="I135" i="18"/>
  <c r="N134" i="18"/>
  <c r="I134" i="18"/>
  <c r="N133" i="18"/>
  <c r="O133" i="18" s="1"/>
  <c r="I133" i="18"/>
  <c r="N132" i="18"/>
  <c r="I132" i="18"/>
  <c r="N131" i="18"/>
  <c r="I131" i="18"/>
  <c r="N130" i="18"/>
  <c r="I130" i="18"/>
  <c r="N129" i="18"/>
  <c r="I129" i="18"/>
  <c r="N128" i="18"/>
  <c r="O128" i="18" s="1"/>
  <c r="I128" i="18"/>
  <c r="O127" i="18"/>
  <c r="N127" i="18"/>
  <c r="I127" i="18"/>
  <c r="N126" i="18"/>
  <c r="I126" i="18"/>
  <c r="N125" i="18"/>
  <c r="I125" i="18"/>
  <c r="N124" i="18"/>
  <c r="I124" i="18"/>
  <c r="N123" i="18"/>
  <c r="I123" i="18"/>
  <c r="N122" i="18"/>
  <c r="I122" i="18"/>
  <c r="N121" i="18"/>
  <c r="I121" i="18"/>
  <c r="N116" i="18"/>
  <c r="I116" i="18"/>
  <c r="N115" i="18"/>
  <c r="O115" i="18" s="1"/>
  <c r="I115" i="18"/>
  <c r="N114" i="18"/>
  <c r="I114" i="18"/>
  <c r="N113" i="18"/>
  <c r="O113" i="18" s="1"/>
  <c r="I113" i="18"/>
  <c r="N112" i="18"/>
  <c r="I112" i="18"/>
  <c r="O112" i="18" s="1"/>
  <c r="P111" i="18"/>
  <c r="N111" i="18"/>
  <c r="I111" i="18"/>
  <c r="N110" i="18"/>
  <c r="I110" i="18"/>
  <c r="N109" i="18"/>
  <c r="I109" i="18"/>
  <c r="O109" i="18" s="1"/>
  <c r="N108" i="18"/>
  <c r="O108" i="18" s="1"/>
  <c r="I108" i="18"/>
  <c r="N107" i="18"/>
  <c r="I107" i="18"/>
  <c r="O107" i="18" s="1"/>
  <c r="N106" i="18"/>
  <c r="I106" i="18"/>
  <c r="N105" i="18"/>
  <c r="I105" i="18"/>
  <c r="O105" i="18" s="1"/>
  <c r="N104" i="18"/>
  <c r="O104" i="18" s="1"/>
  <c r="I104" i="18"/>
  <c r="N103" i="18"/>
  <c r="I103" i="18"/>
  <c r="N102" i="18"/>
  <c r="O102" i="18" s="1"/>
  <c r="I102" i="18"/>
  <c r="N101" i="18"/>
  <c r="I101" i="18"/>
  <c r="O101" i="18" s="1"/>
  <c r="N100" i="18"/>
  <c r="O100" i="18" s="1"/>
  <c r="I100" i="18"/>
  <c r="N99" i="18"/>
  <c r="I99" i="18"/>
  <c r="O99" i="18" s="1"/>
  <c r="N98" i="18"/>
  <c r="O98" i="18" s="1"/>
  <c r="I98" i="18"/>
  <c r="N97" i="18"/>
  <c r="O97" i="18" s="1"/>
  <c r="I97" i="18"/>
  <c r="N96" i="18"/>
  <c r="I96" i="18"/>
  <c r="N95" i="18"/>
  <c r="I95" i="18"/>
  <c r="N94" i="18"/>
  <c r="I94" i="18"/>
  <c r="N93" i="18"/>
  <c r="I93" i="18"/>
  <c r="O93" i="18" s="1"/>
  <c r="N92" i="18"/>
  <c r="I92" i="18"/>
  <c r="N91" i="18"/>
  <c r="I91" i="18"/>
  <c r="N90" i="18"/>
  <c r="I90" i="18"/>
  <c r="N89" i="18"/>
  <c r="O89" i="18" s="1"/>
  <c r="I89" i="18"/>
  <c r="N88" i="18"/>
  <c r="I88" i="18"/>
  <c r="N87" i="18"/>
  <c r="O87" i="18" s="1"/>
  <c r="I87" i="18"/>
  <c r="N86" i="18"/>
  <c r="I86" i="18"/>
  <c r="N85" i="18"/>
  <c r="I85" i="18"/>
  <c r="N84" i="18"/>
  <c r="I84" i="18"/>
  <c r="N83" i="18"/>
  <c r="I83" i="18"/>
  <c r="O83" i="18" s="1"/>
  <c r="N82" i="18"/>
  <c r="I82" i="18"/>
  <c r="N81" i="18"/>
  <c r="I81" i="18"/>
  <c r="N80" i="18"/>
  <c r="I80" i="18"/>
  <c r="N79" i="18"/>
  <c r="I79" i="18"/>
  <c r="N78" i="18"/>
  <c r="O78" i="18" s="1"/>
  <c r="I78" i="18"/>
  <c r="N77" i="18"/>
  <c r="I77" i="18"/>
  <c r="N76" i="18"/>
  <c r="I76" i="18"/>
  <c r="N75" i="18"/>
  <c r="I75" i="18"/>
  <c r="O75" i="18" s="1"/>
  <c r="N74" i="18"/>
  <c r="O74" i="18" s="1"/>
  <c r="I74" i="18"/>
  <c r="N73" i="18"/>
  <c r="I73" i="18"/>
  <c r="N72" i="18"/>
  <c r="O72" i="18" s="1"/>
  <c r="I72" i="18"/>
  <c r="N71" i="18"/>
  <c r="I71" i="18"/>
  <c r="N70" i="18"/>
  <c r="O70" i="18" s="1"/>
  <c r="I70" i="18"/>
  <c r="N69" i="18"/>
  <c r="I69" i="18"/>
  <c r="N68" i="18"/>
  <c r="O68" i="18" s="1"/>
  <c r="I68" i="18"/>
  <c r="N67" i="18"/>
  <c r="I67" i="18"/>
  <c r="O67" i="18" s="1"/>
  <c r="N66" i="18"/>
  <c r="O66" i="18" s="1"/>
  <c r="I66" i="18"/>
  <c r="N65" i="18"/>
  <c r="I65" i="18"/>
  <c r="N64" i="18"/>
  <c r="I64" i="18"/>
  <c r="N63" i="18"/>
  <c r="O63" i="18" s="1"/>
  <c r="I63" i="18"/>
  <c r="M58" i="18"/>
  <c r="L58" i="18"/>
  <c r="K58" i="18"/>
  <c r="J58" i="18"/>
  <c r="N58" i="18" s="1"/>
  <c r="H58" i="18"/>
  <c r="G58" i="18"/>
  <c r="I58" i="18" s="1"/>
  <c r="F58" i="18"/>
  <c r="E58" i="18"/>
  <c r="D58" i="18"/>
  <c r="C58" i="18"/>
  <c r="M57" i="18"/>
  <c r="L57" i="18"/>
  <c r="K57" i="18"/>
  <c r="J57" i="18"/>
  <c r="N57" i="18" s="1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O55" i="18" s="1"/>
  <c r="I55" i="18"/>
  <c r="N54" i="18"/>
  <c r="I54" i="18"/>
  <c r="O54" i="18" s="1"/>
  <c r="P53" i="18"/>
  <c r="O53" i="18"/>
  <c r="N53" i="18"/>
  <c r="I53" i="18"/>
  <c r="N52" i="18"/>
  <c r="O52" i="18" s="1"/>
  <c r="I52" i="18"/>
  <c r="N51" i="18"/>
  <c r="I51" i="18"/>
  <c r="N50" i="18"/>
  <c r="I50" i="18"/>
  <c r="N49" i="18"/>
  <c r="I49" i="18"/>
  <c r="O49" i="18" s="1"/>
  <c r="N48" i="18"/>
  <c r="O48" i="18" s="1"/>
  <c r="I48" i="18"/>
  <c r="N47" i="18"/>
  <c r="I47" i="18"/>
  <c r="O47" i="18" s="1"/>
  <c r="N46" i="18"/>
  <c r="I46" i="18"/>
  <c r="N45" i="18"/>
  <c r="O45" i="18" s="1"/>
  <c r="I45" i="18"/>
  <c r="N44" i="18"/>
  <c r="I44" i="18"/>
  <c r="N43" i="18"/>
  <c r="I43" i="18"/>
  <c r="N42" i="18"/>
  <c r="I42" i="18"/>
  <c r="N41" i="18"/>
  <c r="I41" i="18"/>
  <c r="N40" i="18"/>
  <c r="I40" i="18"/>
  <c r="N39" i="18"/>
  <c r="I39" i="18"/>
  <c r="O39" i="18" s="1"/>
  <c r="N38" i="18"/>
  <c r="I38" i="18"/>
  <c r="O37" i="18"/>
  <c r="N37" i="18"/>
  <c r="I37" i="18"/>
  <c r="N36" i="18"/>
  <c r="I36" i="18"/>
  <c r="N35" i="18"/>
  <c r="I35" i="18"/>
  <c r="N34" i="18"/>
  <c r="O34" i="18" s="1"/>
  <c r="I34" i="18"/>
  <c r="N33" i="18"/>
  <c r="I33" i="18"/>
  <c r="N32" i="18"/>
  <c r="I32" i="18"/>
  <c r="N31" i="18"/>
  <c r="I31" i="18"/>
  <c r="O31" i="18" s="1"/>
  <c r="N30" i="18"/>
  <c r="O30" i="18" s="1"/>
  <c r="I30" i="18"/>
  <c r="N29" i="18"/>
  <c r="O29" i="18" s="1"/>
  <c r="I29" i="18"/>
  <c r="N28" i="18"/>
  <c r="I28" i="18"/>
  <c r="N27" i="18"/>
  <c r="I27" i="18"/>
  <c r="N26" i="18"/>
  <c r="O26" i="18" s="1"/>
  <c r="I26" i="18"/>
  <c r="N25" i="18"/>
  <c r="I25" i="18"/>
  <c r="O25" i="18" s="1"/>
  <c r="N24" i="18"/>
  <c r="I24" i="18"/>
  <c r="N23" i="18"/>
  <c r="I23" i="18"/>
  <c r="N22" i="18"/>
  <c r="O22" i="18" s="1"/>
  <c r="I22" i="18"/>
  <c r="N21" i="18"/>
  <c r="I21" i="18"/>
  <c r="O21" i="18" s="1"/>
  <c r="N20" i="18"/>
  <c r="I20" i="18"/>
  <c r="N19" i="18"/>
  <c r="O19" i="18" s="1"/>
  <c r="I19" i="18"/>
  <c r="N18" i="18"/>
  <c r="O18" i="18" s="1"/>
  <c r="I18" i="18"/>
  <c r="N17" i="18"/>
  <c r="I17" i="18"/>
  <c r="O17" i="18" s="1"/>
  <c r="N16" i="18"/>
  <c r="I16" i="18"/>
  <c r="N15" i="18"/>
  <c r="I15" i="18"/>
  <c r="N14" i="18"/>
  <c r="O14" i="18" s="1"/>
  <c r="I14" i="18"/>
  <c r="N13" i="18"/>
  <c r="I13" i="18"/>
  <c r="O13" i="18" s="1"/>
  <c r="N12" i="18"/>
  <c r="I12" i="18"/>
  <c r="N11" i="18"/>
  <c r="O11" i="18" s="1"/>
  <c r="I11" i="18"/>
  <c r="N10" i="18"/>
  <c r="I10" i="18"/>
  <c r="N9" i="18"/>
  <c r="I9" i="18"/>
  <c r="O9" i="18" s="1"/>
  <c r="N8" i="18"/>
  <c r="I8" i="18"/>
  <c r="N7" i="18"/>
  <c r="I7" i="18"/>
  <c r="N6" i="18"/>
  <c r="I6" i="18"/>
  <c r="N5" i="18"/>
  <c r="I5" i="18"/>
  <c r="O5" i="18" s="1"/>
  <c r="M138" i="17"/>
  <c r="L138" i="17"/>
  <c r="K138" i="17"/>
  <c r="J138" i="17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N136" i="17" s="1"/>
  <c r="H136" i="17"/>
  <c r="G136" i="17"/>
  <c r="F136" i="17"/>
  <c r="E136" i="17"/>
  <c r="D136" i="17"/>
  <c r="C136" i="17"/>
  <c r="N135" i="17"/>
  <c r="O135" i="17" s="1"/>
  <c r="I135" i="17"/>
  <c r="N134" i="17"/>
  <c r="O134" i="17" s="1"/>
  <c r="I134" i="17"/>
  <c r="N133" i="17"/>
  <c r="I133" i="17"/>
  <c r="N132" i="17"/>
  <c r="I132" i="17"/>
  <c r="N131" i="17"/>
  <c r="O131" i="17" s="1"/>
  <c r="I131" i="17"/>
  <c r="N130" i="17"/>
  <c r="O130" i="17" s="1"/>
  <c r="I130" i="17"/>
  <c r="N129" i="17"/>
  <c r="I129" i="17"/>
  <c r="O129" i="17" s="1"/>
  <c r="N128" i="17"/>
  <c r="I128" i="17"/>
  <c r="O127" i="17"/>
  <c r="N127" i="17"/>
  <c r="I127" i="17"/>
  <c r="N126" i="17"/>
  <c r="I126" i="17"/>
  <c r="N125" i="17"/>
  <c r="I125" i="17"/>
  <c r="N124" i="17"/>
  <c r="I124" i="17"/>
  <c r="N123" i="17"/>
  <c r="I123" i="17"/>
  <c r="N122" i="17"/>
  <c r="I122" i="17"/>
  <c r="N121" i="17"/>
  <c r="I121" i="17"/>
  <c r="N116" i="17"/>
  <c r="I116" i="17"/>
  <c r="N115" i="17"/>
  <c r="O115" i="17" s="1"/>
  <c r="I115" i="17"/>
  <c r="N114" i="17"/>
  <c r="O114" i="17" s="1"/>
  <c r="I114" i="17"/>
  <c r="N113" i="17"/>
  <c r="O113" i="17" s="1"/>
  <c r="I113" i="17"/>
  <c r="N112" i="17"/>
  <c r="I112" i="17"/>
  <c r="O112" i="17" s="1"/>
  <c r="P111" i="17"/>
  <c r="N111" i="17"/>
  <c r="I111" i="17"/>
  <c r="N110" i="17"/>
  <c r="I110" i="17"/>
  <c r="N109" i="17"/>
  <c r="I109" i="17"/>
  <c r="N108" i="17"/>
  <c r="O108" i="17" s="1"/>
  <c r="I108" i="17"/>
  <c r="N107" i="17"/>
  <c r="I107" i="17"/>
  <c r="O107" i="17" s="1"/>
  <c r="N106" i="17"/>
  <c r="I106" i="17"/>
  <c r="N105" i="17"/>
  <c r="I105" i="17"/>
  <c r="O105" i="17" s="1"/>
  <c r="N104" i="17"/>
  <c r="O104" i="17" s="1"/>
  <c r="I104" i="17"/>
  <c r="N103" i="17"/>
  <c r="O103" i="17" s="1"/>
  <c r="I103" i="17"/>
  <c r="N102" i="17"/>
  <c r="O102" i="17" s="1"/>
  <c r="I102" i="17"/>
  <c r="N101" i="17"/>
  <c r="I101" i="17"/>
  <c r="N100" i="17"/>
  <c r="O100" i="17" s="1"/>
  <c r="I100" i="17"/>
  <c r="N99" i="17"/>
  <c r="I99" i="17"/>
  <c r="O99" i="17" s="1"/>
  <c r="N98" i="17"/>
  <c r="O98" i="17" s="1"/>
  <c r="I98" i="17"/>
  <c r="N97" i="17"/>
  <c r="O97" i="17" s="1"/>
  <c r="I97" i="17"/>
  <c r="N96" i="17"/>
  <c r="I96" i="17"/>
  <c r="N95" i="17"/>
  <c r="I95" i="17"/>
  <c r="N94" i="17"/>
  <c r="I94" i="17"/>
  <c r="N93" i="17"/>
  <c r="O93" i="17" s="1"/>
  <c r="I93" i="17"/>
  <c r="N92" i="17"/>
  <c r="I92" i="17"/>
  <c r="N91" i="17"/>
  <c r="I91" i="17"/>
  <c r="N90" i="17"/>
  <c r="I90" i="17"/>
  <c r="N89" i="17"/>
  <c r="O89" i="17" s="1"/>
  <c r="I89" i="17"/>
  <c r="N88" i="17"/>
  <c r="O88" i="17" s="1"/>
  <c r="I88" i="17"/>
  <c r="N87" i="17"/>
  <c r="O87" i="17" s="1"/>
  <c r="I87" i="17"/>
  <c r="N86" i="17"/>
  <c r="I86" i="17"/>
  <c r="N85" i="17"/>
  <c r="O85" i="17" s="1"/>
  <c r="I85" i="17"/>
  <c r="N84" i="17"/>
  <c r="O84" i="17" s="1"/>
  <c r="I84" i="17"/>
  <c r="N83" i="17"/>
  <c r="I83" i="17"/>
  <c r="O83" i="17" s="1"/>
  <c r="N82" i="17"/>
  <c r="I82" i="17"/>
  <c r="N81" i="17"/>
  <c r="I81" i="17"/>
  <c r="N80" i="17"/>
  <c r="I80" i="17"/>
  <c r="N79" i="17"/>
  <c r="I79" i="17"/>
  <c r="N78" i="17"/>
  <c r="O78" i="17" s="1"/>
  <c r="I78" i="17"/>
  <c r="N77" i="17"/>
  <c r="I77" i="17"/>
  <c r="N76" i="17"/>
  <c r="I76" i="17"/>
  <c r="N75" i="17"/>
  <c r="I75" i="17"/>
  <c r="O75" i="17" s="1"/>
  <c r="N74" i="17"/>
  <c r="O74" i="17" s="1"/>
  <c r="I74" i="17"/>
  <c r="N73" i="17"/>
  <c r="I73" i="17"/>
  <c r="N72" i="17"/>
  <c r="O72" i="17" s="1"/>
  <c r="I72" i="17"/>
  <c r="N71" i="17"/>
  <c r="I71" i="17"/>
  <c r="N70" i="17"/>
  <c r="O70" i="17" s="1"/>
  <c r="I70" i="17"/>
  <c r="N69" i="17"/>
  <c r="O69" i="17" s="1"/>
  <c r="I69" i="17"/>
  <c r="N68" i="17"/>
  <c r="O68" i="17" s="1"/>
  <c r="I68" i="17"/>
  <c r="N67" i="17"/>
  <c r="I67" i="17"/>
  <c r="O67" i="17" s="1"/>
  <c r="N66" i="17"/>
  <c r="O66" i="17" s="1"/>
  <c r="I66" i="17"/>
  <c r="N65" i="17"/>
  <c r="I65" i="17"/>
  <c r="N64" i="17"/>
  <c r="I64" i="17"/>
  <c r="N63" i="17"/>
  <c r="O63" i="17" s="1"/>
  <c r="I63" i="17"/>
  <c r="M58" i="17"/>
  <c r="L58" i="17"/>
  <c r="K58" i="17"/>
  <c r="J58" i="17"/>
  <c r="N58" i="17" s="1"/>
  <c r="H58" i="17"/>
  <c r="G58" i="17"/>
  <c r="I58" i="17" s="1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O55" i="17" s="1"/>
  <c r="I55" i="17"/>
  <c r="N54" i="17"/>
  <c r="I54" i="17"/>
  <c r="P53" i="17"/>
  <c r="N53" i="17"/>
  <c r="O53" i="17" s="1"/>
  <c r="I53" i="17"/>
  <c r="N52" i="17"/>
  <c r="O52" i="17" s="1"/>
  <c r="I52" i="17"/>
  <c r="N51" i="17"/>
  <c r="I51" i="17"/>
  <c r="N50" i="17"/>
  <c r="I50" i="17"/>
  <c r="N49" i="17"/>
  <c r="O49" i="17" s="1"/>
  <c r="I49" i="17"/>
  <c r="N48" i="17"/>
  <c r="O48" i="17" s="1"/>
  <c r="I48" i="17"/>
  <c r="N47" i="17"/>
  <c r="I47" i="17"/>
  <c r="O47" i="17" s="1"/>
  <c r="N46" i="17"/>
  <c r="I46" i="17"/>
  <c r="N45" i="17"/>
  <c r="O45" i="17" s="1"/>
  <c r="I45" i="17"/>
  <c r="N44" i="17"/>
  <c r="I44" i="17"/>
  <c r="N43" i="17"/>
  <c r="I43" i="17"/>
  <c r="N42" i="17"/>
  <c r="I42" i="17"/>
  <c r="N41" i="17"/>
  <c r="I41" i="17"/>
  <c r="N40" i="17"/>
  <c r="I40" i="17"/>
  <c r="N39" i="17"/>
  <c r="I39" i="17"/>
  <c r="O39" i="17" s="1"/>
  <c r="N38" i="17"/>
  <c r="I38" i="17"/>
  <c r="O37" i="17"/>
  <c r="N37" i="17"/>
  <c r="I37" i="17"/>
  <c r="N36" i="17"/>
  <c r="I36" i="17"/>
  <c r="N35" i="17"/>
  <c r="I35" i="17"/>
  <c r="N34" i="17"/>
  <c r="O34" i="17" s="1"/>
  <c r="I34" i="17"/>
  <c r="N33" i="17"/>
  <c r="O33" i="17" s="1"/>
  <c r="I33" i="17"/>
  <c r="N32" i="17"/>
  <c r="I32" i="17"/>
  <c r="N31" i="17"/>
  <c r="I31" i="17"/>
  <c r="O31" i="17" s="1"/>
  <c r="N30" i="17"/>
  <c r="O30" i="17" s="1"/>
  <c r="I30" i="17"/>
  <c r="N29" i="17"/>
  <c r="I29" i="17"/>
  <c r="O29" i="17" s="1"/>
  <c r="N28" i="17"/>
  <c r="I28" i="17"/>
  <c r="N27" i="17"/>
  <c r="I27" i="17"/>
  <c r="N26" i="17"/>
  <c r="I26" i="17"/>
  <c r="N25" i="17"/>
  <c r="I25" i="17"/>
  <c r="N24" i="17"/>
  <c r="I24" i="17"/>
  <c r="N23" i="17"/>
  <c r="I23" i="17"/>
  <c r="O23" i="17" s="1"/>
  <c r="N22" i="17"/>
  <c r="I22" i="17"/>
  <c r="N21" i="17"/>
  <c r="I21" i="17"/>
  <c r="O21" i="17" s="1"/>
  <c r="N20" i="17"/>
  <c r="I20" i="17"/>
  <c r="N19" i="17"/>
  <c r="O19" i="17" s="1"/>
  <c r="I19" i="17"/>
  <c r="N18" i="17"/>
  <c r="O18" i="17" s="1"/>
  <c r="I18" i="17"/>
  <c r="N17" i="17"/>
  <c r="I17" i="17"/>
  <c r="N16" i="17"/>
  <c r="I16" i="17"/>
  <c r="N15" i="17"/>
  <c r="I15" i="17"/>
  <c r="O15" i="17" s="1"/>
  <c r="N14" i="17"/>
  <c r="O14" i="17" s="1"/>
  <c r="I14" i="17"/>
  <c r="N13" i="17"/>
  <c r="I13" i="17"/>
  <c r="O13" i="17" s="1"/>
  <c r="N12" i="17"/>
  <c r="I12" i="17"/>
  <c r="N11" i="17"/>
  <c r="I11" i="17"/>
  <c r="N10" i="17"/>
  <c r="I10" i="17"/>
  <c r="N9" i="17"/>
  <c r="I9" i="17"/>
  <c r="N8" i="17"/>
  <c r="I8" i="17"/>
  <c r="N7" i="17"/>
  <c r="I7" i="17"/>
  <c r="O7" i="17" s="1"/>
  <c r="N6" i="17"/>
  <c r="I6" i="17"/>
  <c r="N5" i="17"/>
  <c r="I5" i="17"/>
  <c r="O5" i="17" s="1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N136" i="16" s="1"/>
  <c r="O136" i="16" s="1"/>
  <c r="P116" i="16" s="1"/>
  <c r="H136" i="16"/>
  <c r="G136" i="16"/>
  <c r="F136" i="16"/>
  <c r="E136" i="16"/>
  <c r="D136" i="16"/>
  <c r="C136" i="16"/>
  <c r="I136" i="16" s="1"/>
  <c r="N135" i="16"/>
  <c r="O135" i="16" s="1"/>
  <c r="I135" i="16"/>
  <c r="N134" i="16"/>
  <c r="O134" i="16" s="1"/>
  <c r="I134" i="16"/>
  <c r="N133" i="16"/>
  <c r="I133" i="16"/>
  <c r="N132" i="16"/>
  <c r="I132" i="16"/>
  <c r="N131" i="16"/>
  <c r="O131" i="16" s="1"/>
  <c r="I131" i="16"/>
  <c r="N130" i="16"/>
  <c r="O130" i="16" s="1"/>
  <c r="I130" i="16"/>
  <c r="N129" i="16"/>
  <c r="I129" i="16"/>
  <c r="N128" i="16"/>
  <c r="I128" i="16"/>
  <c r="O127" i="16"/>
  <c r="N127" i="16"/>
  <c r="I127" i="16"/>
  <c r="N126" i="16"/>
  <c r="I126" i="16"/>
  <c r="N125" i="16"/>
  <c r="I125" i="16"/>
  <c r="N124" i="16"/>
  <c r="I124" i="16"/>
  <c r="N123" i="16"/>
  <c r="I123" i="16"/>
  <c r="N122" i="16"/>
  <c r="I122" i="16"/>
  <c r="N121" i="16"/>
  <c r="I121" i="16"/>
  <c r="N116" i="16"/>
  <c r="I116" i="16"/>
  <c r="N115" i="16"/>
  <c r="O115" i="16" s="1"/>
  <c r="I115" i="16"/>
  <c r="N114" i="16"/>
  <c r="O114" i="16" s="1"/>
  <c r="I114" i="16"/>
  <c r="N113" i="16"/>
  <c r="I113" i="16"/>
  <c r="N112" i="16"/>
  <c r="I112" i="16"/>
  <c r="P111" i="16"/>
  <c r="N111" i="16"/>
  <c r="I111" i="16"/>
  <c r="N110" i="16"/>
  <c r="I110" i="16"/>
  <c r="N109" i="16"/>
  <c r="I109" i="16"/>
  <c r="N108" i="16"/>
  <c r="O108" i="16" s="1"/>
  <c r="I108" i="16"/>
  <c r="N107" i="16"/>
  <c r="I107" i="16"/>
  <c r="N106" i="16"/>
  <c r="I106" i="16"/>
  <c r="N105" i="16"/>
  <c r="I105" i="16"/>
  <c r="O105" i="16" s="1"/>
  <c r="N104" i="16"/>
  <c r="O104" i="16" s="1"/>
  <c r="I104" i="16"/>
  <c r="N103" i="16"/>
  <c r="O103" i="16" s="1"/>
  <c r="I103" i="16"/>
  <c r="N102" i="16"/>
  <c r="I102" i="16"/>
  <c r="N101" i="16"/>
  <c r="I101" i="16"/>
  <c r="N100" i="16"/>
  <c r="O100" i="16" s="1"/>
  <c r="I100" i="16"/>
  <c r="N99" i="16"/>
  <c r="O99" i="16" s="1"/>
  <c r="I99" i="16"/>
  <c r="N98" i="16"/>
  <c r="I98" i="16"/>
  <c r="N97" i="16"/>
  <c r="O97" i="16" s="1"/>
  <c r="I97" i="16"/>
  <c r="N96" i="16"/>
  <c r="I96" i="16"/>
  <c r="N95" i="16"/>
  <c r="I95" i="16"/>
  <c r="N94" i="16"/>
  <c r="I94" i="16"/>
  <c r="N93" i="16"/>
  <c r="O93" i="16" s="1"/>
  <c r="I93" i="16"/>
  <c r="N92" i="16"/>
  <c r="I92" i="16"/>
  <c r="N91" i="16"/>
  <c r="I91" i="16"/>
  <c r="N90" i="16"/>
  <c r="I90" i="16"/>
  <c r="N89" i="16"/>
  <c r="O89" i="16" s="1"/>
  <c r="I89" i="16"/>
  <c r="N88" i="16"/>
  <c r="O88" i="16" s="1"/>
  <c r="I88" i="16"/>
  <c r="N87" i="16"/>
  <c r="I87" i="16"/>
  <c r="N86" i="16"/>
  <c r="I86" i="16"/>
  <c r="N85" i="16"/>
  <c r="O85" i="16" s="1"/>
  <c r="I85" i="16"/>
  <c r="N84" i="16"/>
  <c r="O84" i="16" s="1"/>
  <c r="I84" i="16"/>
  <c r="N83" i="16"/>
  <c r="I83" i="16"/>
  <c r="N82" i="16"/>
  <c r="I82" i="16"/>
  <c r="N81" i="16"/>
  <c r="I81" i="16"/>
  <c r="N80" i="16"/>
  <c r="I80" i="16"/>
  <c r="N79" i="16"/>
  <c r="I79" i="16"/>
  <c r="N78" i="16"/>
  <c r="O78" i="16" s="1"/>
  <c r="I78" i="16"/>
  <c r="N77" i="16"/>
  <c r="I77" i="16"/>
  <c r="N76" i="16"/>
  <c r="I76" i="16"/>
  <c r="N75" i="16"/>
  <c r="I75" i="16"/>
  <c r="N74" i="16"/>
  <c r="O74" i="16" s="1"/>
  <c r="I74" i="16"/>
  <c r="N73" i="16"/>
  <c r="I73" i="16"/>
  <c r="N72" i="16"/>
  <c r="I72" i="16"/>
  <c r="N71" i="16"/>
  <c r="I71" i="16"/>
  <c r="N70" i="16"/>
  <c r="O70" i="16" s="1"/>
  <c r="I70" i="16"/>
  <c r="N69" i="16"/>
  <c r="O69" i="16" s="1"/>
  <c r="I69" i="16"/>
  <c r="N68" i="16"/>
  <c r="I68" i="16"/>
  <c r="N67" i="16"/>
  <c r="I67" i="16"/>
  <c r="N66" i="16"/>
  <c r="O66" i="16" s="1"/>
  <c r="I66" i="16"/>
  <c r="N65" i="16"/>
  <c r="I65" i="16"/>
  <c r="N64" i="16"/>
  <c r="I64" i="16"/>
  <c r="N63" i="16"/>
  <c r="O63" i="16" s="1"/>
  <c r="I63" i="16"/>
  <c r="M58" i="16"/>
  <c r="L58" i="16"/>
  <c r="K58" i="16"/>
  <c r="J58" i="16"/>
  <c r="N58" i="16" s="1"/>
  <c r="H58" i="16"/>
  <c r="G58" i="16"/>
  <c r="I58" i="16" s="1"/>
  <c r="F58" i="16"/>
  <c r="E58" i="16"/>
  <c r="D58" i="16"/>
  <c r="C58" i="16"/>
  <c r="M57" i="16"/>
  <c r="L57" i="16"/>
  <c r="K57" i="16"/>
  <c r="J57" i="16"/>
  <c r="N57" i="16" s="1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N55" i="16"/>
  <c r="I55" i="16"/>
  <c r="N54" i="16"/>
  <c r="I54" i="16"/>
  <c r="P53" i="16"/>
  <c r="N53" i="16"/>
  <c r="O53" i="16" s="1"/>
  <c r="I53" i="16"/>
  <c r="N52" i="16"/>
  <c r="I52" i="16"/>
  <c r="N51" i="16"/>
  <c r="I51" i="16"/>
  <c r="N50" i="16"/>
  <c r="I50" i="16"/>
  <c r="O50" i="16" s="1"/>
  <c r="N49" i="16"/>
  <c r="O49" i="16" s="1"/>
  <c r="I49" i="16"/>
  <c r="N48" i="16"/>
  <c r="I48" i="16"/>
  <c r="N47" i="16"/>
  <c r="I47" i="16"/>
  <c r="N46" i="16"/>
  <c r="I46" i="16"/>
  <c r="O45" i="16"/>
  <c r="N45" i="16"/>
  <c r="I45" i="16"/>
  <c r="N44" i="16"/>
  <c r="O44" i="16" s="1"/>
  <c r="I44" i="16"/>
  <c r="N43" i="16"/>
  <c r="I43" i="16"/>
  <c r="N42" i="16"/>
  <c r="I42" i="16"/>
  <c r="O42" i="16" s="1"/>
  <c r="N41" i="16"/>
  <c r="O41" i="16" s="1"/>
  <c r="I41" i="16"/>
  <c r="N40" i="16"/>
  <c r="O40" i="16" s="1"/>
  <c r="I40" i="16"/>
  <c r="N39" i="16"/>
  <c r="I39" i="16"/>
  <c r="N38" i="16"/>
  <c r="I38" i="16"/>
  <c r="N37" i="16"/>
  <c r="I37" i="16"/>
  <c r="N36" i="16"/>
  <c r="I36" i="16"/>
  <c r="N35" i="16"/>
  <c r="I35" i="16"/>
  <c r="N34" i="16"/>
  <c r="I34" i="16"/>
  <c r="O34" i="16" s="1"/>
  <c r="N33" i="16"/>
  <c r="I33" i="16"/>
  <c r="N32" i="16"/>
  <c r="I32" i="16"/>
  <c r="N31" i="16"/>
  <c r="I31" i="16"/>
  <c r="N30" i="16"/>
  <c r="O30" i="16" s="1"/>
  <c r="I30" i="16"/>
  <c r="N29" i="16"/>
  <c r="I29" i="16"/>
  <c r="N28" i="16"/>
  <c r="I28" i="16"/>
  <c r="N27" i="16"/>
  <c r="I27" i="16"/>
  <c r="N26" i="16"/>
  <c r="I26" i="16"/>
  <c r="O26" i="16" s="1"/>
  <c r="N25" i="16"/>
  <c r="O25" i="16" s="1"/>
  <c r="I25" i="16"/>
  <c r="N24" i="16"/>
  <c r="I24" i="16"/>
  <c r="N23" i="16"/>
  <c r="I23" i="16"/>
  <c r="N22" i="16"/>
  <c r="O22" i="16" s="1"/>
  <c r="I22" i="16"/>
  <c r="N21" i="16"/>
  <c r="I21" i="16"/>
  <c r="N20" i="16"/>
  <c r="I20" i="16"/>
  <c r="N19" i="16"/>
  <c r="O19" i="16" s="1"/>
  <c r="I19" i="16"/>
  <c r="N18" i="16"/>
  <c r="I18" i="16"/>
  <c r="O18" i="16" s="1"/>
  <c r="N17" i="16"/>
  <c r="I17" i="16"/>
  <c r="N16" i="16"/>
  <c r="I16" i="16"/>
  <c r="N15" i="16"/>
  <c r="O15" i="16" s="1"/>
  <c r="I15" i="16"/>
  <c r="N14" i="16"/>
  <c r="I14" i="16"/>
  <c r="N13" i="16"/>
  <c r="I13" i="16"/>
  <c r="N12" i="16"/>
  <c r="I12" i="16"/>
  <c r="N11" i="16"/>
  <c r="O11" i="16" s="1"/>
  <c r="I11" i="16"/>
  <c r="N10" i="16"/>
  <c r="I10" i="16"/>
  <c r="O10" i="16" s="1"/>
  <c r="N9" i="16"/>
  <c r="I9" i="16"/>
  <c r="N8" i="16"/>
  <c r="I8" i="16"/>
  <c r="N7" i="16"/>
  <c r="O7" i="16" s="1"/>
  <c r="I7" i="16"/>
  <c r="N6" i="16"/>
  <c r="O6" i="16" s="1"/>
  <c r="I6" i="16"/>
  <c r="N5" i="16"/>
  <c r="I5" i="16"/>
  <c r="M138" i="15"/>
  <c r="L138" i="15"/>
  <c r="K138" i="15"/>
  <c r="J138" i="15"/>
  <c r="N138" i="15" s="1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N136" i="15" s="1"/>
  <c r="H136" i="15"/>
  <c r="G136" i="15"/>
  <c r="F136" i="15"/>
  <c r="E136" i="15"/>
  <c r="D136" i="15"/>
  <c r="C136" i="15"/>
  <c r="N135" i="15"/>
  <c r="O135" i="15" s="1"/>
  <c r="I135" i="15"/>
  <c r="N134" i="15"/>
  <c r="I134" i="15"/>
  <c r="N133" i="15"/>
  <c r="I133" i="15"/>
  <c r="N132" i="15"/>
  <c r="O132" i="15" s="1"/>
  <c r="I132" i="15"/>
  <c r="N131" i="15"/>
  <c r="O131" i="15" s="1"/>
  <c r="I131" i="15"/>
  <c r="N130" i="15"/>
  <c r="I130" i="15"/>
  <c r="N129" i="15"/>
  <c r="I129" i="15"/>
  <c r="O129" i="15" s="1"/>
  <c r="N128" i="15"/>
  <c r="O128" i="15" s="1"/>
  <c r="I128" i="15"/>
  <c r="O127" i="15"/>
  <c r="N127" i="15"/>
  <c r="I127" i="15"/>
  <c r="N126" i="15"/>
  <c r="I126" i="15"/>
  <c r="N125" i="15"/>
  <c r="O125" i="15" s="1"/>
  <c r="I125" i="15"/>
  <c r="N124" i="15"/>
  <c r="I124" i="15"/>
  <c r="N123" i="15"/>
  <c r="I123" i="15"/>
  <c r="N122" i="15"/>
  <c r="I122" i="15"/>
  <c r="N121" i="15"/>
  <c r="I121" i="15"/>
  <c r="N116" i="15"/>
  <c r="I116" i="15"/>
  <c r="N115" i="15"/>
  <c r="I115" i="15"/>
  <c r="N114" i="15"/>
  <c r="I114" i="15"/>
  <c r="N113" i="15"/>
  <c r="I113" i="15"/>
  <c r="N112" i="15"/>
  <c r="I112" i="15"/>
  <c r="O112" i="15" s="1"/>
  <c r="P111" i="15"/>
  <c r="N111" i="15"/>
  <c r="O111" i="15" s="1"/>
  <c r="I111" i="15"/>
  <c r="N110" i="15"/>
  <c r="I110" i="15"/>
  <c r="N109" i="15"/>
  <c r="I109" i="15"/>
  <c r="N108" i="15"/>
  <c r="O108" i="15" s="1"/>
  <c r="I108" i="15"/>
  <c r="N107" i="15"/>
  <c r="I107" i="15"/>
  <c r="O107" i="15" s="1"/>
  <c r="N106" i="15"/>
  <c r="I106" i="15"/>
  <c r="N105" i="15"/>
  <c r="I105" i="15"/>
  <c r="O105" i="15" s="1"/>
  <c r="N104" i="15"/>
  <c r="I104" i="15"/>
  <c r="N103" i="15"/>
  <c r="I103" i="15"/>
  <c r="N102" i="15"/>
  <c r="I102" i="15"/>
  <c r="N101" i="15"/>
  <c r="I101" i="15"/>
  <c r="N100" i="15"/>
  <c r="I100" i="15"/>
  <c r="N99" i="15"/>
  <c r="I99" i="15"/>
  <c r="O99" i="15" s="1"/>
  <c r="N98" i="15"/>
  <c r="I98" i="15"/>
  <c r="N97" i="15"/>
  <c r="O97" i="15" s="1"/>
  <c r="I97" i="15"/>
  <c r="N96" i="15"/>
  <c r="O96" i="15" s="1"/>
  <c r="I96" i="15"/>
  <c r="N95" i="15"/>
  <c r="I95" i="15"/>
  <c r="N94" i="15"/>
  <c r="I94" i="15"/>
  <c r="N93" i="15"/>
  <c r="O93" i="15" s="1"/>
  <c r="I93" i="15"/>
  <c r="N92" i="15"/>
  <c r="O92" i="15" s="1"/>
  <c r="I92" i="15"/>
  <c r="N91" i="15"/>
  <c r="I91" i="15"/>
  <c r="O91" i="15" s="1"/>
  <c r="N90" i="15"/>
  <c r="I90" i="15"/>
  <c r="N89" i="15"/>
  <c r="O89" i="15" s="1"/>
  <c r="I89" i="15"/>
  <c r="N88" i="15"/>
  <c r="I88" i="15"/>
  <c r="N87" i="15"/>
  <c r="I87" i="15"/>
  <c r="N86" i="15"/>
  <c r="I86" i="15"/>
  <c r="N85" i="15"/>
  <c r="I85" i="15"/>
  <c r="N84" i="15"/>
  <c r="I84" i="15"/>
  <c r="N83" i="15"/>
  <c r="I83" i="15"/>
  <c r="O83" i="15" s="1"/>
  <c r="N82" i="15"/>
  <c r="I82" i="15"/>
  <c r="N81" i="15"/>
  <c r="I81" i="15"/>
  <c r="N80" i="15"/>
  <c r="I80" i="15"/>
  <c r="N79" i="15"/>
  <c r="I79" i="15"/>
  <c r="N78" i="15"/>
  <c r="O78" i="15" s="1"/>
  <c r="I78" i="15"/>
  <c r="N77" i="15"/>
  <c r="O77" i="15" s="1"/>
  <c r="I77" i="15"/>
  <c r="N76" i="15"/>
  <c r="I76" i="15"/>
  <c r="N75" i="15"/>
  <c r="I75" i="15"/>
  <c r="O75" i="15" s="1"/>
  <c r="N74" i="15"/>
  <c r="O74" i="15" s="1"/>
  <c r="I74" i="15"/>
  <c r="N73" i="15"/>
  <c r="I73" i="15"/>
  <c r="N72" i="15"/>
  <c r="I72" i="15"/>
  <c r="N71" i="15"/>
  <c r="I71" i="15"/>
  <c r="N70" i="15"/>
  <c r="I70" i="15"/>
  <c r="N69" i="15"/>
  <c r="I69" i="15"/>
  <c r="N68" i="15"/>
  <c r="I68" i="15"/>
  <c r="N67" i="15"/>
  <c r="I67" i="15"/>
  <c r="O67" i="15" s="1"/>
  <c r="N66" i="15"/>
  <c r="I66" i="15"/>
  <c r="N65" i="15"/>
  <c r="I65" i="15"/>
  <c r="N64" i="15"/>
  <c r="I64" i="15"/>
  <c r="N63" i="15"/>
  <c r="O63" i="15" s="1"/>
  <c r="I63" i="15"/>
  <c r="M58" i="15"/>
  <c r="L58" i="15"/>
  <c r="K58" i="15"/>
  <c r="J58" i="15"/>
  <c r="N58" i="15" s="1"/>
  <c r="H58" i="15"/>
  <c r="G58" i="15"/>
  <c r="I58" i="15" s="1"/>
  <c r="F58" i="15"/>
  <c r="E58" i="15"/>
  <c r="D58" i="15"/>
  <c r="C58" i="15"/>
  <c r="M57" i="15"/>
  <c r="L57" i="15"/>
  <c r="K57" i="15"/>
  <c r="J57" i="15"/>
  <c r="N57" i="15" s="1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O55" i="15" s="1"/>
  <c r="I55" i="15"/>
  <c r="N54" i="15"/>
  <c r="I54" i="15"/>
  <c r="P53" i="15"/>
  <c r="N53" i="15"/>
  <c r="O53" i="15" s="1"/>
  <c r="I53" i="15"/>
  <c r="N52" i="15"/>
  <c r="O52" i="15" s="1"/>
  <c r="I52" i="15"/>
  <c r="N51" i="15"/>
  <c r="I51" i="15"/>
  <c r="N50" i="15"/>
  <c r="I50" i="15"/>
  <c r="N49" i="15"/>
  <c r="O49" i="15" s="1"/>
  <c r="I49" i="15"/>
  <c r="N48" i="15"/>
  <c r="O48" i="15" s="1"/>
  <c r="I48" i="15"/>
  <c r="N47" i="15"/>
  <c r="I47" i="15"/>
  <c r="O47" i="15" s="1"/>
  <c r="N46" i="15"/>
  <c r="I46" i="15"/>
  <c r="N45" i="15"/>
  <c r="O45" i="15" s="1"/>
  <c r="I45" i="15"/>
  <c r="N44" i="15"/>
  <c r="I44" i="15"/>
  <c r="N43" i="15"/>
  <c r="I43" i="15"/>
  <c r="N42" i="15"/>
  <c r="I42" i="15"/>
  <c r="N41" i="15"/>
  <c r="I41" i="15"/>
  <c r="N40" i="15"/>
  <c r="I40" i="15"/>
  <c r="N39" i="15"/>
  <c r="I39" i="15"/>
  <c r="O39" i="15" s="1"/>
  <c r="N38" i="15"/>
  <c r="I38" i="15"/>
  <c r="N37" i="15"/>
  <c r="I37" i="15"/>
  <c r="N36" i="15"/>
  <c r="I36" i="15"/>
  <c r="N35" i="15"/>
  <c r="I35" i="15"/>
  <c r="N34" i="15"/>
  <c r="O34" i="15" s="1"/>
  <c r="I34" i="15"/>
  <c r="N33" i="15"/>
  <c r="O33" i="15" s="1"/>
  <c r="I33" i="15"/>
  <c r="N32" i="15"/>
  <c r="I32" i="15"/>
  <c r="N31" i="15"/>
  <c r="I31" i="15"/>
  <c r="O31" i="15" s="1"/>
  <c r="N30" i="15"/>
  <c r="O30" i="15" s="1"/>
  <c r="I30" i="15"/>
  <c r="N29" i="15"/>
  <c r="I29" i="15"/>
  <c r="N28" i="15"/>
  <c r="I28" i="15"/>
  <c r="N27" i="15"/>
  <c r="I27" i="15"/>
  <c r="N26" i="15"/>
  <c r="I26" i="15"/>
  <c r="N25" i="15"/>
  <c r="I25" i="15"/>
  <c r="N24" i="15"/>
  <c r="I24" i="15"/>
  <c r="N23" i="15"/>
  <c r="I23" i="15"/>
  <c r="O23" i="15" s="1"/>
  <c r="N22" i="15"/>
  <c r="I22" i="15"/>
  <c r="N21" i="15"/>
  <c r="I21" i="15"/>
  <c r="N20" i="15"/>
  <c r="I20" i="15"/>
  <c r="N19" i="15"/>
  <c r="O19" i="15" s="1"/>
  <c r="I19" i="15"/>
  <c r="N18" i="15"/>
  <c r="O18" i="15" s="1"/>
  <c r="I18" i="15"/>
  <c r="N17" i="15"/>
  <c r="I17" i="15"/>
  <c r="N16" i="15"/>
  <c r="I16" i="15"/>
  <c r="N15" i="15"/>
  <c r="I15" i="15"/>
  <c r="O15" i="15" s="1"/>
  <c r="N14" i="15"/>
  <c r="O14" i="15" s="1"/>
  <c r="I14" i="15"/>
  <c r="N13" i="15"/>
  <c r="I13" i="15"/>
  <c r="N12" i="15"/>
  <c r="I12" i="15"/>
  <c r="N11" i="15"/>
  <c r="I11" i="15"/>
  <c r="N10" i="15"/>
  <c r="I10" i="15"/>
  <c r="N9" i="15"/>
  <c r="I9" i="15"/>
  <c r="N8" i="15"/>
  <c r="I8" i="15"/>
  <c r="N7" i="15"/>
  <c r="I7" i="15"/>
  <c r="O7" i="15" s="1"/>
  <c r="N6" i="15"/>
  <c r="I6" i="15"/>
  <c r="N5" i="15"/>
  <c r="I5" i="15"/>
  <c r="M138" i="14"/>
  <c r="L138" i="14"/>
  <c r="K138" i="14"/>
  <c r="J138" i="14"/>
  <c r="N138" i="14" s="1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N136" i="14" s="1"/>
  <c r="H136" i="14"/>
  <c r="G136" i="14"/>
  <c r="F136" i="14"/>
  <c r="E136" i="14"/>
  <c r="D136" i="14"/>
  <c r="C136" i="14"/>
  <c r="I136" i="14" s="1"/>
  <c r="N135" i="14"/>
  <c r="O135" i="14" s="1"/>
  <c r="I135" i="14"/>
  <c r="N134" i="14"/>
  <c r="I134" i="14"/>
  <c r="O134" i="14" s="1"/>
  <c r="N133" i="14"/>
  <c r="I133" i="14"/>
  <c r="N132" i="14"/>
  <c r="I132" i="14"/>
  <c r="N131" i="14"/>
  <c r="O131" i="14" s="1"/>
  <c r="I131" i="14"/>
  <c r="N130" i="14"/>
  <c r="O130" i="14" s="1"/>
  <c r="I130" i="14"/>
  <c r="N129" i="14"/>
  <c r="I129" i="14"/>
  <c r="O129" i="14" s="1"/>
  <c r="N128" i="14"/>
  <c r="O128" i="14" s="1"/>
  <c r="I128" i="14"/>
  <c r="N127" i="14"/>
  <c r="I127" i="14"/>
  <c r="N126" i="14"/>
  <c r="I126" i="14"/>
  <c r="O126" i="14" s="1"/>
  <c r="N125" i="14"/>
  <c r="I125" i="14"/>
  <c r="N124" i="14"/>
  <c r="O124" i="14" s="1"/>
  <c r="I124" i="14"/>
  <c r="N123" i="14"/>
  <c r="O123" i="14" s="1"/>
  <c r="I123" i="14"/>
  <c r="N122" i="14"/>
  <c r="I122" i="14"/>
  <c r="N121" i="14"/>
  <c r="O121" i="14" s="1"/>
  <c r="I121" i="14"/>
  <c r="N116" i="14"/>
  <c r="I116" i="14"/>
  <c r="N115" i="14"/>
  <c r="I115" i="14"/>
  <c r="N114" i="14"/>
  <c r="I114" i="14"/>
  <c r="N113" i="14"/>
  <c r="I113" i="14"/>
  <c r="O112" i="14"/>
  <c r="N112" i="14"/>
  <c r="I112" i="14"/>
  <c r="P111" i="14"/>
  <c r="N111" i="14"/>
  <c r="I111" i="14"/>
  <c r="N110" i="14"/>
  <c r="I110" i="14"/>
  <c r="N109" i="14"/>
  <c r="O109" i="14" s="1"/>
  <c r="I109" i="14"/>
  <c r="N108" i="14"/>
  <c r="I108" i="14"/>
  <c r="N107" i="14"/>
  <c r="O107" i="14" s="1"/>
  <c r="I107" i="14"/>
  <c r="N106" i="14"/>
  <c r="O106" i="14" s="1"/>
  <c r="I106" i="14"/>
  <c r="N105" i="14"/>
  <c r="O105" i="14" s="1"/>
  <c r="I105" i="14"/>
  <c r="N104" i="14"/>
  <c r="I104" i="14"/>
  <c r="O104" i="14" s="1"/>
  <c r="N103" i="14"/>
  <c r="I103" i="14"/>
  <c r="N102" i="14"/>
  <c r="O102" i="14" s="1"/>
  <c r="I102" i="14"/>
  <c r="N101" i="14"/>
  <c r="I101" i="14"/>
  <c r="N100" i="14"/>
  <c r="I100" i="14"/>
  <c r="N99" i="14"/>
  <c r="O99" i="14" s="1"/>
  <c r="I99" i="14"/>
  <c r="N98" i="14"/>
  <c r="O98" i="14" s="1"/>
  <c r="I98" i="14"/>
  <c r="N97" i="14"/>
  <c r="I97" i="14"/>
  <c r="N96" i="14"/>
  <c r="I96" i="14"/>
  <c r="O96" i="14" s="1"/>
  <c r="N95" i="14"/>
  <c r="O95" i="14" s="1"/>
  <c r="I95" i="14"/>
  <c r="N94" i="14"/>
  <c r="I94" i="14"/>
  <c r="N93" i="14"/>
  <c r="I93" i="14"/>
  <c r="N92" i="14"/>
  <c r="I92" i="14"/>
  <c r="O91" i="14"/>
  <c r="N91" i="14"/>
  <c r="I91" i="14"/>
  <c r="N90" i="14"/>
  <c r="I90" i="14"/>
  <c r="N89" i="14"/>
  <c r="O89" i="14" s="1"/>
  <c r="I89" i="14"/>
  <c r="N88" i="14"/>
  <c r="I88" i="14"/>
  <c r="N87" i="14"/>
  <c r="I87" i="14"/>
  <c r="N86" i="14"/>
  <c r="I86" i="14"/>
  <c r="N85" i="14"/>
  <c r="I85" i="14"/>
  <c r="N84" i="14"/>
  <c r="O84" i="14" s="1"/>
  <c r="I84" i="14"/>
  <c r="N83" i="14"/>
  <c r="I83" i="14"/>
  <c r="O83" i="14" s="1"/>
  <c r="N82" i="14"/>
  <c r="O82" i="14" s="1"/>
  <c r="I82" i="14"/>
  <c r="N81" i="14"/>
  <c r="O81" i="14" s="1"/>
  <c r="I81" i="14"/>
  <c r="N80" i="14"/>
  <c r="I80" i="14"/>
  <c r="N79" i="14"/>
  <c r="I79" i="14"/>
  <c r="N78" i="14"/>
  <c r="I78" i="14"/>
  <c r="N77" i="14"/>
  <c r="O77" i="14" s="1"/>
  <c r="I77" i="14"/>
  <c r="N76" i="14"/>
  <c r="I76" i="14"/>
  <c r="N75" i="14"/>
  <c r="O75" i="14" s="1"/>
  <c r="I75" i="14"/>
  <c r="N74" i="14"/>
  <c r="O74" i="14" s="1"/>
  <c r="I74" i="14"/>
  <c r="O73" i="14"/>
  <c r="N73" i="14"/>
  <c r="I73" i="14"/>
  <c r="N72" i="14"/>
  <c r="I72" i="14"/>
  <c r="O72" i="14" s="1"/>
  <c r="N71" i="14"/>
  <c r="I71" i="14"/>
  <c r="N70" i="14"/>
  <c r="O70" i="14" s="1"/>
  <c r="I70" i="14"/>
  <c r="N69" i="14"/>
  <c r="I69" i="14"/>
  <c r="N68" i="14"/>
  <c r="I68" i="14"/>
  <c r="N67" i="14"/>
  <c r="O67" i="14" s="1"/>
  <c r="I67" i="14"/>
  <c r="N66" i="14"/>
  <c r="O66" i="14" s="1"/>
  <c r="I66" i="14"/>
  <c r="N65" i="14"/>
  <c r="I65" i="14"/>
  <c r="O65" i="14" s="1"/>
  <c r="N64" i="14"/>
  <c r="I64" i="14"/>
  <c r="N63" i="14"/>
  <c r="O63" i="14" s="1"/>
  <c r="I63" i="14"/>
  <c r="M58" i="14"/>
  <c r="L58" i="14"/>
  <c r="K58" i="14"/>
  <c r="J58" i="14"/>
  <c r="N58" i="14" s="1"/>
  <c r="H58" i="14"/>
  <c r="I58" i="14" s="1"/>
  <c r="G58" i="14"/>
  <c r="F58" i="14"/>
  <c r="E58" i="14"/>
  <c r="D58" i="14"/>
  <c r="C58" i="14"/>
  <c r="M57" i="14"/>
  <c r="L57" i="14"/>
  <c r="K57" i="14"/>
  <c r="N57" i="14" s="1"/>
  <c r="J57" i="14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N54" i="14"/>
  <c r="I54" i="14"/>
  <c r="P53" i="14"/>
  <c r="N53" i="14"/>
  <c r="I53" i="14"/>
  <c r="O53" i="14" s="1"/>
  <c r="N52" i="14"/>
  <c r="I52" i="14"/>
  <c r="O52" i="14" s="1"/>
  <c r="N51" i="14"/>
  <c r="I51" i="14"/>
  <c r="N50" i="14"/>
  <c r="O50" i="14" s="1"/>
  <c r="I50" i="14"/>
  <c r="N49" i="14"/>
  <c r="O49" i="14" s="1"/>
  <c r="I49" i="14"/>
  <c r="N48" i="14"/>
  <c r="I48" i="14"/>
  <c r="N47" i="14"/>
  <c r="O47" i="14" s="1"/>
  <c r="I47" i="14"/>
  <c r="N46" i="14"/>
  <c r="I46" i="14"/>
  <c r="N45" i="14"/>
  <c r="I45" i="14"/>
  <c r="O45" i="14" s="1"/>
  <c r="N44" i="14"/>
  <c r="I44" i="14"/>
  <c r="O44" i="14" s="1"/>
  <c r="N43" i="14"/>
  <c r="O43" i="14" s="1"/>
  <c r="I43" i="14"/>
  <c r="N42" i="14"/>
  <c r="I42" i="14"/>
  <c r="O42" i="14" s="1"/>
  <c r="N41" i="14"/>
  <c r="I41" i="14"/>
  <c r="N40" i="14"/>
  <c r="O40" i="14" s="1"/>
  <c r="I40" i="14"/>
  <c r="N39" i="14"/>
  <c r="I39" i="14"/>
  <c r="O39" i="14" s="1"/>
  <c r="N38" i="14"/>
  <c r="I38" i="14"/>
  <c r="N37" i="14"/>
  <c r="O37" i="14" s="1"/>
  <c r="I37" i="14"/>
  <c r="N36" i="14"/>
  <c r="I36" i="14"/>
  <c r="O36" i="14" s="1"/>
  <c r="N35" i="14"/>
  <c r="I35" i="14"/>
  <c r="N34" i="14"/>
  <c r="I34" i="14"/>
  <c r="N33" i="14"/>
  <c r="O33" i="14" s="1"/>
  <c r="I33" i="14"/>
  <c r="N32" i="14"/>
  <c r="O32" i="14" s="1"/>
  <c r="I32" i="14"/>
  <c r="N31" i="14"/>
  <c r="I31" i="14"/>
  <c r="O31" i="14" s="1"/>
  <c r="N30" i="14"/>
  <c r="O30" i="14" s="1"/>
  <c r="I30" i="14"/>
  <c r="N29" i="14"/>
  <c r="I29" i="14"/>
  <c r="N28" i="14"/>
  <c r="I28" i="14"/>
  <c r="O28" i="14" s="1"/>
  <c r="N27" i="14"/>
  <c r="I27" i="14"/>
  <c r="N26" i="14"/>
  <c r="I26" i="14"/>
  <c r="N25" i="14"/>
  <c r="I25" i="14"/>
  <c r="N24" i="14"/>
  <c r="I24" i="14"/>
  <c r="N23" i="14"/>
  <c r="O23" i="14" s="1"/>
  <c r="I23" i="14"/>
  <c r="N22" i="14"/>
  <c r="O22" i="14" s="1"/>
  <c r="I22" i="14"/>
  <c r="N21" i="14"/>
  <c r="I21" i="14"/>
  <c r="O21" i="14" s="1"/>
  <c r="N20" i="14"/>
  <c r="I20" i="14"/>
  <c r="O20" i="14" s="1"/>
  <c r="N19" i="14"/>
  <c r="I19" i="14"/>
  <c r="N18" i="14"/>
  <c r="I18" i="14"/>
  <c r="N17" i="14"/>
  <c r="I17" i="14"/>
  <c r="N16" i="14"/>
  <c r="O16" i="14" s="1"/>
  <c r="I16" i="14"/>
  <c r="N15" i="14"/>
  <c r="I15" i="14"/>
  <c r="O15" i="14" s="1"/>
  <c r="N14" i="14"/>
  <c r="I14" i="14"/>
  <c r="N13" i="14"/>
  <c r="O13" i="14" s="1"/>
  <c r="I13" i="14"/>
  <c r="N12" i="14"/>
  <c r="I12" i="14"/>
  <c r="O12" i="14" s="1"/>
  <c r="N11" i="14"/>
  <c r="I11" i="14"/>
  <c r="O10" i="14"/>
  <c r="N10" i="14"/>
  <c r="I10" i="14"/>
  <c r="N9" i="14"/>
  <c r="I9" i="14"/>
  <c r="N8" i="14"/>
  <c r="I8" i="14"/>
  <c r="N7" i="14"/>
  <c r="I7" i="14"/>
  <c r="N6" i="14"/>
  <c r="O6" i="14" s="1"/>
  <c r="I6" i="14"/>
  <c r="N5" i="14"/>
  <c r="I5" i="14"/>
  <c r="O5" i="14" s="1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N137" i="13" s="1"/>
  <c r="H137" i="13"/>
  <c r="G137" i="13"/>
  <c r="F137" i="13"/>
  <c r="E137" i="13"/>
  <c r="D137" i="13"/>
  <c r="C137" i="13"/>
  <c r="M136" i="13"/>
  <c r="L136" i="13"/>
  <c r="K136" i="13"/>
  <c r="J136" i="13"/>
  <c r="H136" i="13"/>
  <c r="G136" i="13"/>
  <c r="F136" i="13"/>
  <c r="E136" i="13"/>
  <c r="D136" i="13"/>
  <c r="C136" i="13"/>
  <c r="I136" i="13" s="1"/>
  <c r="N135" i="13"/>
  <c r="O135" i="13" s="1"/>
  <c r="I135" i="13"/>
  <c r="N134" i="13"/>
  <c r="O134" i="13" s="1"/>
  <c r="I134" i="13"/>
  <c r="N133" i="13"/>
  <c r="I133" i="13"/>
  <c r="N132" i="13"/>
  <c r="I132" i="13"/>
  <c r="N131" i="13"/>
  <c r="I131" i="13"/>
  <c r="N130" i="13"/>
  <c r="I130" i="13"/>
  <c r="O130" i="13" s="1"/>
  <c r="N129" i="13"/>
  <c r="I129" i="13"/>
  <c r="N128" i="13"/>
  <c r="I128" i="13"/>
  <c r="N127" i="13"/>
  <c r="I127" i="13"/>
  <c r="N126" i="13"/>
  <c r="I126" i="13"/>
  <c r="N125" i="13"/>
  <c r="I125" i="13"/>
  <c r="N124" i="13"/>
  <c r="O124" i="13" s="1"/>
  <c r="I124" i="13"/>
  <c r="N123" i="13"/>
  <c r="I123" i="13"/>
  <c r="N122" i="13"/>
  <c r="I122" i="13"/>
  <c r="O122" i="13" s="1"/>
  <c r="N121" i="13"/>
  <c r="I121" i="13"/>
  <c r="N116" i="13"/>
  <c r="O116" i="13" s="1"/>
  <c r="I116" i="13"/>
  <c r="N115" i="13"/>
  <c r="I115" i="13"/>
  <c r="N114" i="13"/>
  <c r="I114" i="13"/>
  <c r="O114" i="13" s="1"/>
  <c r="N113" i="13"/>
  <c r="I113" i="13"/>
  <c r="N112" i="13"/>
  <c r="I112" i="13"/>
  <c r="P111" i="13"/>
  <c r="N111" i="13"/>
  <c r="I111" i="13"/>
  <c r="N110" i="13"/>
  <c r="I110" i="13"/>
  <c r="N109" i="13"/>
  <c r="I109" i="13"/>
  <c r="O109" i="13" s="1"/>
  <c r="N108" i="13"/>
  <c r="I108" i="13"/>
  <c r="O108" i="13" s="1"/>
  <c r="N107" i="13"/>
  <c r="O107" i="13" s="1"/>
  <c r="I107" i="13"/>
  <c r="N106" i="13"/>
  <c r="I106" i="13"/>
  <c r="N105" i="13"/>
  <c r="I105" i="13"/>
  <c r="O105" i="13" s="1"/>
  <c r="N104" i="13"/>
  <c r="I104" i="13"/>
  <c r="N103" i="13"/>
  <c r="I103" i="13"/>
  <c r="N102" i="13"/>
  <c r="O102" i="13" s="1"/>
  <c r="I102" i="13"/>
  <c r="N101" i="13"/>
  <c r="I101" i="13"/>
  <c r="O101" i="13" s="1"/>
  <c r="N100" i="13"/>
  <c r="O100" i="13" s="1"/>
  <c r="I100" i="13"/>
  <c r="N99" i="13"/>
  <c r="I99" i="13"/>
  <c r="N98" i="13"/>
  <c r="I98" i="13"/>
  <c r="N97" i="13"/>
  <c r="I97" i="13"/>
  <c r="N96" i="13"/>
  <c r="I96" i="13"/>
  <c r="N95" i="13"/>
  <c r="O95" i="13" s="1"/>
  <c r="I95" i="13"/>
  <c r="N94" i="13"/>
  <c r="I94" i="13"/>
  <c r="N93" i="13"/>
  <c r="I93" i="13"/>
  <c r="N92" i="13"/>
  <c r="I92" i="13"/>
  <c r="O92" i="13" s="1"/>
  <c r="N91" i="13"/>
  <c r="I91" i="13"/>
  <c r="N90" i="13"/>
  <c r="I90" i="13"/>
  <c r="O89" i="13"/>
  <c r="N89" i="13"/>
  <c r="I89" i="13"/>
  <c r="N88" i="13"/>
  <c r="O88" i="13" s="1"/>
  <c r="I88" i="13"/>
  <c r="N87" i="13"/>
  <c r="I87" i="13"/>
  <c r="N86" i="13"/>
  <c r="I86" i="13"/>
  <c r="N85" i="13"/>
  <c r="I85" i="13"/>
  <c r="O85" i="13" s="1"/>
  <c r="N84" i="13"/>
  <c r="I84" i="13"/>
  <c r="N83" i="13"/>
  <c r="I83" i="13"/>
  <c r="N82" i="13"/>
  <c r="O82" i="13" s="1"/>
  <c r="I82" i="13"/>
  <c r="N81" i="13"/>
  <c r="O81" i="13" s="1"/>
  <c r="I81" i="13"/>
  <c r="N80" i="13"/>
  <c r="I80" i="13"/>
  <c r="N79" i="13"/>
  <c r="I79" i="13"/>
  <c r="N78" i="13"/>
  <c r="I78" i="13"/>
  <c r="N77" i="13"/>
  <c r="I77" i="13"/>
  <c r="O77" i="13" s="1"/>
  <c r="N76" i="13"/>
  <c r="O76" i="13" s="1"/>
  <c r="I76" i="13"/>
  <c r="N75" i="13"/>
  <c r="O75" i="13" s="1"/>
  <c r="I75" i="13"/>
  <c r="N74" i="13"/>
  <c r="O74" i="13" s="1"/>
  <c r="I74" i="13"/>
  <c r="N73" i="13"/>
  <c r="I73" i="13"/>
  <c r="N72" i="13"/>
  <c r="I72" i="13"/>
  <c r="N71" i="13"/>
  <c r="I71" i="13"/>
  <c r="N70" i="13"/>
  <c r="O70" i="13" s="1"/>
  <c r="I70" i="13"/>
  <c r="N69" i="13"/>
  <c r="I69" i="13"/>
  <c r="N68" i="13"/>
  <c r="O68" i="13" s="1"/>
  <c r="I68" i="13"/>
  <c r="N67" i="13"/>
  <c r="O67" i="13" s="1"/>
  <c r="I67" i="13"/>
  <c r="N66" i="13"/>
  <c r="I66" i="13"/>
  <c r="N65" i="13"/>
  <c r="I65" i="13"/>
  <c r="O65" i="13" s="1"/>
  <c r="N64" i="13"/>
  <c r="I64" i="13"/>
  <c r="N63" i="13"/>
  <c r="O63" i="13" s="1"/>
  <c r="I63" i="13"/>
  <c r="M58" i="13"/>
  <c r="L58" i="13"/>
  <c r="K58" i="13"/>
  <c r="J58" i="13"/>
  <c r="N58" i="13" s="1"/>
  <c r="H58" i="13"/>
  <c r="G58" i="13"/>
  <c r="F58" i="13"/>
  <c r="E58" i="13"/>
  <c r="D58" i="13"/>
  <c r="C58" i="13"/>
  <c r="I58" i="13" s="1"/>
  <c r="M57" i="13"/>
  <c r="N57" i="13" s="1"/>
  <c r="L57" i="13"/>
  <c r="K57" i="13"/>
  <c r="J57" i="13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O55" i="13" s="1"/>
  <c r="N54" i="13"/>
  <c r="I54" i="13"/>
  <c r="O54" i="13" s="1"/>
  <c r="P53" i="13"/>
  <c r="N53" i="13"/>
  <c r="I53" i="13"/>
  <c r="O53" i="13" s="1"/>
  <c r="N52" i="13"/>
  <c r="O52" i="13" s="1"/>
  <c r="I52" i="13"/>
  <c r="N51" i="13"/>
  <c r="I51" i="13"/>
  <c r="N50" i="13"/>
  <c r="I50" i="13"/>
  <c r="O50" i="13" s="1"/>
  <c r="N49" i="13"/>
  <c r="I49" i="13"/>
  <c r="O49" i="13" s="1"/>
  <c r="N48" i="13"/>
  <c r="I48" i="13"/>
  <c r="O48" i="13" s="1"/>
  <c r="N47" i="13"/>
  <c r="O47" i="13" s="1"/>
  <c r="I47" i="13"/>
  <c r="N46" i="13"/>
  <c r="O46" i="13" s="1"/>
  <c r="I46" i="13"/>
  <c r="N45" i="13"/>
  <c r="O45" i="13" s="1"/>
  <c r="I45" i="13"/>
  <c r="N44" i="13"/>
  <c r="I44" i="13"/>
  <c r="N43" i="13"/>
  <c r="I43" i="13"/>
  <c r="N42" i="13"/>
  <c r="I42" i="13"/>
  <c r="N41" i="13"/>
  <c r="I41" i="13"/>
  <c r="N40" i="13"/>
  <c r="O40" i="13" s="1"/>
  <c r="I40" i="13"/>
  <c r="N39" i="13"/>
  <c r="O39" i="13" s="1"/>
  <c r="I39" i="13"/>
  <c r="N38" i="13"/>
  <c r="I38" i="13"/>
  <c r="N37" i="13"/>
  <c r="I37" i="13"/>
  <c r="O37" i="13" s="1"/>
  <c r="N36" i="13"/>
  <c r="I36" i="13"/>
  <c r="N35" i="13"/>
  <c r="I35" i="13"/>
  <c r="N34" i="13"/>
  <c r="I34" i="13"/>
  <c r="O34" i="13" s="1"/>
  <c r="N33" i="13"/>
  <c r="I33" i="13"/>
  <c r="O33" i="13" s="1"/>
  <c r="N32" i="13"/>
  <c r="I32" i="13"/>
  <c r="O32" i="13" s="1"/>
  <c r="N31" i="13"/>
  <c r="I31" i="13"/>
  <c r="N30" i="13"/>
  <c r="I30" i="13"/>
  <c r="N29" i="13"/>
  <c r="O29" i="13" s="1"/>
  <c r="I29" i="13"/>
  <c r="N28" i="13"/>
  <c r="I28" i="13"/>
  <c r="N27" i="13"/>
  <c r="O27" i="13" s="1"/>
  <c r="I27" i="13"/>
  <c r="N26" i="13"/>
  <c r="I26" i="13"/>
  <c r="N25" i="13"/>
  <c r="I25" i="13"/>
  <c r="O25" i="13" s="1"/>
  <c r="N24" i="13"/>
  <c r="I24" i="13"/>
  <c r="O24" i="13" s="1"/>
  <c r="N23" i="13"/>
  <c r="I23" i="13"/>
  <c r="N22" i="13"/>
  <c r="O22" i="13" s="1"/>
  <c r="I22" i="13"/>
  <c r="N21" i="13"/>
  <c r="I21" i="13"/>
  <c r="O21" i="13" s="1"/>
  <c r="N20" i="13"/>
  <c r="O20" i="13" s="1"/>
  <c r="I20" i="13"/>
  <c r="N19" i="13"/>
  <c r="I19" i="13"/>
  <c r="N18" i="13"/>
  <c r="I18" i="13"/>
  <c r="N17" i="13"/>
  <c r="I17" i="13"/>
  <c r="O17" i="13" s="1"/>
  <c r="N16" i="13"/>
  <c r="I16" i="13"/>
  <c r="O16" i="13" s="1"/>
  <c r="N15" i="13"/>
  <c r="O15" i="13" s="1"/>
  <c r="I15" i="13"/>
  <c r="N14" i="13"/>
  <c r="O14" i="13" s="1"/>
  <c r="I14" i="13"/>
  <c r="N13" i="13"/>
  <c r="O13" i="13" s="1"/>
  <c r="I13" i="13"/>
  <c r="N12" i="13"/>
  <c r="I12" i="13"/>
  <c r="N11" i="13"/>
  <c r="I11" i="13"/>
  <c r="N10" i="13"/>
  <c r="I10" i="13"/>
  <c r="O10" i="13" s="1"/>
  <c r="N9" i="13"/>
  <c r="I9" i="13"/>
  <c r="O9" i="13" s="1"/>
  <c r="N8" i="13"/>
  <c r="O8" i="13" s="1"/>
  <c r="I8" i="13"/>
  <c r="N7" i="13"/>
  <c r="O7" i="13" s="1"/>
  <c r="I7" i="13"/>
  <c r="N6" i="13"/>
  <c r="I6" i="13"/>
  <c r="N5" i="13"/>
  <c r="I5" i="13"/>
  <c r="O5" i="13" s="1"/>
  <c r="M138" i="12"/>
  <c r="L138" i="12"/>
  <c r="K138" i="12"/>
  <c r="J138" i="12"/>
  <c r="N138" i="12" s="1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N136" i="12" s="1"/>
  <c r="H136" i="12"/>
  <c r="G136" i="12"/>
  <c r="F136" i="12"/>
  <c r="E136" i="12"/>
  <c r="D136" i="12"/>
  <c r="C136" i="12"/>
  <c r="I136" i="12" s="1"/>
  <c r="O135" i="12"/>
  <c r="N135" i="12"/>
  <c r="I135" i="12"/>
  <c r="N134" i="12"/>
  <c r="I134" i="12"/>
  <c r="N133" i="12"/>
  <c r="I133" i="12"/>
  <c r="N132" i="12"/>
  <c r="O132" i="12" s="1"/>
  <c r="I132" i="12"/>
  <c r="N131" i="12"/>
  <c r="O131" i="12" s="1"/>
  <c r="I131" i="12"/>
  <c r="N130" i="12"/>
  <c r="I130" i="12"/>
  <c r="N129" i="12"/>
  <c r="I129" i="12"/>
  <c r="N128" i="12"/>
  <c r="O128" i="12" s="1"/>
  <c r="I128" i="12"/>
  <c r="O127" i="12"/>
  <c r="N127" i="12"/>
  <c r="I127" i="12"/>
  <c r="N126" i="12"/>
  <c r="I126" i="12"/>
  <c r="N125" i="12"/>
  <c r="I125" i="12"/>
  <c r="N124" i="12"/>
  <c r="I124" i="12"/>
  <c r="N123" i="12"/>
  <c r="I123" i="12"/>
  <c r="N122" i="12"/>
  <c r="I122" i="12"/>
  <c r="N121" i="12"/>
  <c r="I121" i="12"/>
  <c r="N116" i="12"/>
  <c r="I116" i="12"/>
  <c r="N115" i="12"/>
  <c r="I115" i="12"/>
  <c r="N114" i="12"/>
  <c r="I114" i="12"/>
  <c r="N113" i="12"/>
  <c r="I113" i="12"/>
  <c r="N112" i="12"/>
  <c r="I112" i="12"/>
  <c r="P111" i="12"/>
  <c r="N111" i="12"/>
  <c r="O111" i="12" s="1"/>
  <c r="I111" i="12"/>
  <c r="N110" i="12"/>
  <c r="I110" i="12"/>
  <c r="N109" i="12"/>
  <c r="I109" i="12"/>
  <c r="N108" i="12"/>
  <c r="O108" i="12" s="1"/>
  <c r="I108" i="12"/>
  <c r="N107" i="12"/>
  <c r="O107" i="12" s="1"/>
  <c r="I107" i="12"/>
  <c r="N106" i="12"/>
  <c r="I106" i="12"/>
  <c r="N105" i="12"/>
  <c r="I105" i="12"/>
  <c r="O105" i="12" s="1"/>
  <c r="N104" i="12"/>
  <c r="I104" i="12"/>
  <c r="N103" i="12"/>
  <c r="I103" i="12"/>
  <c r="N102" i="12"/>
  <c r="I102" i="12"/>
  <c r="N101" i="12"/>
  <c r="I101" i="12"/>
  <c r="N100" i="12"/>
  <c r="I100" i="12"/>
  <c r="N99" i="12"/>
  <c r="I99" i="12"/>
  <c r="N98" i="12"/>
  <c r="I98" i="12"/>
  <c r="N97" i="12"/>
  <c r="O97" i="12" s="1"/>
  <c r="I97" i="12"/>
  <c r="N96" i="12"/>
  <c r="O96" i="12" s="1"/>
  <c r="I96" i="12"/>
  <c r="N95" i="12"/>
  <c r="I95" i="12"/>
  <c r="N94" i="12"/>
  <c r="I94" i="12"/>
  <c r="N93" i="12"/>
  <c r="O93" i="12" s="1"/>
  <c r="I93" i="12"/>
  <c r="N92" i="12"/>
  <c r="O92" i="12" s="1"/>
  <c r="I92" i="12"/>
  <c r="N91" i="12"/>
  <c r="I91" i="12"/>
  <c r="N90" i="12"/>
  <c r="I90" i="12"/>
  <c r="N89" i="12"/>
  <c r="O89" i="12" s="1"/>
  <c r="I89" i="12"/>
  <c r="N88" i="12"/>
  <c r="I88" i="12"/>
  <c r="N87" i="12"/>
  <c r="I87" i="12"/>
  <c r="N86" i="12"/>
  <c r="I86" i="12"/>
  <c r="N85" i="12"/>
  <c r="I85" i="12"/>
  <c r="N84" i="12"/>
  <c r="I84" i="12"/>
  <c r="N83" i="12"/>
  <c r="I83" i="12"/>
  <c r="N82" i="12"/>
  <c r="I82" i="12"/>
  <c r="N81" i="12"/>
  <c r="I81" i="12"/>
  <c r="N80" i="12"/>
  <c r="I80" i="12"/>
  <c r="N79" i="12"/>
  <c r="O79" i="12" s="1"/>
  <c r="I79" i="12"/>
  <c r="N78" i="12"/>
  <c r="O78" i="12" s="1"/>
  <c r="I78" i="12"/>
  <c r="N77" i="12"/>
  <c r="O77" i="12" s="1"/>
  <c r="I77" i="12"/>
  <c r="N76" i="12"/>
  <c r="I76" i="12"/>
  <c r="N75" i="12"/>
  <c r="I75" i="12"/>
  <c r="N74" i="12"/>
  <c r="O74" i="12" s="1"/>
  <c r="I74" i="12"/>
  <c r="N73" i="12"/>
  <c r="I73" i="12"/>
  <c r="N72" i="12"/>
  <c r="I72" i="12"/>
  <c r="N71" i="12"/>
  <c r="I71" i="12"/>
  <c r="N70" i="12"/>
  <c r="I70" i="12"/>
  <c r="N69" i="12"/>
  <c r="I69" i="12"/>
  <c r="N68" i="12"/>
  <c r="I68" i="12"/>
  <c r="N67" i="12"/>
  <c r="I67" i="12"/>
  <c r="N66" i="12"/>
  <c r="I66" i="12"/>
  <c r="N65" i="12"/>
  <c r="I65" i="12"/>
  <c r="N64" i="12"/>
  <c r="I64" i="12"/>
  <c r="N63" i="12"/>
  <c r="O63" i="12" s="1"/>
  <c r="I63" i="12"/>
  <c r="M58" i="12"/>
  <c r="L58" i="12"/>
  <c r="K58" i="12"/>
  <c r="J58" i="12"/>
  <c r="N58" i="12" s="1"/>
  <c r="H58" i="12"/>
  <c r="G58" i="12"/>
  <c r="I58" i="12" s="1"/>
  <c r="F58" i="12"/>
  <c r="E58" i="12"/>
  <c r="D58" i="12"/>
  <c r="C58" i="12"/>
  <c r="M57" i="12"/>
  <c r="L57" i="12"/>
  <c r="K57" i="12"/>
  <c r="J57" i="12"/>
  <c r="N57" i="12" s="1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N54" i="12"/>
  <c r="I54" i="12"/>
  <c r="P53" i="12"/>
  <c r="O53" i="12"/>
  <c r="N53" i="12"/>
  <c r="I53" i="12"/>
  <c r="N52" i="12"/>
  <c r="I52" i="12"/>
  <c r="N51" i="12"/>
  <c r="I51" i="12"/>
  <c r="N50" i="12"/>
  <c r="I50" i="12"/>
  <c r="O50" i="12" s="1"/>
  <c r="N49" i="12"/>
  <c r="O49" i="12" s="1"/>
  <c r="I49" i="12"/>
  <c r="N48" i="12"/>
  <c r="I48" i="12"/>
  <c r="N47" i="12"/>
  <c r="I47" i="12"/>
  <c r="N46" i="12"/>
  <c r="I46" i="12"/>
  <c r="N45" i="12"/>
  <c r="O45" i="12" s="1"/>
  <c r="I45" i="12"/>
  <c r="N44" i="12"/>
  <c r="O44" i="12" s="1"/>
  <c r="I44" i="12"/>
  <c r="N43" i="12"/>
  <c r="I43" i="12"/>
  <c r="N42" i="12"/>
  <c r="I42" i="12"/>
  <c r="N41" i="12"/>
  <c r="I41" i="12"/>
  <c r="N40" i="12"/>
  <c r="O40" i="12" s="1"/>
  <c r="I40" i="12"/>
  <c r="N39" i="12"/>
  <c r="I39" i="12"/>
  <c r="N38" i="12"/>
  <c r="I38" i="12"/>
  <c r="N37" i="12"/>
  <c r="I37" i="12"/>
  <c r="N36" i="12"/>
  <c r="I36" i="12"/>
  <c r="N35" i="12"/>
  <c r="I35" i="12"/>
  <c r="N34" i="12"/>
  <c r="I34" i="12"/>
  <c r="N33" i="12"/>
  <c r="I33" i="12"/>
  <c r="N32" i="12"/>
  <c r="I32" i="12"/>
  <c r="N31" i="12"/>
  <c r="I31" i="12"/>
  <c r="N30" i="12"/>
  <c r="O30" i="12" s="1"/>
  <c r="I30" i="12"/>
  <c r="O29" i="12"/>
  <c r="N29" i="12"/>
  <c r="I29" i="12"/>
  <c r="N28" i="12"/>
  <c r="I28" i="12"/>
  <c r="N27" i="12"/>
  <c r="I27" i="12"/>
  <c r="N26" i="12"/>
  <c r="I26" i="12"/>
  <c r="O26" i="12" s="1"/>
  <c r="N25" i="12"/>
  <c r="O25" i="12" s="1"/>
  <c r="I25" i="12"/>
  <c r="N24" i="12"/>
  <c r="I24" i="12"/>
  <c r="N23" i="12"/>
  <c r="I23" i="12"/>
  <c r="N22" i="12"/>
  <c r="I22" i="12"/>
  <c r="N21" i="12"/>
  <c r="I21" i="12"/>
  <c r="N20" i="12"/>
  <c r="I20" i="12"/>
  <c r="N19" i="12"/>
  <c r="O19" i="12" s="1"/>
  <c r="I19" i="12"/>
  <c r="N18" i="12"/>
  <c r="I18" i="12"/>
  <c r="O18" i="12" s="1"/>
  <c r="N17" i="12"/>
  <c r="I17" i="12"/>
  <c r="N16" i="12"/>
  <c r="I16" i="12"/>
  <c r="N15" i="12"/>
  <c r="O15" i="12" s="1"/>
  <c r="I15" i="12"/>
  <c r="N14" i="12"/>
  <c r="I14" i="12"/>
  <c r="N13" i="12"/>
  <c r="I13" i="12"/>
  <c r="N12" i="12"/>
  <c r="I12" i="12"/>
  <c r="N11" i="12"/>
  <c r="O11" i="12" s="1"/>
  <c r="I11" i="12"/>
  <c r="N10" i="12"/>
  <c r="I10" i="12"/>
  <c r="O10" i="12" s="1"/>
  <c r="N9" i="12"/>
  <c r="I9" i="12"/>
  <c r="N8" i="12"/>
  <c r="I8" i="12"/>
  <c r="N7" i="12"/>
  <c r="O7" i="12" s="1"/>
  <c r="I7" i="12"/>
  <c r="N6" i="12"/>
  <c r="O6" i="12" s="1"/>
  <c r="I6" i="12"/>
  <c r="N5" i="12"/>
  <c r="I5" i="12"/>
  <c r="M138" i="11"/>
  <c r="L138" i="11"/>
  <c r="K138" i="11"/>
  <c r="J138" i="1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N136" i="11" s="1"/>
  <c r="H136" i="11"/>
  <c r="G136" i="11"/>
  <c r="F136" i="11"/>
  <c r="E136" i="11"/>
  <c r="D136" i="11"/>
  <c r="C136" i="11"/>
  <c r="N135" i="11"/>
  <c r="O135" i="11" s="1"/>
  <c r="I135" i="11"/>
  <c r="N134" i="11"/>
  <c r="I134" i="11"/>
  <c r="N133" i="11"/>
  <c r="I133" i="11"/>
  <c r="N132" i="11"/>
  <c r="I132" i="11"/>
  <c r="N131" i="11"/>
  <c r="O131" i="11" s="1"/>
  <c r="I131" i="11"/>
  <c r="N130" i="11"/>
  <c r="I130" i="11"/>
  <c r="N129" i="11"/>
  <c r="I129" i="11"/>
  <c r="O129" i="11" s="1"/>
  <c r="N128" i="11"/>
  <c r="I128" i="11"/>
  <c r="O127" i="11"/>
  <c r="N127" i="11"/>
  <c r="I127" i="11"/>
  <c r="N126" i="11"/>
  <c r="I126" i="11"/>
  <c r="N125" i="11"/>
  <c r="I125" i="11"/>
  <c r="N124" i="11"/>
  <c r="O124" i="11" s="1"/>
  <c r="I124" i="11"/>
  <c r="N123" i="11"/>
  <c r="I123" i="11"/>
  <c r="N122" i="11"/>
  <c r="I122" i="11"/>
  <c r="N121" i="11"/>
  <c r="I121" i="11"/>
  <c r="N116" i="11"/>
  <c r="I116" i="11"/>
  <c r="N115" i="11"/>
  <c r="I115" i="11"/>
  <c r="N114" i="11"/>
  <c r="I114" i="11"/>
  <c r="N113" i="11"/>
  <c r="I113" i="11"/>
  <c r="O112" i="11"/>
  <c r="N112" i="11"/>
  <c r="I112" i="11"/>
  <c r="P111" i="11"/>
  <c r="N111" i="11"/>
  <c r="I111" i="11"/>
  <c r="N110" i="11"/>
  <c r="I110" i="11"/>
  <c r="N109" i="11"/>
  <c r="I109" i="11"/>
  <c r="N108" i="11"/>
  <c r="I108" i="11"/>
  <c r="N107" i="11"/>
  <c r="I107" i="11"/>
  <c r="N106" i="11"/>
  <c r="O106" i="11" s="1"/>
  <c r="I106" i="11"/>
  <c r="O105" i="11"/>
  <c r="N105" i="11"/>
  <c r="I105" i="11"/>
  <c r="N104" i="11"/>
  <c r="I104" i="11"/>
  <c r="N103" i="11"/>
  <c r="I103" i="11"/>
  <c r="N102" i="11"/>
  <c r="I102" i="11"/>
  <c r="N101" i="11"/>
  <c r="I101" i="11"/>
  <c r="N100" i="11"/>
  <c r="I100" i="11"/>
  <c r="N99" i="11"/>
  <c r="O99" i="11" s="1"/>
  <c r="I99" i="11"/>
  <c r="N98" i="11"/>
  <c r="O98" i="11" s="1"/>
  <c r="I98" i="11"/>
  <c r="N97" i="11"/>
  <c r="I97" i="11"/>
  <c r="N96" i="11"/>
  <c r="I96" i="11"/>
  <c r="N95" i="11"/>
  <c r="I95" i="11"/>
  <c r="N94" i="11"/>
  <c r="I94" i="11"/>
  <c r="N93" i="11"/>
  <c r="I93" i="11"/>
  <c r="N92" i="11"/>
  <c r="I92" i="11"/>
  <c r="N91" i="11"/>
  <c r="O91" i="11" s="1"/>
  <c r="I91" i="11"/>
  <c r="N90" i="11"/>
  <c r="I90" i="11"/>
  <c r="N89" i="11"/>
  <c r="I89" i="11"/>
  <c r="O89" i="11" s="1"/>
  <c r="N88" i="11"/>
  <c r="I88" i="11"/>
  <c r="N87" i="11"/>
  <c r="I87" i="11"/>
  <c r="N86" i="11"/>
  <c r="I86" i="11"/>
  <c r="N85" i="11"/>
  <c r="I85" i="11"/>
  <c r="N84" i="11"/>
  <c r="I84" i="11"/>
  <c r="N83" i="11"/>
  <c r="I83" i="11"/>
  <c r="N82" i="11"/>
  <c r="I82" i="11"/>
  <c r="N81" i="11"/>
  <c r="O81" i="11" s="1"/>
  <c r="I81" i="11"/>
  <c r="N80" i="11"/>
  <c r="I80" i="11"/>
  <c r="N79" i="11"/>
  <c r="I79" i="11"/>
  <c r="N78" i="11"/>
  <c r="I78" i="11"/>
  <c r="N77" i="11"/>
  <c r="I77" i="11"/>
  <c r="N76" i="11"/>
  <c r="I76" i="11"/>
  <c r="N75" i="11"/>
  <c r="I75" i="11"/>
  <c r="N74" i="11"/>
  <c r="O74" i="11" s="1"/>
  <c r="I74" i="11"/>
  <c r="O73" i="11"/>
  <c r="N73" i="11"/>
  <c r="I73" i="11"/>
  <c r="N72" i="11"/>
  <c r="I72" i="11"/>
  <c r="N71" i="11"/>
  <c r="I71" i="11"/>
  <c r="N70" i="11"/>
  <c r="I70" i="11"/>
  <c r="N69" i="11"/>
  <c r="I69" i="11"/>
  <c r="N68" i="11"/>
  <c r="I68" i="11"/>
  <c r="N67" i="11"/>
  <c r="O67" i="11" s="1"/>
  <c r="I67" i="11"/>
  <c r="N66" i="11"/>
  <c r="O66" i="11" s="1"/>
  <c r="I66" i="11"/>
  <c r="N65" i="11"/>
  <c r="I65" i="11"/>
  <c r="O65" i="11" s="1"/>
  <c r="N64" i="11"/>
  <c r="I64" i="11"/>
  <c r="N63" i="11"/>
  <c r="I63" i="11"/>
  <c r="M58" i="11"/>
  <c r="L58" i="11"/>
  <c r="K58" i="11"/>
  <c r="J58" i="11"/>
  <c r="N58" i="11" s="1"/>
  <c r="H58" i="11"/>
  <c r="I58" i="11" s="1"/>
  <c r="G58" i="11"/>
  <c r="F58" i="11"/>
  <c r="E58" i="11"/>
  <c r="D58" i="11"/>
  <c r="C58" i="11"/>
  <c r="M57" i="11"/>
  <c r="L57" i="11"/>
  <c r="K57" i="11"/>
  <c r="N57" i="11" s="1"/>
  <c r="J57" i="1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I55" i="11"/>
  <c r="N54" i="11"/>
  <c r="I54" i="11"/>
  <c r="P53" i="11"/>
  <c r="N53" i="11"/>
  <c r="O53" i="11" s="1"/>
  <c r="I53" i="11"/>
  <c r="N52" i="11"/>
  <c r="I52" i="11"/>
  <c r="N51" i="11"/>
  <c r="I51" i="11"/>
  <c r="N50" i="11"/>
  <c r="O50" i="11" s="1"/>
  <c r="I50" i="11"/>
  <c r="N49" i="11"/>
  <c r="I49" i="11"/>
  <c r="N48" i="11"/>
  <c r="I48" i="11"/>
  <c r="N47" i="11"/>
  <c r="I47" i="11"/>
  <c r="O47" i="11" s="1"/>
  <c r="N46" i="11"/>
  <c r="O46" i="11" s="1"/>
  <c r="I46" i="11"/>
  <c r="N45" i="11"/>
  <c r="I45" i="11"/>
  <c r="N44" i="11"/>
  <c r="I44" i="11"/>
  <c r="N43" i="11"/>
  <c r="O43" i="11" s="1"/>
  <c r="I43" i="11"/>
  <c r="N42" i="11"/>
  <c r="I42" i="11"/>
  <c r="O42" i="11" s="1"/>
  <c r="N41" i="11"/>
  <c r="I41" i="11"/>
  <c r="N40" i="11"/>
  <c r="I40" i="11"/>
  <c r="N39" i="11"/>
  <c r="I39" i="11"/>
  <c r="O39" i="11" s="1"/>
  <c r="N38" i="11"/>
  <c r="I38" i="11"/>
  <c r="N37" i="11"/>
  <c r="I37" i="11"/>
  <c r="N36" i="11"/>
  <c r="O36" i="11" s="1"/>
  <c r="I36" i="11"/>
  <c r="N35" i="11"/>
  <c r="O35" i="11" s="1"/>
  <c r="I35" i="11"/>
  <c r="N34" i="11"/>
  <c r="I34" i="11"/>
  <c r="O34" i="11" s="1"/>
  <c r="N33" i="11"/>
  <c r="O33" i="11" s="1"/>
  <c r="I33" i="11"/>
  <c r="N32" i="11"/>
  <c r="I32" i="11"/>
  <c r="N31" i="11"/>
  <c r="I31" i="11"/>
  <c r="O31" i="11" s="1"/>
  <c r="N30" i="11"/>
  <c r="I30" i="11"/>
  <c r="N29" i="11"/>
  <c r="I29" i="11"/>
  <c r="N28" i="11"/>
  <c r="I28" i="11"/>
  <c r="N27" i="11"/>
  <c r="I27" i="11"/>
  <c r="N26" i="11"/>
  <c r="O26" i="11" s="1"/>
  <c r="I26" i="11"/>
  <c r="N25" i="11"/>
  <c r="O25" i="11" s="1"/>
  <c r="I25" i="11"/>
  <c r="N24" i="11"/>
  <c r="I24" i="11"/>
  <c r="N23" i="11"/>
  <c r="O23" i="11" s="1"/>
  <c r="I23" i="11"/>
  <c r="N22" i="11"/>
  <c r="I22" i="11"/>
  <c r="N21" i="11"/>
  <c r="I21" i="11"/>
  <c r="N20" i="11"/>
  <c r="I20" i="11"/>
  <c r="N19" i="11"/>
  <c r="O19" i="11" s="1"/>
  <c r="I19" i="11"/>
  <c r="N18" i="11"/>
  <c r="I18" i="11"/>
  <c r="N17" i="11"/>
  <c r="I17" i="11"/>
  <c r="N16" i="11"/>
  <c r="O16" i="11" s="1"/>
  <c r="I16" i="11"/>
  <c r="N15" i="11"/>
  <c r="I15" i="11"/>
  <c r="O15" i="11" s="1"/>
  <c r="N14" i="11"/>
  <c r="I14" i="11"/>
  <c r="O13" i="11"/>
  <c r="N13" i="11"/>
  <c r="I13" i="11"/>
  <c r="N12" i="11"/>
  <c r="I12" i="11"/>
  <c r="N11" i="11"/>
  <c r="I11" i="11"/>
  <c r="N10" i="11"/>
  <c r="I10" i="11"/>
  <c r="O10" i="11" s="1"/>
  <c r="N9" i="11"/>
  <c r="O9" i="11" s="1"/>
  <c r="I9" i="11"/>
  <c r="N8" i="11"/>
  <c r="O8" i="11" s="1"/>
  <c r="I8" i="11"/>
  <c r="N7" i="11"/>
  <c r="I7" i="11"/>
  <c r="N6" i="11"/>
  <c r="O6" i="11" s="1"/>
  <c r="I6" i="11"/>
  <c r="N5" i="11"/>
  <c r="I5" i="11"/>
  <c r="O5" i="11" s="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H136" i="10"/>
  <c r="G136" i="10"/>
  <c r="F136" i="10"/>
  <c r="E136" i="10"/>
  <c r="D136" i="10"/>
  <c r="C136" i="10"/>
  <c r="I136" i="10" s="1"/>
  <c r="O135" i="10"/>
  <c r="N135" i="10"/>
  <c r="I135" i="10"/>
  <c r="N134" i="10"/>
  <c r="I134" i="10"/>
  <c r="N133" i="10"/>
  <c r="I133" i="10"/>
  <c r="N132" i="10"/>
  <c r="I132" i="10"/>
  <c r="N131" i="10"/>
  <c r="O131" i="10" s="1"/>
  <c r="I131" i="10"/>
  <c r="N130" i="10"/>
  <c r="I130" i="10"/>
  <c r="N129" i="10"/>
  <c r="I129" i="10"/>
  <c r="N128" i="10"/>
  <c r="I128" i="10"/>
  <c r="N127" i="10"/>
  <c r="I127" i="10"/>
  <c r="N126" i="10"/>
  <c r="I126" i="10"/>
  <c r="N125" i="10"/>
  <c r="I125" i="10"/>
  <c r="N124" i="10"/>
  <c r="O124" i="10" s="1"/>
  <c r="I124" i="10"/>
  <c r="N123" i="10"/>
  <c r="I123" i="10"/>
  <c r="N122" i="10"/>
  <c r="I122" i="10"/>
  <c r="N121" i="10"/>
  <c r="I121" i="10"/>
  <c r="N116" i="10"/>
  <c r="I116" i="10"/>
  <c r="N115" i="10"/>
  <c r="I115" i="10"/>
  <c r="N114" i="10"/>
  <c r="I114" i="10"/>
  <c r="N113" i="10"/>
  <c r="I113" i="10"/>
  <c r="N112" i="10"/>
  <c r="I112" i="10"/>
  <c r="P111" i="10"/>
  <c r="N111" i="10"/>
  <c r="I111" i="10"/>
  <c r="N110" i="10"/>
  <c r="I110" i="10"/>
  <c r="N109" i="10"/>
  <c r="I109" i="10"/>
  <c r="N108" i="10"/>
  <c r="I108" i="10"/>
  <c r="N107" i="10"/>
  <c r="I107" i="10"/>
  <c r="O107" i="10" s="1"/>
  <c r="N106" i="10"/>
  <c r="O106" i="10" s="1"/>
  <c r="I106" i="10"/>
  <c r="N105" i="10"/>
  <c r="I105" i="10"/>
  <c r="N104" i="10"/>
  <c r="I104" i="10"/>
  <c r="N103" i="10"/>
  <c r="I103" i="10"/>
  <c r="N102" i="10"/>
  <c r="I102" i="10"/>
  <c r="N101" i="10"/>
  <c r="I101" i="10"/>
  <c r="N100" i="10"/>
  <c r="I100" i="10"/>
  <c r="N99" i="10"/>
  <c r="O99" i="10" s="1"/>
  <c r="I99" i="10"/>
  <c r="N98" i="10"/>
  <c r="O98" i="10" s="1"/>
  <c r="I98" i="10"/>
  <c r="N97" i="10"/>
  <c r="I97" i="10"/>
  <c r="N96" i="10"/>
  <c r="I96" i="10"/>
  <c r="N95" i="10"/>
  <c r="I95" i="10"/>
  <c r="N94" i="10"/>
  <c r="I94" i="10"/>
  <c r="N93" i="10"/>
  <c r="I93" i="10"/>
  <c r="N92" i="10"/>
  <c r="I92" i="10"/>
  <c r="N91" i="10"/>
  <c r="I91" i="10"/>
  <c r="O91" i="10" s="1"/>
  <c r="N90" i="10"/>
  <c r="I90" i="10"/>
  <c r="N89" i="10"/>
  <c r="I89" i="10"/>
  <c r="N88" i="10"/>
  <c r="I88" i="10"/>
  <c r="N87" i="10"/>
  <c r="I87" i="10"/>
  <c r="N86" i="10"/>
  <c r="I86" i="10"/>
  <c r="N85" i="10"/>
  <c r="I85" i="10"/>
  <c r="N84" i="10"/>
  <c r="I84" i="10"/>
  <c r="N83" i="10"/>
  <c r="I83" i="10"/>
  <c r="O83" i="10" s="1"/>
  <c r="N82" i="10"/>
  <c r="I82" i="10"/>
  <c r="O81" i="10"/>
  <c r="N81" i="10"/>
  <c r="I81" i="10"/>
  <c r="N80" i="10"/>
  <c r="I80" i="10"/>
  <c r="N79" i="10"/>
  <c r="I79" i="10"/>
  <c r="N78" i="10"/>
  <c r="I78" i="10"/>
  <c r="N77" i="10"/>
  <c r="I77" i="10"/>
  <c r="N76" i="10"/>
  <c r="I76" i="10"/>
  <c r="N75" i="10"/>
  <c r="I75" i="10"/>
  <c r="O75" i="10" s="1"/>
  <c r="N74" i="10"/>
  <c r="O74" i="10" s="1"/>
  <c r="I74" i="10"/>
  <c r="N73" i="10"/>
  <c r="I73" i="10"/>
  <c r="O73" i="10" s="1"/>
  <c r="N72" i="10"/>
  <c r="I72" i="10"/>
  <c r="N71" i="10"/>
  <c r="I71" i="10"/>
  <c r="N70" i="10"/>
  <c r="I70" i="10"/>
  <c r="N69" i="10"/>
  <c r="I69" i="10"/>
  <c r="N68" i="10"/>
  <c r="I68" i="10"/>
  <c r="N67" i="10"/>
  <c r="O67" i="10" s="1"/>
  <c r="I67" i="10"/>
  <c r="N66" i="10"/>
  <c r="O66" i="10" s="1"/>
  <c r="I66" i="10"/>
  <c r="N65" i="10"/>
  <c r="I65" i="10"/>
  <c r="O65" i="10" s="1"/>
  <c r="N64" i="10"/>
  <c r="I64" i="10"/>
  <c r="N63" i="10"/>
  <c r="I63" i="10"/>
  <c r="M58" i="10"/>
  <c r="L58" i="10"/>
  <c r="K58" i="10"/>
  <c r="J58" i="10"/>
  <c r="N58" i="10" s="1"/>
  <c r="H58" i="10"/>
  <c r="I58" i="10" s="1"/>
  <c r="G58" i="10"/>
  <c r="F58" i="10"/>
  <c r="E58" i="10"/>
  <c r="D58" i="10"/>
  <c r="C58" i="10"/>
  <c r="M57" i="10"/>
  <c r="L57" i="10"/>
  <c r="K57" i="10"/>
  <c r="N57" i="10" s="1"/>
  <c r="J57" i="10"/>
  <c r="H57" i="10"/>
  <c r="G57" i="10"/>
  <c r="F57" i="10"/>
  <c r="E57" i="10"/>
  <c r="D57" i="10"/>
  <c r="C57" i="10"/>
  <c r="M56" i="10"/>
  <c r="L56" i="10"/>
  <c r="K56" i="10"/>
  <c r="J56" i="10"/>
  <c r="H56" i="10"/>
  <c r="G56" i="10"/>
  <c r="F56" i="10"/>
  <c r="E56" i="10"/>
  <c r="D56" i="10"/>
  <c r="C56" i="10"/>
  <c r="N55" i="10"/>
  <c r="O55" i="10" s="1"/>
  <c r="I55" i="10"/>
  <c r="N54" i="10"/>
  <c r="I54" i="10"/>
  <c r="P53" i="10"/>
  <c r="N53" i="10"/>
  <c r="O53" i="10" s="1"/>
  <c r="I53" i="10"/>
  <c r="N52" i="10"/>
  <c r="O52" i="10" s="1"/>
  <c r="I52" i="10"/>
  <c r="N51" i="10"/>
  <c r="I51" i="10"/>
  <c r="N50" i="10"/>
  <c r="I50" i="10"/>
  <c r="N49" i="10"/>
  <c r="I49" i="10"/>
  <c r="N48" i="10"/>
  <c r="O48" i="10" s="1"/>
  <c r="I48" i="10"/>
  <c r="N47" i="10"/>
  <c r="I47" i="10"/>
  <c r="O47" i="10" s="1"/>
  <c r="N46" i="10"/>
  <c r="O46" i="10" s="1"/>
  <c r="I46" i="10"/>
  <c r="O45" i="10"/>
  <c r="N45" i="10"/>
  <c r="I45" i="10"/>
  <c r="N44" i="10"/>
  <c r="I44" i="10"/>
  <c r="N43" i="10"/>
  <c r="I43" i="10"/>
  <c r="N42" i="10"/>
  <c r="I42" i="10"/>
  <c r="N41" i="10"/>
  <c r="O41" i="10" s="1"/>
  <c r="I41" i="10"/>
  <c r="N40" i="10"/>
  <c r="I40" i="10"/>
  <c r="N39" i="10"/>
  <c r="O39" i="10" s="1"/>
  <c r="I39" i="10"/>
  <c r="N38" i="10"/>
  <c r="I38" i="10"/>
  <c r="N37" i="10"/>
  <c r="I37" i="10"/>
  <c r="N36" i="10"/>
  <c r="I36" i="10"/>
  <c r="N35" i="10"/>
  <c r="I35" i="10"/>
  <c r="N34" i="10"/>
  <c r="O34" i="10" s="1"/>
  <c r="I34" i="10"/>
  <c r="N33" i="10"/>
  <c r="I33" i="10"/>
  <c r="N32" i="10"/>
  <c r="I32" i="10"/>
  <c r="N31" i="10"/>
  <c r="I31" i="10"/>
  <c r="O31" i="10" s="1"/>
  <c r="N30" i="10"/>
  <c r="I30" i="10"/>
  <c r="N29" i="10"/>
  <c r="I29" i="10"/>
  <c r="N28" i="10"/>
  <c r="I28" i="10"/>
  <c r="N27" i="10"/>
  <c r="O27" i="10" s="1"/>
  <c r="I27" i="10"/>
  <c r="N26" i="10"/>
  <c r="I26" i="10"/>
  <c r="N25" i="10"/>
  <c r="I25" i="10"/>
  <c r="N24" i="10"/>
  <c r="I24" i="10"/>
  <c r="N23" i="10"/>
  <c r="O23" i="10" s="1"/>
  <c r="I23" i="10"/>
  <c r="N22" i="10"/>
  <c r="I22" i="10"/>
  <c r="N21" i="10"/>
  <c r="O21" i="10" s="1"/>
  <c r="I21" i="10"/>
  <c r="N20" i="10"/>
  <c r="O20" i="10" s="1"/>
  <c r="I20" i="10"/>
  <c r="N19" i="10"/>
  <c r="I19" i="10"/>
  <c r="N18" i="10"/>
  <c r="I18" i="10"/>
  <c r="N17" i="10"/>
  <c r="I17" i="10"/>
  <c r="N16" i="10"/>
  <c r="O16" i="10" s="1"/>
  <c r="I16" i="10"/>
  <c r="N15" i="10"/>
  <c r="I15" i="10"/>
  <c r="N14" i="10"/>
  <c r="O14" i="10" s="1"/>
  <c r="I14" i="10"/>
  <c r="N13" i="10"/>
  <c r="O13" i="10" s="1"/>
  <c r="I13" i="10"/>
  <c r="N12" i="10"/>
  <c r="I12" i="10"/>
  <c r="N11" i="10"/>
  <c r="I11" i="10"/>
  <c r="N10" i="10"/>
  <c r="I10" i="10"/>
  <c r="N9" i="10"/>
  <c r="O9" i="10" s="1"/>
  <c r="I9" i="10"/>
  <c r="N8" i="10"/>
  <c r="I8" i="10"/>
  <c r="N7" i="10"/>
  <c r="O7" i="10" s="1"/>
  <c r="I7" i="10"/>
  <c r="N6" i="10"/>
  <c r="I6" i="10"/>
  <c r="N5" i="10"/>
  <c r="I5" i="10"/>
  <c r="O5" i="10" s="1"/>
  <c r="M138" i="9"/>
  <c r="L138" i="9"/>
  <c r="K138" i="9"/>
  <c r="J138" i="9"/>
  <c r="N138" i="9" s="1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N136" i="9" s="1"/>
  <c r="O136" i="9" s="1"/>
  <c r="P116" i="9" s="1"/>
  <c r="H136" i="9"/>
  <c r="G136" i="9"/>
  <c r="F136" i="9"/>
  <c r="E136" i="9"/>
  <c r="D136" i="9"/>
  <c r="C136" i="9"/>
  <c r="I136" i="9" s="1"/>
  <c r="N135" i="9"/>
  <c r="O135" i="9" s="1"/>
  <c r="I135" i="9"/>
  <c r="N134" i="9"/>
  <c r="O134" i="9" s="1"/>
  <c r="I134" i="9"/>
  <c r="N133" i="9"/>
  <c r="I133" i="9"/>
  <c r="N132" i="9"/>
  <c r="I132" i="9"/>
  <c r="N131" i="9"/>
  <c r="O131" i="9" s="1"/>
  <c r="I131" i="9"/>
  <c r="N130" i="9"/>
  <c r="O130" i="9" s="1"/>
  <c r="I130" i="9"/>
  <c r="N129" i="9"/>
  <c r="I129" i="9"/>
  <c r="N128" i="9"/>
  <c r="I128" i="9"/>
  <c r="O127" i="9"/>
  <c r="N127" i="9"/>
  <c r="I127" i="9"/>
  <c r="N126" i="9"/>
  <c r="I126" i="9"/>
  <c r="N125" i="9"/>
  <c r="I125" i="9"/>
  <c r="N124" i="9"/>
  <c r="I124" i="9"/>
  <c r="N123" i="9"/>
  <c r="I123" i="9"/>
  <c r="N122" i="9"/>
  <c r="I122" i="9"/>
  <c r="N121" i="9"/>
  <c r="I121" i="9"/>
  <c r="N116" i="9"/>
  <c r="I116" i="9"/>
  <c r="N115" i="9"/>
  <c r="I115" i="9"/>
  <c r="N114" i="9"/>
  <c r="I114" i="9"/>
  <c r="N113" i="9"/>
  <c r="I113" i="9"/>
  <c r="N112" i="9"/>
  <c r="I112" i="9"/>
  <c r="P111" i="9"/>
  <c r="N111" i="9"/>
  <c r="O111" i="9" s="1"/>
  <c r="I111" i="9"/>
  <c r="N110" i="9"/>
  <c r="I110" i="9"/>
  <c r="N109" i="9"/>
  <c r="I109" i="9"/>
  <c r="N108" i="9"/>
  <c r="O108" i="9" s="1"/>
  <c r="I108" i="9"/>
  <c r="N107" i="9"/>
  <c r="O107" i="9" s="1"/>
  <c r="I107" i="9"/>
  <c r="N106" i="9"/>
  <c r="I106" i="9"/>
  <c r="N105" i="9"/>
  <c r="I105" i="9"/>
  <c r="O105" i="9" s="1"/>
  <c r="N104" i="9"/>
  <c r="I104" i="9"/>
  <c r="N103" i="9"/>
  <c r="I103" i="9"/>
  <c r="N102" i="9"/>
  <c r="I102" i="9"/>
  <c r="N101" i="9"/>
  <c r="I101" i="9"/>
  <c r="N100" i="9"/>
  <c r="I100" i="9"/>
  <c r="N99" i="9"/>
  <c r="I99" i="9"/>
  <c r="N98" i="9"/>
  <c r="I98" i="9"/>
  <c r="N97" i="9"/>
  <c r="O97" i="9" s="1"/>
  <c r="I97" i="9"/>
  <c r="N96" i="9"/>
  <c r="O96" i="9" s="1"/>
  <c r="I96" i="9"/>
  <c r="N95" i="9"/>
  <c r="I95" i="9"/>
  <c r="N94" i="9"/>
  <c r="I94" i="9"/>
  <c r="N93" i="9"/>
  <c r="O93" i="9" s="1"/>
  <c r="I93" i="9"/>
  <c r="N92" i="9"/>
  <c r="O92" i="9" s="1"/>
  <c r="I92" i="9"/>
  <c r="N91" i="9"/>
  <c r="I91" i="9"/>
  <c r="N90" i="9"/>
  <c r="I90" i="9"/>
  <c r="N89" i="9"/>
  <c r="O89" i="9" s="1"/>
  <c r="I89" i="9"/>
  <c r="N88" i="9"/>
  <c r="I88" i="9"/>
  <c r="N87" i="9"/>
  <c r="I87" i="9"/>
  <c r="N86" i="9"/>
  <c r="I86" i="9"/>
  <c r="N85" i="9"/>
  <c r="I85" i="9"/>
  <c r="N84" i="9"/>
  <c r="I84" i="9"/>
  <c r="N83" i="9"/>
  <c r="I83" i="9"/>
  <c r="N82" i="9"/>
  <c r="I82" i="9"/>
  <c r="N81" i="9"/>
  <c r="I81" i="9"/>
  <c r="N80" i="9"/>
  <c r="I80" i="9"/>
  <c r="N79" i="9"/>
  <c r="I79" i="9"/>
  <c r="N78" i="9"/>
  <c r="O78" i="9" s="1"/>
  <c r="I78" i="9"/>
  <c r="N77" i="9"/>
  <c r="O77" i="9" s="1"/>
  <c r="I77" i="9"/>
  <c r="N76" i="9"/>
  <c r="I76" i="9"/>
  <c r="N75" i="9"/>
  <c r="I75" i="9"/>
  <c r="N74" i="9"/>
  <c r="O74" i="9" s="1"/>
  <c r="I74" i="9"/>
  <c r="N73" i="9"/>
  <c r="I73" i="9"/>
  <c r="N72" i="9"/>
  <c r="I72" i="9"/>
  <c r="N71" i="9"/>
  <c r="I71" i="9"/>
  <c r="N70" i="9"/>
  <c r="I70" i="9"/>
  <c r="N69" i="9"/>
  <c r="I69" i="9"/>
  <c r="N68" i="9"/>
  <c r="I68" i="9"/>
  <c r="N67" i="9"/>
  <c r="I67" i="9"/>
  <c r="N66" i="9"/>
  <c r="I66" i="9"/>
  <c r="N65" i="9"/>
  <c r="I65" i="9"/>
  <c r="N64" i="9"/>
  <c r="I64" i="9"/>
  <c r="N63" i="9"/>
  <c r="O63" i="9" s="1"/>
  <c r="I63" i="9"/>
  <c r="M58" i="9"/>
  <c r="L58" i="9"/>
  <c r="K58" i="9"/>
  <c r="J58" i="9"/>
  <c r="N58" i="9" s="1"/>
  <c r="H58" i="9"/>
  <c r="G58" i="9"/>
  <c r="I58" i="9" s="1"/>
  <c r="F58" i="9"/>
  <c r="E58" i="9"/>
  <c r="D58" i="9"/>
  <c r="C58" i="9"/>
  <c r="M57" i="9"/>
  <c r="L57" i="9"/>
  <c r="K57" i="9"/>
  <c r="J57" i="9"/>
  <c r="N57" i="9" s="1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N54" i="9"/>
  <c r="I54" i="9"/>
  <c r="P53" i="9"/>
  <c r="N53" i="9"/>
  <c r="O53" i="9" s="1"/>
  <c r="I53" i="9"/>
  <c r="N52" i="9"/>
  <c r="O52" i="9" s="1"/>
  <c r="I52" i="9"/>
  <c r="N51" i="9"/>
  <c r="I51" i="9"/>
  <c r="N50" i="9"/>
  <c r="I50" i="9"/>
  <c r="O50" i="9" s="1"/>
  <c r="N49" i="9"/>
  <c r="O49" i="9" s="1"/>
  <c r="I49" i="9"/>
  <c r="N48" i="9"/>
  <c r="O48" i="9" s="1"/>
  <c r="I48" i="9"/>
  <c r="N47" i="9"/>
  <c r="I47" i="9"/>
  <c r="N46" i="9"/>
  <c r="I46" i="9"/>
  <c r="N45" i="9"/>
  <c r="O45" i="9" s="1"/>
  <c r="I45" i="9"/>
  <c r="N44" i="9"/>
  <c r="I44" i="9"/>
  <c r="N43" i="9"/>
  <c r="I43" i="9"/>
  <c r="N42" i="9"/>
  <c r="I42" i="9"/>
  <c r="O42" i="9" s="1"/>
  <c r="N41" i="9"/>
  <c r="I41" i="9"/>
  <c r="N40" i="9"/>
  <c r="I40" i="9"/>
  <c r="N39" i="9"/>
  <c r="I39" i="9"/>
  <c r="N38" i="9"/>
  <c r="I38" i="9"/>
  <c r="O37" i="9"/>
  <c r="N37" i="9"/>
  <c r="I37" i="9"/>
  <c r="N36" i="9"/>
  <c r="I36" i="9"/>
  <c r="N35" i="9"/>
  <c r="I35" i="9"/>
  <c r="N34" i="9"/>
  <c r="I34" i="9"/>
  <c r="O34" i="9" s="1"/>
  <c r="N33" i="9"/>
  <c r="O33" i="9" s="1"/>
  <c r="I33" i="9"/>
  <c r="N32" i="9"/>
  <c r="I32" i="9"/>
  <c r="N31" i="9"/>
  <c r="I31" i="9"/>
  <c r="N30" i="9"/>
  <c r="O30" i="9" s="1"/>
  <c r="I30" i="9"/>
  <c r="O29" i="9"/>
  <c r="N29" i="9"/>
  <c r="I29" i="9"/>
  <c r="N28" i="9"/>
  <c r="I28" i="9"/>
  <c r="N27" i="9"/>
  <c r="I27" i="9"/>
  <c r="N26" i="9"/>
  <c r="I26" i="9"/>
  <c r="N25" i="9"/>
  <c r="I25" i="9"/>
  <c r="N24" i="9"/>
  <c r="I24" i="9"/>
  <c r="N23" i="9"/>
  <c r="I23" i="9"/>
  <c r="N22" i="9"/>
  <c r="O22" i="9" s="1"/>
  <c r="I22" i="9"/>
  <c r="N21" i="9"/>
  <c r="I21" i="9"/>
  <c r="N20" i="9"/>
  <c r="I20" i="9"/>
  <c r="N19" i="9"/>
  <c r="O19" i="9" s="1"/>
  <c r="I19" i="9"/>
  <c r="N18" i="9"/>
  <c r="I18" i="9"/>
  <c r="N17" i="9"/>
  <c r="I17" i="9"/>
  <c r="N16" i="9"/>
  <c r="I16" i="9"/>
  <c r="N15" i="9"/>
  <c r="O15" i="9" s="1"/>
  <c r="I15" i="9"/>
  <c r="N14" i="9"/>
  <c r="O14" i="9" s="1"/>
  <c r="I14" i="9"/>
  <c r="N13" i="9"/>
  <c r="I13" i="9"/>
  <c r="N12" i="9"/>
  <c r="I12" i="9"/>
  <c r="N11" i="9"/>
  <c r="O11" i="9" s="1"/>
  <c r="I11" i="9"/>
  <c r="N10" i="9"/>
  <c r="I10" i="9"/>
  <c r="N9" i="9"/>
  <c r="I9" i="9"/>
  <c r="N8" i="9"/>
  <c r="I8" i="9"/>
  <c r="N7" i="9"/>
  <c r="O7" i="9" s="1"/>
  <c r="I7" i="9"/>
  <c r="N6" i="9"/>
  <c r="I6" i="9"/>
  <c r="N5" i="9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H136" i="8"/>
  <c r="G136" i="8"/>
  <c r="F136" i="8"/>
  <c r="E136" i="8"/>
  <c r="D136" i="8"/>
  <c r="C136" i="8"/>
  <c r="O135" i="8"/>
  <c r="N135" i="8"/>
  <c r="I135" i="8"/>
  <c r="N134" i="8"/>
  <c r="I134" i="8"/>
  <c r="N133" i="8"/>
  <c r="I133" i="8"/>
  <c r="N132" i="8"/>
  <c r="I132" i="8"/>
  <c r="O132" i="8" s="1"/>
  <c r="N131" i="8"/>
  <c r="I131" i="8"/>
  <c r="N130" i="8"/>
  <c r="I130" i="8"/>
  <c r="N129" i="8"/>
  <c r="I129" i="8"/>
  <c r="N128" i="8"/>
  <c r="I128" i="8"/>
  <c r="N127" i="8"/>
  <c r="I127" i="8"/>
  <c r="N126" i="8"/>
  <c r="I126" i="8"/>
  <c r="N125" i="8"/>
  <c r="I125" i="8"/>
  <c r="N124" i="8"/>
  <c r="O124" i="8" s="1"/>
  <c r="I124" i="8"/>
  <c r="N123" i="8"/>
  <c r="I123" i="8"/>
  <c r="N122" i="8"/>
  <c r="I122" i="8"/>
  <c r="N121" i="8"/>
  <c r="I121" i="8"/>
  <c r="N116" i="8"/>
  <c r="I116" i="8"/>
  <c r="N115" i="8"/>
  <c r="I115" i="8"/>
  <c r="O115" i="8" s="1"/>
  <c r="N114" i="8"/>
  <c r="I114" i="8"/>
  <c r="N113" i="8"/>
  <c r="O113" i="8" s="1"/>
  <c r="I113" i="8"/>
  <c r="N112" i="8"/>
  <c r="I112" i="8"/>
  <c r="P111" i="8"/>
  <c r="N111" i="8"/>
  <c r="O111" i="8" s="1"/>
  <c r="I111" i="8"/>
  <c r="N110" i="8"/>
  <c r="O110" i="8" s="1"/>
  <c r="I110" i="8"/>
  <c r="N109" i="8"/>
  <c r="I109" i="8"/>
  <c r="N108" i="8"/>
  <c r="I108" i="8"/>
  <c r="N107" i="8"/>
  <c r="I107" i="8"/>
  <c r="N106" i="8"/>
  <c r="O106" i="8" s="1"/>
  <c r="I106" i="8"/>
  <c r="N105" i="8"/>
  <c r="O105" i="8" s="1"/>
  <c r="I105" i="8"/>
  <c r="N104" i="8"/>
  <c r="O104" i="8" s="1"/>
  <c r="I104" i="8"/>
  <c r="N103" i="8"/>
  <c r="I103" i="8"/>
  <c r="N102" i="8"/>
  <c r="I102" i="8"/>
  <c r="N101" i="8"/>
  <c r="I101" i="8"/>
  <c r="N100" i="8"/>
  <c r="I100" i="8"/>
  <c r="N99" i="8"/>
  <c r="O99" i="8" s="1"/>
  <c r="I99" i="8"/>
  <c r="N98" i="8"/>
  <c r="I98" i="8"/>
  <c r="N97" i="8"/>
  <c r="I97" i="8"/>
  <c r="O97" i="8" s="1"/>
  <c r="N96" i="8"/>
  <c r="I96" i="8"/>
  <c r="N95" i="8"/>
  <c r="I95" i="8"/>
  <c r="N94" i="8"/>
  <c r="I94" i="8"/>
  <c r="N93" i="8"/>
  <c r="I93" i="8"/>
  <c r="N92" i="8"/>
  <c r="O92" i="8" s="1"/>
  <c r="I92" i="8"/>
  <c r="N91" i="8"/>
  <c r="I91" i="8"/>
  <c r="N90" i="8"/>
  <c r="I90" i="8"/>
  <c r="N89" i="8"/>
  <c r="I89" i="8"/>
  <c r="O89" i="8" s="1"/>
  <c r="N88" i="8"/>
  <c r="I88" i="8"/>
  <c r="N87" i="8"/>
  <c r="O87" i="8" s="1"/>
  <c r="I87" i="8"/>
  <c r="O86" i="8"/>
  <c r="N86" i="8"/>
  <c r="I86" i="8"/>
  <c r="N85" i="8"/>
  <c r="O85" i="8" s="1"/>
  <c r="I85" i="8"/>
  <c r="N84" i="8"/>
  <c r="I84" i="8"/>
  <c r="N83" i="8"/>
  <c r="I83" i="8"/>
  <c r="N82" i="8"/>
  <c r="I82" i="8"/>
  <c r="N81" i="8"/>
  <c r="O81" i="8" s="1"/>
  <c r="I81" i="8"/>
  <c r="N80" i="8"/>
  <c r="O80" i="8" s="1"/>
  <c r="I80" i="8"/>
  <c r="N79" i="8"/>
  <c r="O79" i="8" s="1"/>
  <c r="I79" i="8"/>
  <c r="N78" i="8"/>
  <c r="O78" i="8" s="1"/>
  <c r="I78" i="8"/>
  <c r="N77" i="8"/>
  <c r="I77" i="8"/>
  <c r="N76" i="8"/>
  <c r="I76" i="8"/>
  <c r="N75" i="8"/>
  <c r="I75" i="8"/>
  <c r="N74" i="8"/>
  <c r="O74" i="8" s="1"/>
  <c r="I74" i="8"/>
  <c r="O73" i="8"/>
  <c r="N73" i="8"/>
  <c r="I73" i="8"/>
  <c r="N72" i="8"/>
  <c r="O72" i="8" s="1"/>
  <c r="I72" i="8"/>
  <c r="N71" i="8"/>
  <c r="I71" i="8"/>
  <c r="N70" i="8"/>
  <c r="I70" i="8"/>
  <c r="O70" i="8" s="1"/>
  <c r="N69" i="8"/>
  <c r="I69" i="8"/>
  <c r="N68" i="8"/>
  <c r="I68" i="8"/>
  <c r="N67" i="8"/>
  <c r="O67" i="8" s="1"/>
  <c r="I67" i="8"/>
  <c r="N66" i="8"/>
  <c r="I66" i="8"/>
  <c r="N65" i="8"/>
  <c r="I65" i="8"/>
  <c r="O65" i="8" s="1"/>
  <c r="N64" i="8"/>
  <c r="I64" i="8"/>
  <c r="N63" i="8"/>
  <c r="I63" i="8"/>
  <c r="M58" i="8"/>
  <c r="L58" i="8"/>
  <c r="K58" i="8"/>
  <c r="J58" i="8"/>
  <c r="H58" i="8"/>
  <c r="I58" i="8" s="1"/>
  <c r="G58" i="8"/>
  <c r="F58" i="8"/>
  <c r="E58" i="8"/>
  <c r="D58" i="8"/>
  <c r="C58" i="8"/>
  <c r="M57" i="8"/>
  <c r="L57" i="8"/>
  <c r="K57" i="8"/>
  <c r="N57" i="8" s="1"/>
  <c r="J57" i="8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O53" i="8" s="1"/>
  <c r="I53" i="8"/>
  <c r="N52" i="8"/>
  <c r="O52" i="8" s="1"/>
  <c r="I52" i="8"/>
  <c r="N51" i="8"/>
  <c r="I51" i="8"/>
  <c r="N50" i="8"/>
  <c r="O50" i="8" s="1"/>
  <c r="I50" i="8"/>
  <c r="N49" i="8"/>
  <c r="I49" i="8"/>
  <c r="N48" i="8"/>
  <c r="I48" i="8"/>
  <c r="N47" i="8"/>
  <c r="I47" i="8"/>
  <c r="N46" i="8"/>
  <c r="I46" i="8"/>
  <c r="N45" i="8"/>
  <c r="I45" i="8"/>
  <c r="O45" i="8" s="1"/>
  <c r="N44" i="8"/>
  <c r="I44" i="8"/>
  <c r="N43" i="8"/>
  <c r="O43" i="8" s="1"/>
  <c r="I43" i="8"/>
  <c r="N42" i="8"/>
  <c r="I42" i="8"/>
  <c r="O42" i="8" s="1"/>
  <c r="N41" i="8"/>
  <c r="I41" i="8"/>
  <c r="N40" i="8"/>
  <c r="I40" i="8"/>
  <c r="N39" i="8"/>
  <c r="I39" i="8"/>
  <c r="N38" i="8"/>
  <c r="I38" i="8"/>
  <c r="N37" i="8"/>
  <c r="I37" i="8"/>
  <c r="O37" i="8" s="1"/>
  <c r="N36" i="8"/>
  <c r="O36" i="8" s="1"/>
  <c r="I36" i="8"/>
  <c r="N35" i="8"/>
  <c r="O35" i="8" s="1"/>
  <c r="I35" i="8"/>
  <c r="N34" i="8"/>
  <c r="O34" i="8" s="1"/>
  <c r="I34" i="8"/>
  <c r="N33" i="8"/>
  <c r="I33" i="8"/>
  <c r="N32" i="8"/>
  <c r="I32" i="8"/>
  <c r="N31" i="8"/>
  <c r="I31" i="8"/>
  <c r="N30" i="8"/>
  <c r="I30" i="8"/>
  <c r="O29" i="8"/>
  <c r="N29" i="8"/>
  <c r="I29" i="8"/>
  <c r="N28" i="8"/>
  <c r="O28" i="8" s="1"/>
  <c r="I28" i="8"/>
  <c r="N27" i="8"/>
  <c r="O27" i="8" s="1"/>
  <c r="I27" i="8"/>
  <c r="N26" i="8"/>
  <c r="I26" i="8"/>
  <c r="O26" i="8" s="1"/>
  <c r="N25" i="8"/>
  <c r="I25" i="8"/>
  <c r="N24" i="8"/>
  <c r="I24" i="8"/>
  <c r="N23" i="8"/>
  <c r="I23" i="8"/>
  <c r="N22" i="8"/>
  <c r="I22" i="8"/>
  <c r="N21" i="8"/>
  <c r="O21" i="8" s="1"/>
  <c r="I21" i="8"/>
  <c r="N20" i="8"/>
  <c r="O20" i="8" s="1"/>
  <c r="I20" i="8"/>
  <c r="N19" i="8"/>
  <c r="I19" i="8"/>
  <c r="O18" i="8"/>
  <c r="N18" i="8"/>
  <c r="I18" i="8"/>
  <c r="N17" i="8"/>
  <c r="I17" i="8"/>
  <c r="N16" i="8"/>
  <c r="I16" i="8"/>
  <c r="N15" i="8"/>
  <c r="I15" i="8"/>
  <c r="N14" i="8"/>
  <c r="I14" i="8"/>
  <c r="N13" i="8"/>
  <c r="I13" i="8"/>
  <c r="N12" i="8"/>
  <c r="I12" i="8"/>
  <c r="N11" i="8"/>
  <c r="O11" i="8" s="1"/>
  <c r="I11" i="8"/>
  <c r="N10" i="8"/>
  <c r="I10" i="8"/>
  <c r="O10" i="8" s="1"/>
  <c r="N9" i="8"/>
  <c r="I9" i="8"/>
  <c r="N8" i="8"/>
  <c r="I8" i="8"/>
  <c r="N7" i="8"/>
  <c r="I7" i="8"/>
  <c r="N6" i="8"/>
  <c r="I6" i="8"/>
  <c r="N5" i="8"/>
  <c r="I5" i="8"/>
  <c r="M138" i="7"/>
  <c r="L138" i="7"/>
  <c r="K138" i="7"/>
  <c r="J138" i="7"/>
  <c r="N138" i="7" s="1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N136" i="7" s="1"/>
  <c r="H136" i="7"/>
  <c r="G136" i="7"/>
  <c r="F136" i="7"/>
  <c r="E136" i="7"/>
  <c r="D136" i="7"/>
  <c r="C136" i="7"/>
  <c r="N135" i="7"/>
  <c r="O135" i="7" s="1"/>
  <c r="I135" i="7"/>
  <c r="N134" i="7"/>
  <c r="I134" i="7"/>
  <c r="O134" i="7" s="1"/>
  <c r="N133" i="7"/>
  <c r="I133" i="7"/>
  <c r="N132" i="7"/>
  <c r="I132" i="7"/>
  <c r="N131" i="7"/>
  <c r="O131" i="7" s="1"/>
  <c r="I131" i="7"/>
  <c r="N130" i="7"/>
  <c r="I130" i="7"/>
  <c r="N129" i="7"/>
  <c r="I129" i="7"/>
  <c r="O129" i="7" s="1"/>
  <c r="N128" i="7"/>
  <c r="I128" i="7"/>
  <c r="N127" i="7"/>
  <c r="I127" i="7"/>
  <c r="N126" i="7"/>
  <c r="I126" i="7"/>
  <c r="O126" i="7" s="1"/>
  <c r="N125" i="7"/>
  <c r="I125" i="7"/>
  <c r="N124" i="7"/>
  <c r="O124" i="7" s="1"/>
  <c r="I124" i="7"/>
  <c r="N123" i="7"/>
  <c r="O123" i="7" s="1"/>
  <c r="I123" i="7"/>
  <c r="N122" i="7"/>
  <c r="I122" i="7"/>
  <c r="N121" i="7"/>
  <c r="I121" i="7"/>
  <c r="O121" i="7" s="1"/>
  <c r="N116" i="7"/>
  <c r="O116" i="7" s="1"/>
  <c r="I116" i="7"/>
  <c r="N115" i="7"/>
  <c r="I115" i="7"/>
  <c r="N114" i="7"/>
  <c r="I114" i="7"/>
  <c r="N113" i="7"/>
  <c r="I113" i="7"/>
  <c r="O112" i="7"/>
  <c r="N112" i="7"/>
  <c r="I112" i="7"/>
  <c r="P111" i="7"/>
  <c r="N111" i="7"/>
  <c r="I111" i="7"/>
  <c r="N110" i="7"/>
  <c r="I110" i="7"/>
  <c r="N109" i="7"/>
  <c r="O109" i="7" s="1"/>
  <c r="I109" i="7"/>
  <c r="N108" i="7"/>
  <c r="I108" i="7"/>
  <c r="N107" i="7"/>
  <c r="I107" i="7"/>
  <c r="O107" i="7" s="1"/>
  <c r="N106" i="7"/>
  <c r="I106" i="7"/>
  <c r="N105" i="7"/>
  <c r="I105" i="7"/>
  <c r="N104" i="7"/>
  <c r="I104" i="7"/>
  <c r="N103" i="7"/>
  <c r="I103" i="7"/>
  <c r="N102" i="7"/>
  <c r="O102" i="7" s="1"/>
  <c r="I102" i="7"/>
  <c r="N101" i="7"/>
  <c r="I101" i="7"/>
  <c r="N100" i="7"/>
  <c r="I100" i="7"/>
  <c r="N99" i="7"/>
  <c r="I99" i="7"/>
  <c r="O99" i="7" s="1"/>
  <c r="N98" i="7"/>
  <c r="O98" i="7" s="1"/>
  <c r="I98" i="7"/>
  <c r="O97" i="7"/>
  <c r="N97" i="7"/>
  <c r="I97" i="7"/>
  <c r="N96" i="7"/>
  <c r="I96" i="7"/>
  <c r="N95" i="7"/>
  <c r="O95" i="7" s="1"/>
  <c r="I95" i="7"/>
  <c r="N94" i="7"/>
  <c r="I94" i="7"/>
  <c r="N93" i="7"/>
  <c r="I93" i="7"/>
  <c r="N92" i="7"/>
  <c r="I92" i="7"/>
  <c r="N91" i="7"/>
  <c r="O91" i="7" s="1"/>
  <c r="I91" i="7"/>
  <c r="N90" i="7"/>
  <c r="O90" i="7" s="1"/>
  <c r="I90" i="7"/>
  <c r="N89" i="7"/>
  <c r="I89" i="7"/>
  <c r="O89" i="7" s="1"/>
  <c r="N88" i="7"/>
  <c r="I88" i="7"/>
  <c r="O88" i="7" s="1"/>
  <c r="N87" i="7"/>
  <c r="I87" i="7"/>
  <c r="N86" i="7"/>
  <c r="I86" i="7"/>
  <c r="N85" i="7"/>
  <c r="I85" i="7"/>
  <c r="N84" i="7"/>
  <c r="O84" i="7" s="1"/>
  <c r="I84" i="7"/>
  <c r="N83" i="7"/>
  <c r="O83" i="7" s="1"/>
  <c r="I83" i="7"/>
  <c r="N82" i="7"/>
  <c r="I82" i="7"/>
  <c r="N81" i="7"/>
  <c r="O81" i="7" s="1"/>
  <c r="I81" i="7"/>
  <c r="N80" i="7"/>
  <c r="I80" i="7"/>
  <c r="O80" i="7" s="1"/>
  <c r="N79" i="7"/>
  <c r="I79" i="7"/>
  <c r="N78" i="7"/>
  <c r="I78" i="7"/>
  <c r="N77" i="7"/>
  <c r="O77" i="7" s="1"/>
  <c r="I77" i="7"/>
  <c r="N76" i="7"/>
  <c r="I76" i="7"/>
  <c r="N75" i="7"/>
  <c r="I75" i="7"/>
  <c r="N74" i="7"/>
  <c r="I74" i="7"/>
  <c r="N73" i="7"/>
  <c r="I73" i="7"/>
  <c r="O73" i="7" s="1"/>
  <c r="N72" i="7"/>
  <c r="I72" i="7"/>
  <c r="O72" i="7" s="1"/>
  <c r="N71" i="7"/>
  <c r="I71" i="7"/>
  <c r="N70" i="7"/>
  <c r="O70" i="7" s="1"/>
  <c r="I70" i="7"/>
  <c r="N69" i="7"/>
  <c r="I69" i="7"/>
  <c r="N68" i="7"/>
  <c r="I68" i="7"/>
  <c r="N67" i="7"/>
  <c r="I67" i="7"/>
  <c r="N66" i="7"/>
  <c r="O66" i="7" s="1"/>
  <c r="I66" i="7"/>
  <c r="N65" i="7"/>
  <c r="O65" i="7" s="1"/>
  <c r="I65" i="7"/>
  <c r="N64" i="7"/>
  <c r="I64" i="7"/>
  <c r="N63" i="7"/>
  <c r="O63" i="7" s="1"/>
  <c r="I63" i="7"/>
  <c r="M58" i="7"/>
  <c r="L58" i="7"/>
  <c r="K58" i="7"/>
  <c r="J58" i="7"/>
  <c r="N58" i="7" s="1"/>
  <c r="H58" i="7"/>
  <c r="I58" i="7" s="1"/>
  <c r="G58" i="7"/>
  <c r="F58" i="7"/>
  <c r="E58" i="7"/>
  <c r="D58" i="7"/>
  <c r="C58" i="7"/>
  <c r="M57" i="7"/>
  <c r="L57" i="7"/>
  <c r="K57" i="7"/>
  <c r="N57" i="7" s="1"/>
  <c r="J57" i="7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O55" i="7" s="1"/>
  <c r="I55" i="7"/>
  <c r="N54" i="7"/>
  <c r="I54" i="7"/>
  <c r="P53" i="7"/>
  <c r="N53" i="7"/>
  <c r="O53" i="7" s="1"/>
  <c r="I53" i="7"/>
  <c r="N52" i="7"/>
  <c r="I52" i="7"/>
  <c r="N51" i="7"/>
  <c r="I51" i="7"/>
  <c r="N50" i="7"/>
  <c r="I50" i="7"/>
  <c r="N49" i="7"/>
  <c r="O49" i="7" s="1"/>
  <c r="I49" i="7"/>
  <c r="N48" i="7"/>
  <c r="O48" i="7" s="1"/>
  <c r="I48" i="7"/>
  <c r="N47" i="7"/>
  <c r="I47" i="7"/>
  <c r="N46" i="7"/>
  <c r="I46" i="7"/>
  <c r="N45" i="7"/>
  <c r="I45" i="7"/>
  <c r="N44" i="7"/>
  <c r="I44" i="7"/>
  <c r="N43" i="7"/>
  <c r="I43" i="7"/>
  <c r="N42" i="7"/>
  <c r="O42" i="7" s="1"/>
  <c r="I42" i="7"/>
  <c r="N41" i="7"/>
  <c r="I41" i="7"/>
  <c r="N40" i="7"/>
  <c r="I40" i="7"/>
  <c r="N39" i="7"/>
  <c r="I39" i="7"/>
  <c r="N38" i="7"/>
  <c r="O38" i="7" s="1"/>
  <c r="I38" i="7"/>
  <c r="N37" i="7"/>
  <c r="I37" i="7"/>
  <c r="N36" i="7"/>
  <c r="I36" i="7"/>
  <c r="N35" i="7"/>
  <c r="I35" i="7"/>
  <c r="N34" i="7"/>
  <c r="O34" i="7" s="1"/>
  <c r="I34" i="7"/>
  <c r="N33" i="7"/>
  <c r="O33" i="7" s="1"/>
  <c r="I33" i="7"/>
  <c r="N32" i="7"/>
  <c r="I32" i="7"/>
  <c r="N31" i="7"/>
  <c r="I31" i="7"/>
  <c r="N30" i="7"/>
  <c r="O30" i="7" s="1"/>
  <c r="I30" i="7"/>
  <c r="N29" i="7"/>
  <c r="I29" i="7"/>
  <c r="N28" i="7"/>
  <c r="I28" i="7"/>
  <c r="N27" i="7"/>
  <c r="O27" i="7" s="1"/>
  <c r="I27" i="7"/>
  <c r="N26" i="7"/>
  <c r="I26" i="7"/>
  <c r="N25" i="7"/>
  <c r="I25" i="7"/>
  <c r="N24" i="7"/>
  <c r="I24" i="7"/>
  <c r="N23" i="7"/>
  <c r="O23" i="7" s="1"/>
  <c r="I23" i="7"/>
  <c r="N22" i="7"/>
  <c r="I22" i="7"/>
  <c r="N21" i="7"/>
  <c r="I21" i="7"/>
  <c r="N20" i="7"/>
  <c r="I20" i="7"/>
  <c r="N19" i="7"/>
  <c r="O19" i="7" s="1"/>
  <c r="I19" i="7"/>
  <c r="N18" i="7"/>
  <c r="O18" i="7" s="1"/>
  <c r="I18" i="7"/>
  <c r="N17" i="7"/>
  <c r="I17" i="7"/>
  <c r="N16" i="7"/>
  <c r="I16" i="7"/>
  <c r="N15" i="7"/>
  <c r="O15" i="7" s="1"/>
  <c r="I15" i="7"/>
  <c r="N14" i="7"/>
  <c r="O14" i="7" s="1"/>
  <c r="I14" i="7"/>
  <c r="N13" i="7"/>
  <c r="I13" i="7"/>
  <c r="N12" i="7"/>
  <c r="I12" i="7"/>
  <c r="N11" i="7"/>
  <c r="I11" i="7"/>
  <c r="N10" i="7"/>
  <c r="I10" i="7"/>
  <c r="N9" i="7"/>
  <c r="I9" i="7"/>
  <c r="N8" i="7"/>
  <c r="O8" i="7" s="1"/>
  <c r="I8" i="7"/>
  <c r="N7" i="7"/>
  <c r="I7" i="7"/>
  <c r="N6" i="7"/>
  <c r="I6" i="7"/>
  <c r="N5" i="7"/>
  <c r="I5" i="7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I136" i="6" s="1"/>
  <c r="N135" i="6"/>
  <c r="O135" i="6" s="1"/>
  <c r="I135" i="6"/>
  <c r="N134" i="6"/>
  <c r="I134" i="6"/>
  <c r="N133" i="6"/>
  <c r="I133" i="6"/>
  <c r="N132" i="6"/>
  <c r="I132" i="6"/>
  <c r="N131" i="6"/>
  <c r="O131" i="6" s="1"/>
  <c r="I131" i="6"/>
  <c r="N130" i="6"/>
  <c r="I130" i="6"/>
  <c r="N129" i="6"/>
  <c r="I129" i="6"/>
  <c r="N128" i="6"/>
  <c r="I128" i="6"/>
  <c r="O127" i="6"/>
  <c r="N127" i="6"/>
  <c r="I127" i="6"/>
  <c r="N126" i="6"/>
  <c r="I126" i="6"/>
  <c r="N125" i="6"/>
  <c r="I125" i="6"/>
  <c r="N124" i="6"/>
  <c r="I124" i="6"/>
  <c r="N123" i="6"/>
  <c r="I123" i="6"/>
  <c r="N122" i="6"/>
  <c r="I122" i="6"/>
  <c r="N121" i="6"/>
  <c r="I121" i="6"/>
  <c r="N116" i="6"/>
  <c r="O116" i="6" s="1"/>
  <c r="I116" i="6"/>
  <c r="N115" i="6"/>
  <c r="O115" i="6" s="1"/>
  <c r="I115" i="6"/>
  <c r="N114" i="6"/>
  <c r="O114" i="6" s="1"/>
  <c r="I114" i="6"/>
  <c r="N113" i="6"/>
  <c r="I113" i="6"/>
  <c r="N112" i="6"/>
  <c r="O112" i="6" s="1"/>
  <c r="I112" i="6"/>
  <c r="P111" i="6"/>
  <c r="N111" i="6"/>
  <c r="I111" i="6"/>
  <c r="N110" i="6"/>
  <c r="I110" i="6"/>
  <c r="N109" i="6"/>
  <c r="I109" i="6"/>
  <c r="N108" i="6"/>
  <c r="O108" i="6" s="1"/>
  <c r="I108" i="6"/>
  <c r="N107" i="6"/>
  <c r="I107" i="6"/>
  <c r="N106" i="6"/>
  <c r="I106" i="6"/>
  <c r="N105" i="6"/>
  <c r="O105" i="6" s="1"/>
  <c r="I105" i="6"/>
  <c r="N104" i="6"/>
  <c r="O104" i="6" s="1"/>
  <c r="I104" i="6"/>
  <c r="N103" i="6"/>
  <c r="O103" i="6" s="1"/>
  <c r="I103" i="6"/>
  <c r="N102" i="6"/>
  <c r="I102" i="6"/>
  <c r="N101" i="6"/>
  <c r="O101" i="6" s="1"/>
  <c r="I101" i="6"/>
  <c r="N100" i="6"/>
  <c r="O100" i="6" s="1"/>
  <c r="I100" i="6"/>
  <c r="N99" i="6"/>
  <c r="O99" i="6" s="1"/>
  <c r="I99" i="6"/>
  <c r="N98" i="6"/>
  <c r="I98" i="6"/>
  <c r="O97" i="6"/>
  <c r="N97" i="6"/>
  <c r="I97" i="6"/>
  <c r="N96" i="6"/>
  <c r="I96" i="6"/>
  <c r="N95" i="6"/>
  <c r="I95" i="6"/>
  <c r="N94" i="6"/>
  <c r="I94" i="6"/>
  <c r="N93" i="6"/>
  <c r="O93" i="6" s="1"/>
  <c r="I93" i="6"/>
  <c r="N92" i="6"/>
  <c r="I92" i="6"/>
  <c r="N91" i="6"/>
  <c r="I91" i="6"/>
  <c r="N90" i="6"/>
  <c r="I90" i="6"/>
  <c r="N89" i="6"/>
  <c r="O89" i="6" s="1"/>
  <c r="I89" i="6"/>
  <c r="N88" i="6"/>
  <c r="O88" i="6" s="1"/>
  <c r="I88" i="6"/>
  <c r="N87" i="6"/>
  <c r="I87" i="6"/>
  <c r="N86" i="6"/>
  <c r="O86" i="6" s="1"/>
  <c r="I86" i="6"/>
  <c r="N85" i="6"/>
  <c r="O85" i="6" s="1"/>
  <c r="I85" i="6"/>
  <c r="N84" i="6"/>
  <c r="O84" i="6" s="1"/>
  <c r="I84" i="6"/>
  <c r="N83" i="6"/>
  <c r="I83" i="6"/>
  <c r="N82" i="6"/>
  <c r="O82" i="6" s="1"/>
  <c r="I82" i="6"/>
  <c r="O81" i="6"/>
  <c r="N81" i="6"/>
  <c r="I81" i="6"/>
  <c r="N80" i="6"/>
  <c r="I80" i="6"/>
  <c r="N79" i="6"/>
  <c r="I79" i="6"/>
  <c r="N78" i="6"/>
  <c r="O78" i="6" s="1"/>
  <c r="I78" i="6"/>
  <c r="N77" i="6"/>
  <c r="I77" i="6"/>
  <c r="N76" i="6"/>
  <c r="I76" i="6"/>
  <c r="N75" i="6"/>
  <c r="I75" i="6"/>
  <c r="N74" i="6"/>
  <c r="O74" i="6" s="1"/>
  <c r="I74" i="6"/>
  <c r="N73" i="6"/>
  <c r="I73" i="6"/>
  <c r="O73" i="6" s="1"/>
  <c r="N72" i="6"/>
  <c r="I72" i="6"/>
  <c r="N71" i="6"/>
  <c r="O71" i="6" s="1"/>
  <c r="I71" i="6"/>
  <c r="N70" i="6"/>
  <c r="O70" i="6" s="1"/>
  <c r="I70" i="6"/>
  <c r="N69" i="6"/>
  <c r="O69" i="6" s="1"/>
  <c r="I69" i="6"/>
  <c r="N68" i="6"/>
  <c r="I68" i="6"/>
  <c r="N67" i="6"/>
  <c r="O67" i="6" s="1"/>
  <c r="I67" i="6"/>
  <c r="N66" i="6"/>
  <c r="O66" i="6" s="1"/>
  <c r="I66" i="6"/>
  <c r="N65" i="6"/>
  <c r="I65" i="6"/>
  <c r="O65" i="6" s="1"/>
  <c r="N64" i="6"/>
  <c r="I64" i="6"/>
  <c r="N63" i="6"/>
  <c r="O63" i="6" s="1"/>
  <c r="I63" i="6"/>
  <c r="M58" i="6"/>
  <c r="L58" i="6"/>
  <c r="K58" i="6"/>
  <c r="J58" i="6"/>
  <c r="H58" i="6"/>
  <c r="G58" i="6"/>
  <c r="I58" i="6" s="1"/>
  <c r="F58" i="6"/>
  <c r="E58" i="6"/>
  <c r="D58" i="6"/>
  <c r="C58" i="6"/>
  <c r="M57" i="6"/>
  <c r="L57" i="6"/>
  <c r="K57" i="6"/>
  <c r="J57" i="6"/>
  <c r="N57" i="6" s="1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I55" i="6"/>
  <c r="N54" i="6"/>
  <c r="I54" i="6"/>
  <c r="P53" i="6"/>
  <c r="N53" i="6"/>
  <c r="O53" i="6" s="1"/>
  <c r="I53" i="6"/>
  <c r="N52" i="6"/>
  <c r="O52" i="6" s="1"/>
  <c r="I52" i="6"/>
  <c r="N51" i="6"/>
  <c r="I51" i="6"/>
  <c r="N50" i="6"/>
  <c r="I50" i="6"/>
  <c r="O50" i="6" s="1"/>
  <c r="N49" i="6"/>
  <c r="O49" i="6" s="1"/>
  <c r="I49" i="6"/>
  <c r="N48" i="6"/>
  <c r="O48" i="6" s="1"/>
  <c r="I48" i="6"/>
  <c r="N47" i="6"/>
  <c r="I47" i="6"/>
  <c r="N46" i="6"/>
  <c r="I46" i="6"/>
  <c r="N45" i="6"/>
  <c r="O45" i="6" s="1"/>
  <c r="I45" i="6"/>
  <c r="N44" i="6"/>
  <c r="I44" i="6"/>
  <c r="N43" i="6"/>
  <c r="I43" i="6"/>
  <c r="N42" i="6"/>
  <c r="I42" i="6"/>
  <c r="O42" i="6" s="1"/>
  <c r="N41" i="6"/>
  <c r="I41" i="6"/>
  <c r="N40" i="6"/>
  <c r="I40" i="6"/>
  <c r="N39" i="6"/>
  <c r="I39" i="6"/>
  <c r="N38" i="6"/>
  <c r="I38" i="6"/>
  <c r="N37" i="6"/>
  <c r="I37" i="6"/>
  <c r="N36" i="6"/>
  <c r="I36" i="6"/>
  <c r="N35" i="6"/>
  <c r="I35" i="6"/>
  <c r="N34" i="6"/>
  <c r="I34" i="6"/>
  <c r="O34" i="6" s="1"/>
  <c r="N33" i="6"/>
  <c r="O33" i="6" s="1"/>
  <c r="I33" i="6"/>
  <c r="N32" i="6"/>
  <c r="I32" i="6"/>
  <c r="N31" i="6"/>
  <c r="I31" i="6"/>
  <c r="N30" i="6"/>
  <c r="O30" i="6" s="1"/>
  <c r="I30" i="6"/>
  <c r="N29" i="6"/>
  <c r="I29" i="6"/>
  <c r="N28" i="6"/>
  <c r="I28" i="6"/>
  <c r="N27" i="6"/>
  <c r="I27" i="6"/>
  <c r="N26" i="6"/>
  <c r="I26" i="6"/>
  <c r="N25" i="6"/>
  <c r="I25" i="6"/>
  <c r="N24" i="6"/>
  <c r="I24" i="6"/>
  <c r="N23" i="6"/>
  <c r="I23" i="6"/>
  <c r="N22" i="6"/>
  <c r="I22" i="6"/>
  <c r="N21" i="6"/>
  <c r="I21" i="6"/>
  <c r="N20" i="6"/>
  <c r="I20" i="6"/>
  <c r="N19" i="6"/>
  <c r="O19" i="6" s="1"/>
  <c r="I19" i="6"/>
  <c r="N18" i="6"/>
  <c r="I18" i="6"/>
  <c r="O18" i="6" s="1"/>
  <c r="N17" i="6"/>
  <c r="I17" i="6"/>
  <c r="N16" i="6"/>
  <c r="I16" i="6"/>
  <c r="N15" i="6"/>
  <c r="O15" i="6" s="1"/>
  <c r="I15" i="6"/>
  <c r="N14" i="6"/>
  <c r="O14" i="6" s="1"/>
  <c r="I14" i="6"/>
  <c r="N13" i="6"/>
  <c r="I13" i="6"/>
  <c r="N12" i="6"/>
  <c r="I12" i="6"/>
  <c r="N11" i="6"/>
  <c r="I11" i="6"/>
  <c r="N10" i="6"/>
  <c r="I10" i="6"/>
  <c r="O10" i="6" s="1"/>
  <c r="N9" i="6"/>
  <c r="I9" i="6"/>
  <c r="N8" i="6"/>
  <c r="I8" i="6"/>
  <c r="N7" i="6"/>
  <c r="I7" i="6"/>
  <c r="N6" i="6"/>
  <c r="I6" i="6"/>
  <c r="N5" i="6"/>
  <c r="I5" i="6"/>
  <c r="M138" i="5"/>
  <c r="L138" i="5"/>
  <c r="K138" i="5"/>
  <c r="J138" i="5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H136" i="5"/>
  <c r="G136" i="5"/>
  <c r="F136" i="5"/>
  <c r="E136" i="5"/>
  <c r="D136" i="5"/>
  <c r="C136" i="5"/>
  <c r="I136" i="5" s="1"/>
  <c r="N135" i="5"/>
  <c r="O135" i="5" s="1"/>
  <c r="I135" i="5"/>
  <c r="N134" i="5"/>
  <c r="O134" i="5" s="1"/>
  <c r="I134" i="5"/>
  <c r="N133" i="5"/>
  <c r="I133" i="5"/>
  <c r="N132" i="5"/>
  <c r="I132" i="5"/>
  <c r="N131" i="5"/>
  <c r="O131" i="5" s="1"/>
  <c r="I131" i="5"/>
  <c r="N130" i="5"/>
  <c r="I130" i="5"/>
  <c r="N129" i="5"/>
  <c r="I129" i="5"/>
  <c r="N128" i="5"/>
  <c r="I128" i="5"/>
  <c r="N127" i="5"/>
  <c r="O127" i="5" s="1"/>
  <c r="I127" i="5"/>
  <c r="N126" i="5"/>
  <c r="I126" i="5"/>
  <c r="O126" i="5" s="1"/>
  <c r="N125" i="5"/>
  <c r="I125" i="5"/>
  <c r="N124" i="5"/>
  <c r="O124" i="5" s="1"/>
  <c r="I124" i="5"/>
  <c r="N123" i="5"/>
  <c r="I123" i="5"/>
  <c r="N122" i="5"/>
  <c r="I122" i="5"/>
  <c r="N121" i="5"/>
  <c r="I121" i="5"/>
  <c r="N116" i="5"/>
  <c r="I116" i="5"/>
  <c r="N115" i="5"/>
  <c r="I115" i="5"/>
  <c r="N114" i="5"/>
  <c r="I114" i="5"/>
  <c r="N113" i="5"/>
  <c r="I113" i="5"/>
  <c r="N112" i="5"/>
  <c r="I112" i="5"/>
  <c r="P111" i="5"/>
  <c r="N111" i="5"/>
  <c r="I111" i="5"/>
  <c r="N110" i="5"/>
  <c r="I110" i="5"/>
  <c r="N109" i="5"/>
  <c r="O109" i="5" s="1"/>
  <c r="I109" i="5"/>
  <c r="N108" i="5"/>
  <c r="I108" i="5"/>
  <c r="N107" i="5"/>
  <c r="I107" i="5"/>
  <c r="N106" i="5"/>
  <c r="I106" i="5"/>
  <c r="N105" i="5"/>
  <c r="O105" i="5" s="1"/>
  <c r="I105" i="5"/>
  <c r="N104" i="5"/>
  <c r="I104" i="5"/>
  <c r="O104" i="5" s="1"/>
  <c r="N103" i="5"/>
  <c r="I103" i="5"/>
  <c r="N102" i="5"/>
  <c r="O102" i="5" s="1"/>
  <c r="I102" i="5"/>
  <c r="N101" i="5"/>
  <c r="I101" i="5"/>
  <c r="N100" i="5"/>
  <c r="I100" i="5"/>
  <c r="N99" i="5"/>
  <c r="I99" i="5"/>
  <c r="N98" i="5"/>
  <c r="O98" i="5" s="1"/>
  <c r="I98" i="5"/>
  <c r="N97" i="5"/>
  <c r="I97" i="5"/>
  <c r="O97" i="5" s="1"/>
  <c r="N96" i="5"/>
  <c r="I96" i="5"/>
  <c r="O96" i="5" s="1"/>
  <c r="N95" i="5"/>
  <c r="O95" i="5" s="1"/>
  <c r="I95" i="5"/>
  <c r="N94" i="5"/>
  <c r="I94" i="5"/>
  <c r="N93" i="5"/>
  <c r="I93" i="5"/>
  <c r="N92" i="5"/>
  <c r="I92" i="5"/>
  <c r="N91" i="5"/>
  <c r="O91" i="5" s="1"/>
  <c r="I91" i="5"/>
  <c r="N90" i="5"/>
  <c r="I90" i="5"/>
  <c r="N89" i="5"/>
  <c r="I89" i="5"/>
  <c r="O89" i="5" s="1"/>
  <c r="N88" i="5"/>
  <c r="O88" i="5" s="1"/>
  <c r="I88" i="5"/>
  <c r="N87" i="5"/>
  <c r="I87" i="5"/>
  <c r="N86" i="5"/>
  <c r="I86" i="5"/>
  <c r="N85" i="5"/>
  <c r="I85" i="5"/>
  <c r="N84" i="5"/>
  <c r="O84" i="5" s="1"/>
  <c r="I84" i="5"/>
  <c r="N83" i="5"/>
  <c r="I83" i="5"/>
  <c r="N82" i="5"/>
  <c r="I82" i="5"/>
  <c r="N81" i="5"/>
  <c r="I81" i="5"/>
  <c r="N80" i="5"/>
  <c r="I80" i="5"/>
  <c r="O80" i="5" s="1"/>
  <c r="N79" i="5"/>
  <c r="I79" i="5"/>
  <c r="N78" i="5"/>
  <c r="I78" i="5"/>
  <c r="N77" i="5"/>
  <c r="O77" i="5" s="1"/>
  <c r="I77" i="5"/>
  <c r="N76" i="5"/>
  <c r="I76" i="5"/>
  <c r="N75" i="5"/>
  <c r="I75" i="5"/>
  <c r="N74" i="5"/>
  <c r="I74" i="5"/>
  <c r="O73" i="5"/>
  <c r="N73" i="5"/>
  <c r="I73" i="5"/>
  <c r="N72" i="5"/>
  <c r="I72" i="5"/>
  <c r="O72" i="5" s="1"/>
  <c r="N71" i="5"/>
  <c r="I71" i="5"/>
  <c r="N70" i="5"/>
  <c r="O70" i="5" s="1"/>
  <c r="I70" i="5"/>
  <c r="N69" i="5"/>
  <c r="I69" i="5"/>
  <c r="N68" i="5"/>
  <c r="I68" i="5"/>
  <c r="N67" i="5"/>
  <c r="I67" i="5"/>
  <c r="N66" i="5"/>
  <c r="O66" i="5" s="1"/>
  <c r="I66" i="5"/>
  <c r="N65" i="5"/>
  <c r="I65" i="5"/>
  <c r="O65" i="5" s="1"/>
  <c r="N64" i="5"/>
  <c r="I64" i="5"/>
  <c r="O64" i="5" s="1"/>
  <c r="N63" i="5"/>
  <c r="O63" i="5" s="1"/>
  <c r="I63" i="5"/>
  <c r="M58" i="5"/>
  <c r="L58" i="5"/>
  <c r="K58" i="5"/>
  <c r="J58" i="5"/>
  <c r="N58" i="5" s="1"/>
  <c r="H58" i="5"/>
  <c r="G58" i="5"/>
  <c r="I58" i="5" s="1"/>
  <c r="F58" i="5"/>
  <c r="E58" i="5"/>
  <c r="D58" i="5"/>
  <c r="C58" i="5"/>
  <c r="M57" i="5"/>
  <c r="L57" i="5"/>
  <c r="K57" i="5"/>
  <c r="J57" i="5"/>
  <c r="N57" i="5" s="1"/>
  <c r="H57" i="5"/>
  <c r="G57" i="5"/>
  <c r="F57" i="5"/>
  <c r="E57" i="5"/>
  <c r="D57" i="5"/>
  <c r="C57" i="5"/>
  <c r="I57" i="5" s="1"/>
  <c r="M56" i="5"/>
  <c r="L56" i="5"/>
  <c r="K56" i="5"/>
  <c r="J56" i="5"/>
  <c r="H56" i="5"/>
  <c r="G56" i="5"/>
  <c r="F56" i="5"/>
  <c r="E56" i="5"/>
  <c r="D56" i="5"/>
  <c r="C56" i="5"/>
  <c r="N55" i="5"/>
  <c r="O55" i="5" s="1"/>
  <c r="I55" i="5"/>
  <c r="N54" i="5"/>
  <c r="I54" i="5"/>
  <c r="P53" i="5"/>
  <c r="N53" i="5"/>
  <c r="O53" i="5" s="1"/>
  <c r="I53" i="5"/>
  <c r="O52" i="5"/>
  <c r="N52" i="5"/>
  <c r="I52" i="5"/>
  <c r="N51" i="5"/>
  <c r="I51" i="5"/>
  <c r="N50" i="5"/>
  <c r="I50" i="5"/>
  <c r="N49" i="5"/>
  <c r="I49" i="5"/>
  <c r="N48" i="5"/>
  <c r="O48" i="5" s="1"/>
  <c r="I48" i="5"/>
  <c r="N47" i="5"/>
  <c r="I47" i="5"/>
  <c r="N46" i="5"/>
  <c r="I46" i="5"/>
  <c r="O45" i="5"/>
  <c r="N45" i="5"/>
  <c r="I45" i="5"/>
  <c r="N44" i="5"/>
  <c r="I44" i="5"/>
  <c r="N43" i="5"/>
  <c r="I43" i="5"/>
  <c r="N42" i="5"/>
  <c r="I42" i="5"/>
  <c r="N41" i="5"/>
  <c r="O41" i="5" s="1"/>
  <c r="I41" i="5"/>
  <c r="N40" i="5"/>
  <c r="I40" i="5"/>
  <c r="N39" i="5"/>
  <c r="I39" i="5"/>
  <c r="N38" i="5"/>
  <c r="I38" i="5"/>
  <c r="N37" i="5"/>
  <c r="I37" i="5"/>
  <c r="N36" i="5"/>
  <c r="I36" i="5"/>
  <c r="N35" i="5"/>
  <c r="I35" i="5"/>
  <c r="N34" i="5"/>
  <c r="O34" i="5" s="1"/>
  <c r="I34" i="5"/>
  <c r="N33" i="5"/>
  <c r="I33" i="5"/>
  <c r="N32" i="5"/>
  <c r="I32" i="5"/>
  <c r="N31" i="5"/>
  <c r="I31" i="5"/>
  <c r="N30" i="5"/>
  <c r="O30" i="5" s="1"/>
  <c r="I30" i="5"/>
  <c r="N29" i="5"/>
  <c r="I29" i="5"/>
  <c r="O28" i="5"/>
  <c r="N28" i="5"/>
  <c r="I28" i="5"/>
  <c r="N27" i="5"/>
  <c r="O27" i="5" s="1"/>
  <c r="I27" i="5"/>
  <c r="N26" i="5"/>
  <c r="I26" i="5"/>
  <c r="N25" i="5"/>
  <c r="I25" i="5"/>
  <c r="N24" i="5"/>
  <c r="I24" i="5"/>
  <c r="N23" i="5"/>
  <c r="O23" i="5" s="1"/>
  <c r="I23" i="5"/>
  <c r="N22" i="5"/>
  <c r="I22" i="5"/>
  <c r="N21" i="5"/>
  <c r="O21" i="5" s="1"/>
  <c r="I21" i="5"/>
  <c r="N20" i="5"/>
  <c r="O20" i="5" s="1"/>
  <c r="I20" i="5"/>
  <c r="N19" i="5"/>
  <c r="I19" i="5"/>
  <c r="N18" i="5"/>
  <c r="I18" i="5"/>
  <c r="N17" i="5"/>
  <c r="I17" i="5"/>
  <c r="N16" i="5"/>
  <c r="I16" i="5"/>
  <c r="N15" i="5"/>
  <c r="I15" i="5"/>
  <c r="N14" i="5"/>
  <c r="I14" i="5"/>
  <c r="N13" i="5"/>
  <c r="O13" i="5" s="1"/>
  <c r="I13" i="5"/>
  <c r="N12" i="5"/>
  <c r="I12" i="5"/>
  <c r="O12" i="5" s="1"/>
  <c r="N11" i="5"/>
  <c r="I11" i="5"/>
  <c r="N10" i="5"/>
  <c r="I10" i="5"/>
  <c r="N9" i="5"/>
  <c r="I9" i="5"/>
  <c r="N8" i="5"/>
  <c r="I8" i="5"/>
  <c r="N7" i="5"/>
  <c r="I7" i="5"/>
  <c r="N6" i="5"/>
  <c r="I6" i="5"/>
  <c r="N5" i="5"/>
  <c r="I5" i="5"/>
  <c r="O5" i="5" s="1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N136" i="4" s="1"/>
  <c r="H136" i="4"/>
  <c r="G136" i="4"/>
  <c r="F136" i="4"/>
  <c r="E136" i="4"/>
  <c r="D136" i="4"/>
  <c r="C136" i="4"/>
  <c r="N135" i="4"/>
  <c r="O135" i="4" s="1"/>
  <c r="I135" i="4"/>
  <c r="N134" i="4"/>
  <c r="I134" i="4"/>
  <c r="N133" i="4"/>
  <c r="I133" i="4"/>
  <c r="N132" i="4"/>
  <c r="I132" i="4"/>
  <c r="N131" i="4"/>
  <c r="O131" i="4" s="1"/>
  <c r="I131" i="4"/>
  <c r="N130" i="4"/>
  <c r="I130" i="4"/>
  <c r="N129" i="4"/>
  <c r="I129" i="4"/>
  <c r="N128" i="4"/>
  <c r="I128" i="4"/>
  <c r="O127" i="4"/>
  <c r="N127" i="4"/>
  <c r="I127" i="4"/>
  <c r="N126" i="4"/>
  <c r="O126" i="4" s="1"/>
  <c r="I126" i="4"/>
  <c r="N125" i="4"/>
  <c r="O125" i="4" s="1"/>
  <c r="I125" i="4"/>
  <c r="N124" i="4"/>
  <c r="I124" i="4"/>
  <c r="N123" i="4"/>
  <c r="O123" i="4" s="1"/>
  <c r="I123" i="4"/>
  <c r="N122" i="4"/>
  <c r="O122" i="4" s="1"/>
  <c r="I122" i="4"/>
  <c r="N121" i="4"/>
  <c r="O121" i="4" s="1"/>
  <c r="I121" i="4"/>
  <c r="N116" i="4"/>
  <c r="I116" i="4"/>
  <c r="N115" i="4"/>
  <c r="I115" i="4"/>
  <c r="N114" i="4"/>
  <c r="I114" i="4"/>
  <c r="N113" i="4"/>
  <c r="I113" i="4"/>
  <c r="N112" i="4"/>
  <c r="I112" i="4"/>
  <c r="P111" i="4"/>
  <c r="N111" i="4"/>
  <c r="I111" i="4"/>
  <c r="N110" i="4"/>
  <c r="I110" i="4"/>
  <c r="N109" i="4"/>
  <c r="I109" i="4"/>
  <c r="N108" i="4"/>
  <c r="O108" i="4" s="1"/>
  <c r="I108" i="4"/>
  <c r="N107" i="4"/>
  <c r="O107" i="4" s="1"/>
  <c r="I107" i="4"/>
  <c r="N106" i="4"/>
  <c r="I106" i="4"/>
  <c r="N105" i="4"/>
  <c r="I105" i="4"/>
  <c r="O105" i="4" s="1"/>
  <c r="N104" i="4"/>
  <c r="I104" i="4"/>
  <c r="N103" i="4"/>
  <c r="I103" i="4"/>
  <c r="N102" i="4"/>
  <c r="I102" i="4"/>
  <c r="N101" i="4"/>
  <c r="I101" i="4"/>
  <c r="N100" i="4"/>
  <c r="I100" i="4"/>
  <c r="N99" i="4"/>
  <c r="I99" i="4"/>
  <c r="N98" i="4"/>
  <c r="I98" i="4"/>
  <c r="N97" i="4"/>
  <c r="O97" i="4" s="1"/>
  <c r="I97" i="4"/>
  <c r="N96" i="4"/>
  <c r="O96" i="4" s="1"/>
  <c r="I96" i="4"/>
  <c r="N95" i="4"/>
  <c r="I95" i="4"/>
  <c r="N94" i="4"/>
  <c r="I94" i="4"/>
  <c r="N93" i="4"/>
  <c r="O93" i="4" s="1"/>
  <c r="I93" i="4"/>
  <c r="N92" i="4"/>
  <c r="O92" i="4" s="1"/>
  <c r="I92" i="4"/>
  <c r="N91" i="4"/>
  <c r="I91" i="4"/>
  <c r="N90" i="4"/>
  <c r="I90" i="4"/>
  <c r="N89" i="4"/>
  <c r="O89" i="4" s="1"/>
  <c r="I89" i="4"/>
  <c r="N88" i="4"/>
  <c r="I88" i="4"/>
  <c r="N87" i="4"/>
  <c r="I87" i="4"/>
  <c r="N86" i="4"/>
  <c r="I86" i="4"/>
  <c r="N85" i="4"/>
  <c r="I85" i="4"/>
  <c r="N84" i="4"/>
  <c r="I84" i="4"/>
  <c r="N83" i="4"/>
  <c r="I83" i="4"/>
  <c r="N82" i="4"/>
  <c r="I82" i="4"/>
  <c r="N81" i="4"/>
  <c r="I81" i="4"/>
  <c r="N80" i="4"/>
  <c r="I80" i="4"/>
  <c r="N79" i="4"/>
  <c r="I79" i="4"/>
  <c r="N78" i="4"/>
  <c r="O78" i="4" s="1"/>
  <c r="I78" i="4"/>
  <c r="N77" i="4"/>
  <c r="O77" i="4" s="1"/>
  <c r="I77" i="4"/>
  <c r="N76" i="4"/>
  <c r="I76" i="4"/>
  <c r="N75" i="4"/>
  <c r="I75" i="4"/>
  <c r="N74" i="4"/>
  <c r="O74" i="4" s="1"/>
  <c r="I74" i="4"/>
  <c r="N73" i="4"/>
  <c r="I73" i="4"/>
  <c r="N72" i="4"/>
  <c r="I72" i="4"/>
  <c r="N71" i="4"/>
  <c r="I71" i="4"/>
  <c r="N70" i="4"/>
  <c r="I70" i="4"/>
  <c r="N69" i="4"/>
  <c r="I69" i="4"/>
  <c r="N68" i="4"/>
  <c r="I68" i="4"/>
  <c r="N67" i="4"/>
  <c r="I67" i="4"/>
  <c r="N66" i="4"/>
  <c r="I66" i="4"/>
  <c r="N65" i="4"/>
  <c r="I65" i="4"/>
  <c r="N64" i="4"/>
  <c r="I64" i="4"/>
  <c r="N63" i="4"/>
  <c r="O63" i="4" s="1"/>
  <c r="I63" i="4"/>
  <c r="M58" i="4"/>
  <c r="L58" i="4"/>
  <c r="K58" i="4"/>
  <c r="J58" i="4"/>
  <c r="H58" i="4"/>
  <c r="G58" i="4"/>
  <c r="I58" i="4" s="1"/>
  <c r="F58" i="4"/>
  <c r="E58" i="4"/>
  <c r="D58" i="4"/>
  <c r="C58" i="4"/>
  <c r="M57" i="4"/>
  <c r="L57" i="4"/>
  <c r="K57" i="4"/>
  <c r="J57" i="4"/>
  <c r="N57" i="4" s="1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N54" i="4"/>
  <c r="I54" i="4"/>
  <c r="P53" i="4"/>
  <c r="N53" i="4"/>
  <c r="O53" i="4" s="1"/>
  <c r="I53" i="4"/>
  <c r="N52" i="4"/>
  <c r="O52" i="4" s="1"/>
  <c r="I52" i="4"/>
  <c r="N51" i="4"/>
  <c r="I51" i="4"/>
  <c r="N50" i="4"/>
  <c r="I50" i="4"/>
  <c r="O50" i="4" s="1"/>
  <c r="N49" i="4"/>
  <c r="O49" i="4" s="1"/>
  <c r="I49" i="4"/>
  <c r="N48" i="4"/>
  <c r="O48" i="4" s="1"/>
  <c r="I48" i="4"/>
  <c r="N47" i="4"/>
  <c r="I47" i="4"/>
  <c r="N46" i="4"/>
  <c r="I46" i="4"/>
  <c r="N45" i="4"/>
  <c r="O45" i="4" s="1"/>
  <c r="I45" i="4"/>
  <c r="N44" i="4"/>
  <c r="I44" i="4"/>
  <c r="N43" i="4"/>
  <c r="I43" i="4"/>
  <c r="N42" i="4"/>
  <c r="I42" i="4"/>
  <c r="O42" i="4" s="1"/>
  <c r="N41" i="4"/>
  <c r="O41" i="4" s="1"/>
  <c r="I41" i="4"/>
  <c r="N40" i="4"/>
  <c r="I40" i="4"/>
  <c r="N39" i="4"/>
  <c r="I39" i="4"/>
  <c r="N38" i="4"/>
  <c r="I38" i="4"/>
  <c r="O37" i="4"/>
  <c r="N37" i="4"/>
  <c r="I37" i="4"/>
  <c r="N36" i="4"/>
  <c r="I36" i="4"/>
  <c r="N35" i="4"/>
  <c r="I35" i="4"/>
  <c r="N34" i="4"/>
  <c r="I34" i="4"/>
  <c r="O34" i="4" s="1"/>
  <c r="N33" i="4"/>
  <c r="O33" i="4" s="1"/>
  <c r="I33" i="4"/>
  <c r="N32" i="4"/>
  <c r="I32" i="4"/>
  <c r="N31" i="4"/>
  <c r="I31" i="4"/>
  <c r="N30" i="4"/>
  <c r="O30" i="4" s="1"/>
  <c r="I30" i="4"/>
  <c r="O29" i="4"/>
  <c r="N29" i="4"/>
  <c r="I29" i="4"/>
  <c r="N28" i="4"/>
  <c r="I28" i="4"/>
  <c r="N27" i="4"/>
  <c r="I27" i="4"/>
  <c r="N26" i="4"/>
  <c r="I26" i="4"/>
  <c r="N25" i="4"/>
  <c r="I25" i="4"/>
  <c r="N24" i="4"/>
  <c r="I24" i="4"/>
  <c r="N23" i="4"/>
  <c r="I23" i="4"/>
  <c r="N22" i="4"/>
  <c r="O22" i="4" s="1"/>
  <c r="I22" i="4"/>
  <c r="N21" i="4"/>
  <c r="I21" i="4"/>
  <c r="O21" i="4" s="1"/>
  <c r="N20" i="4"/>
  <c r="I20" i="4"/>
  <c r="N19" i="4"/>
  <c r="O19" i="4" s="1"/>
  <c r="I19" i="4"/>
  <c r="N18" i="4"/>
  <c r="I18" i="4"/>
  <c r="N17" i="4"/>
  <c r="I17" i="4"/>
  <c r="N16" i="4"/>
  <c r="I16" i="4"/>
  <c r="N15" i="4"/>
  <c r="O15" i="4" s="1"/>
  <c r="I15" i="4"/>
  <c r="N14" i="4"/>
  <c r="O14" i="4" s="1"/>
  <c r="I14" i="4"/>
  <c r="N13" i="4"/>
  <c r="I13" i="4"/>
  <c r="O13" i="4" s="1"/>
  <c r="N12" i="4"/>
  <c r="I12" i="4"/>
  <c r="N11" i="4"/>
  <c r="O11" i="4" s="1"/>
  <c r="I11" i="4"/>
  <c r="N10" i="4"/>
  <c r="I10" i="4"/>
  <c r="N9" i="4"/>
  <c r="I9" i="4"/>
  <c r="N8" i="4"/>
  <c r="I8" i="4"/>
  <c r="N7" i="4"/>
  <c r="O7" i="4" s="1"/>
  <c r="I7" i="4"/>
  <c r="N6" i="4"/>
  <c r="I6" i="4"/>
  <c r="N5" i="4"/>
  <c r="I5" i="4"/>
  <c r="O5" i="4" s="1"/>
  <c r="M138" i="3"/>
  <c r="L138" i="3"/>
  <c r="K138" i="3"/>
  <c r="J138" i="3"/>
  <c r="N138" i="3" s="1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H136" i="3"/>
  <c r="G136" i="3"/>
  <c r="F136" i="3"/>
  <c r="E136" i="3"/>
  <c r="D136" i="3"/>
  <c r="C136" i="3"/>
  <c r="I136" i="3" s="1"/>
  <c r="N135" i="3"/>
  <c r="O135" i="3" s="1"/>
  <c r="I135" i="3"/>
  <c r="N134" i="3"/>
  <c r="I134" i="3"/>
  <c r="N133" i="3"/>
  <c r="O133" i="3" s="1"/>
  <c r="I133" i="3"/>
  <c r="N132" i="3"/>
  <c r="I132" i="3"/>
  <c r="N131" i="3"/>
  <c r="O131" i="3" s="1"/>
  <c r="I131" i="3"/>
  <c r="N130" i="3"/>
  <c r="O130" i="3" s="1"/>
  <c r="I130" i="3"/>
  <c r="N129" i="3"/>
  <c r="I129" i="3"/>
  <c r="O129" i="3" s="1"/>
  <c r="N128" i="3"/>
  <c r="I128" i="3"/>
  <c r="O127" i="3"/>
  <c r="N127" i="3"/>
  <c r="I127" i="3"/>
  <c r="N126" i="3"/>
  <c r="I126" i="3"/>
  <c r="N125" i="3"/>
  <c r="I125" i="3"/>
  <c r="N124" i="3"/>
  <c r="I124" i="3"/>
  <c r="N123" i="3"/>
  <c r="O123" i="3" s="1"/>
  <c r="I123" i="3"/>
  <c r="N122" i="3"/>
  <c r="I122" i="3"/>
  <c r="N121" i="3"/>
  <c r="I121" i="3"/>
  <c r="O121" i="3" s="1"/>
  <c r="N116" i="3"/>
  <c r="I116" i="3"/>
  <c r="N115" i="3"/>
  <c r="I115" i="3"/>
  <c r="N114" i="3"/>
  <c r="I114" i="3"/>
  <c r="N113" i="3"/>
  <c r="I113" i="3"/>
  <c r="N112" i="3"/>
  <c r="I112" i="3"/>
  <c r="O112" i="3" s="1"/>
  <c r="P111" i="3"/>
  <c r="N111" i="3"/>
  <c r="I111" i="3"/>
  <c r="N110" i="3"/>
  <c r="I110" i="3"/>
  <c r="N109" i="3"/>
  <c r="O109" i="3" s="1"/>
  <c r="I109" i="3"/>
  <c r="N108" i="3"/>
  <c r="O108" i="3" s="1"/>
  <c r="I108" i="3"/>
  <c r="N107" i="3"/>
  <c r="I107" i="3"/>
  <c r="O107" i="3" s="1"/>
  <c r="N106" i="3"/>
  <c r="I106" i="3"/>
  <c r="N105" i="3"/>
  <c r="I105" i="3"/>
  <c r="O105" i="3" s="1"/>
  <c r="N104" i="3"/>
  <c r="I104" i="3"/>
  <c r="N103" i="3"/>
  <c r="I103" i="3"/>
  <c r="N102" i="3"/>
  <c r="I102" i="3"/>
  <c r="N101" i="3"/>
  <c r="I101" i="3"/>
  <c r="N100" i="3"/>
  <c r="I100" i="3"/>
  <c r="N99" i="3"/>
  <c r="I99" i="3"/>
  <c r="O99" i="3" s="1"/>
  <c r="N98" i="3"/>
  <c r="I98" i="3"/>
  <c r="N97" i="3"/>
  <c r="O97" i="3" s="1"/>
  <c r="I97" i="3"/>
  <c r="N96" i="3"/>
  <c r="I96" i="3"/>
  <c r="N95" i="3"/>
  <c r="I95" i="3"/>
  <c r="N94" i="3"/>
  <c r="O94" i="3" s="1"/>
  <c r="I94" i="3"/>
  <c r="N93" i="3"/>
  <c r="O93" i="3" s="1"/>
  <c r="I93" i="3"/>
  <c r="N92" i="3"/>
  <c r="I92" i="3"/>
  <c r="N91" i="3"/>
  <c r="I91" i="3"/>
  <c r="O91" i="3" s="1"/>
  <c r="N90" i="3"/>
  <c r="O90" i="3" s="1"/>
  <c r="I90" i="3"/>
  <c r="N89" i="3"/>
  <c r="O89" i="3" s="1"/>
  <c r="I89" i="3"/>
  <c r="N88" i="3"/>
  <c r="I88" i="3"/>
  <c r="N87" i="3"/>
  <c r="I87" i="3"/>
  <c r="N86" i="3"/>
  <c r="I86" i="3"/>
  <c r="N85" i="3"/>
  <c r="I85" i="3"/>
  <c r="N84" i="3"/>
  <c r="I84" i="3"/>
  <c r="N83" i="3"/>
  <c r="I83" i="3"/>
  <c r="O83" i="3" s="1"/>
  <c r="N82" i="3"/>
  <c r="I82" i="3"/>
  <c r="N81" i="3"/>
  <c r="I81" i="3"/>
  <c r="N80" i="3"/>
  <c r="I80" i="3"/>
  <c r="N79" i="3"/>
  <c r="O79" i="3" s="1"/>
  <c r="I79" i="3"/>
  <c r="N78" i="3"/>
  <c r="O78" i="3" s="1"/>
  <c r="I78" i="3"/>
  <c r="N77" i="3"/>
  <c r="I77" i="3"/>
  <c r="N76" i="3"/>
  <c r="I76" i="3"/>
  <c r="N75" i="3"/>
  <c r="I75" i="3"/>
  <c r="O75" i="3" s="1"/>
  <c r="N74" i="3"/>
  <c r="O74" i="3" s="1"/>
  <c r="I74" i="3"/>
  <c r="N73" i="3"/>
  <c r="I73" i="3"/>
  <c r="N72" i="3"/>
  <c r="I72" i="3"/>
  <c r="N71" i="3"/>
  <c r="I71" i="3"/>
  <c r="N70" i="3"/>
  <c r="I70" i="3"/>
  <c r="N69" i="3"/>
  <c r="I69" i="3"/>
  <c r="N68" i="3"/>
  <c r="I68" i="3"/>
  <c r="N67" i="3"/>
  <c r="I67" i="3"/>
  <c r="O67" i="3" s="1"/>
  <c r="N66" i="3"/>
  <c r="I66" i="3"/>
  <c r="N65" i="3"/>
  <c r="I65" i="3"/>
  <c r="N64" i="3"/>
  <c r="O64" i="3" s="1"/>
  <c r="I64" i="3"/>
  <c r="N63" i="3"/>
  <c r="O63" i="3" s="1"/>
  <c r="I63" i="3"/>
  <c r="M58" i="3"/>
  <c r="L58" i="3"/>
  <c r="K58" i="3"/>
  <c r="J58" i="3"/>
  <c r="N58" i="3" s="1"/>
  <c r="H58" i="3"/>
  <c r="G58" i="3"/>
  <c r="F58" i="3"/>
  <c r="I58" i="3" s="1"/>
  <c r="E58" i="3"/>
  <c r="D58" i="3"/>
  <c r="C58" i="3"/>
  <c r="M57" i="3"/>
  <c r="L57" i="3"/>
  <c r="K57" i="3"/>
  <c r="J57" i="3"/>
  <c r="N57" i="3" s="1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I55" i="3"/>
  <c r="N54" i="3"/>
  <c r="I54" i="3"/>
  <c r="P53" i="3"/>
  <c r="N53" i="3"/>
  <c r="I53" i="3"/>
  <c r="O53" i="3" s="1"/>
  <c r="N52" i="3"/>
  <c r="I52" i="3"/>
  <c r="N51" i="3"/>
  <c r="I51" i="3"/>
  <c r="N50" i="3"/>
  <c r="I50" i="3"/>
  <c r="N49" i="3"/>
  <c r="O49" i="3" s="1"/>
  <c r="I49" i="3"/>
  <c r="N48" i="3"/>
  <c r="I48" i="3"/>
  <c r="N47" i="3"/>
  <c r="I47" i="3"/>
  <c r="O47" i="3" s="1"/>
  <c r="N46" i="3"/>
  <c r="I46" i="3"/>
  <c r="N45" i="3"/>
  <c r="O45" i="3" s="1"/>
  <c r="I45" i="3"/>
  <c r="N44" i="3"/>
  <c r="O44" i="3" s="1"/>
  <c r="I44" i="3"/>
  <c r="N43" i="3"/>
  <c r="I43" i="3"/>
  <c r="N42" i="3"/>
  <c r="I42" i="3"/>
  <c r="N41" i="3"/>
  <c r="O41" i="3" s="1"/>
  <c r="I41" i="3"/>
  <c r="N40" i="3"/>
  <c r="O40" i="3" s="1"/>
  <c r="I40" i="3"/>
  <c r="N39" i="3"/>
  <c r="I39" i="3"/>
  <c r="N38" i="3"/>
  <c r="I38" i="3"/>
  <c r="N37" i="3"/>
  <c r="O37" i="3" s="1"/>
  <c r="I37" i="3"/>
  <c r="N36" i="3"/>
  <c r="I36" i="3"/>
  <c r="N35" i="3"/>
  <c r="I35" i="3"/>
  <c r="N34" i="3"/>
  <c r="O34" i="3" s="1"/>
  <c r="I34" i="3"/>
  <c r="N33" i="3"/>
  <c r="I33" i="3"/>
  <c r="N32" i="3"/>
  <c r="I32" i="3"/>
  <c r="N31" i="3"/>
  <c r="I31" i="3"/>
  <c r="O31" i="3" s="1"/>
  <c r="N30" i="3"/>
  <c r="O30" i="3" s="1"/>
  <c r="I30" i="3"/>
  <c r="N29" i="3"/>
  <c r="I29" i="3"/>
  <c r="N28" i="3"/>
  <c r="I28" i="3"/>
  <c r="N27" i="3"/>
  <c r="I27" i="3"/>
  <c r="N26" i="3"/>
  <c r="O26" i="3" s="1"/>
  <c r="I26" i="3"/>
  <c r="N25" i="3"/>
  <c r="O25" i="3" s="1"/>
  <c r="I25" i="3"/>
  <c r="N24" i="3"/>
  <c r="I24" i="3"/>
  <c r="N23" i="3"/>
  <c r="I23" i="3"/>
  <c r="O23" i="3" s="1"/>
  <c r="N22" i="3"/>
  <c r="O22" i="3" s="1"/>
  <c r="I22" i="3"/>
  <c r="N21" i="3"/>
  <c r="I21" i="3"/>
  <c r="N20" i="3"/>
  <c r="I20" i="3"/>
  <c r="N19" i="3"/>
  <c r="O19" i="3" s="1"/>
  <c r="I19" i="3"/>
  <c r="N18" i="3"/>
  <c r="I18" i="3"/>
  <c r="N17" i="3"/>
  <c r="I17" i="3"/>
  <c r="N16" i="3"/>
  <c r="I16" i="3"/>
  <c r="N15" i="3"/>
  <c r="I15" i="3"/>
  <c r="O15" i="3" s="1"/>
  <c r="N14" i="3"/>
  <c r="I14" i="3"/>
  <c r="N13" i="3"/>
  <c r="I13" i="3"/>
  <c r="N12" i="3"/>
  <c r="I12" i="3"/>
  <c r="N11" i="3"/>
  <c r="O11" i="3" s="1"/>
  <c r="I11" i="3"/>
  <c r="N10" i="3"/>
  <c r="O10" i="3" s="1"/>
  <c r="I10" i="3"/>
  <c r="N9" i="3"/>
  <c r="I9" i="3"/>
  <c r="N8" i="3"/>
  <c r="I8" i="3"/>
  <c r="N7" i="3"/>
  <c r="I7" i="3"/>
  <c r="O7" i="3" s="1"/>
  <c r="N6" i="3"/>
  <c r="O6" i="3" s="1"/>
  <c r="I6" i="3"/>
  <c r="N5" i="3"/>
  <c r="I5" i="3"/>
  <c r="M138" i="2"/>
  <c r="L138" i="2"/>
  <c r="K138" i="2"/>
  <c r="J138" i="2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N136" i="2" s="1"/>
  <c r="H136" i="2"/>
  <c r="G136" i="2"/>
  <c r="F136" i="2"/>
  <c r="E136" i="2"/>
  <c r="D136" i="2"/>
  <c r="C136" i="2"/>
  <c r="O135" i="2"/>
  <c r="N135" i="2"/>
  <c r="I135" i="2"/>
  <c r="N134" i="2"/>
  <c r="I134" i="2"/>
  <c r="N133" i="2"/>
  <c r="I133" i="2"/>
  <c r="N132" i="2"/>
  <c r="I132" i="2"/>
  <c r="N131" i="2"/>
  <c r="O131" i="2" s="1"/>
  <c r="I131" i="2"/>
  <c r="N130" i="2"/>
  <c r="I130" i="2"/>
  <c r="N129" i="2"/>
  <c r="I129" i="2"/>
  <c r="N128" i="2"/>
  <c r="I128" i="2"/>
  <c r="O127" i="2"/>
  <c r="N127" i="2"/>
  <c r="I127" i="2"/>
  <c r="N126" i="2"/>
  <c r="I126" i="2"/>
  <c r="O126" i="2" s="1"/>
  <c r="N125" i="2"/>
  <c r="I125" i="2"/>
  <c r="N124" i="2"/>
  <c r="I124" i="2"/>
  <c r="N123" i="2"/>
  <c r="I123" i="2"/>
  <c r="N122" i="2"/>
  <c r="O122" i="2" s="1"/>
  <c r="I122" i="2"/>
  <c r="N121" i="2"/>
  <c r="I121" i="2"/>
  <c r="N116" i="2"/>
  <c r="I116" i="2"/>
  <c r="N115" i="2"/>
  <c r="I115" i="2"/>
  <c r="N114" i="2"/>
  <c r="I114" i="2"/>
  <c r="N113" i="2"/>
  <c r="I113" i="2"/>
  <c r="N112" i="2"/>
  <c r="I112" i="2"/>
  <c r="P111" i="2"/>
  <c r="N111" i="2"/>
  <c r="O111" i="2" s="1"/>
  <c r="I111" i="2"/>
  <c r="N110" i="2"/>
  <c r="I110" i="2"/>
  <c r="N109" i="2"/>
  <c r="I109" i="2"/>
  <c r="N108" i="2"/>
  <c r="I108" i="2"/>
  <c r="N107" i="2"/>
  <c r="O107" i="2" s="1"/>
  <c r="I107" i="2"/>
  <c r="N106" i="2"/>
  <c r="I106" i="2"/>
  <c r="N105" i="2"/>
  <c r="I105" i="2"/>
  <c r="O105" i="2" s="1"/>
  <c r="N104" i="2"/>
  <c r="I104" i="2"/>
  <c r="N103" i="2"/>
  <c r="I103" i="2"/>
  <c r="N102" i="2"/>
  <c r="I102" i="2"/>
  <c r="N101" i="2"/>
  <c r="I101" i="2"/>
  <c r="N100" i="2"/>
  <c r="I100" i="2"/>
  <c r="N99" i="2"/>
  <c r="I99" i="2"/>
  <c r="N98" i="2"/>
  <c r="I98" i="2"/>
  <c r="N97" i="2"/>
  <c r="I97" i="2"/>
  <c r="O97" i="2" s="1"/>
  <c r="O96" i="2"/>
  <c r="N96" i="2"/>
  <c r="I96" i="2"/>
  <c r="N95" i="2"/>
  <c r="I95" i="2"/>
  <c r="N94" i="2"/>
  <c r="I94" i="2"/>
  <c r="N93" i="2"/>
  <c r="I93" i="2"/>
  <c r="N92" i="2"/>
  <c r="I92" i="2"/>
  <c r="N91" i="2"/>
  <c r="I91" i="2"/>
  <c r="N90" i="2"/>
  <c r="I90" i="2"/>
  <c r="N89" i="2"/>
  <c r="O89" i="2" s="1"/>
  <c r="I89" i="2"/>
  <c r="N88" i="2"/>
  <c r="I88" i="2"/>
  <c r="O88" i="2" s="1"/>
  <c r="N87" i="2"/>
  <c r="I87" i="2"/>
  <c r="N86" i="2"/>
  <c r="I86" i="2"/>
  <c r="N85" i="2"/>
  <c r="I85" i="2"/>
  <c r="N84" i="2"/>
  <c r="I84" i="2"/>
  <c r="N83" i="2"/>
  <c r="I83" i="2"/>
  <c r="N82" i="2"/>
  <c r="I82" i="2"/>
  <c r="N81" i="2"/>
  <c r="I81" i="2"/>
  <c r="N80" i="2"/>
  <c r="I80" i="2"/>
  <c r="O80" i="2" s="1"/>
  <c r="N79" i="2"/>
  <c r="I79" i="2"/>
  <c r="N78" i="2"/>
  <c r="I78" i="2"/>
  <c r="N77" i="2"/>
  <c r="I77" i="2"/>
  <c r="N76" i="2"/>
  <c r="I76" i="2"/>
  <c r="N75" i="2"/>
  <c r="I75" i="2"/>
  <c r="N74" i="2"/>
  <c r="I74" i="2"/>
  <c r="N73" i="2"/>
  <c r="I73" i="2"/>
  <c r="N72" i="2"/>
  <c r="I72" i="2"/>
  <c r="O72" i="2" s="1"/>
  <c r="N71" i="2"/>
  <c r="I71" i="2"/>
  <c r="N70" i="2"/>
  <c r="I70" i="2"/>
  <c r="N69" i="2"/>
  <c r="I69" i="2"/>
  <c r="N68" i="2"/>
  <c r="I68" i="2"/>
  <c r="N67" i="2"/>
  <c r="I67" i="2"/>
  <c r="N66" i="2"/>
  <c r="I66" i="2"/>
  <c r="N65" i="2"/>
  <c r="I65" i="2"/>
  <c r="N64" i="2"/>
  <c r="O64" i="2" s="1"/>
  <c r="I64" i="2"/>
  <c r="N63" i="2"/>
  <c r="I63" i="2"/>
  <c r="M58" i="2"/>
  <c r="L58" i="2"/>
  <c r="K58" i="2"/>
  <c r="J58" i="2"/>
  <c r="H58" i="2"/>
  <c r="G58" i="2"/>
  <c r="F58" i="2"/>
  <c r="E58" i="2"/>
  <c r="D58" i="2"/>
  <c r="I58" i="2" s="1"/>
  <c r="C58" i="2"/>
  <c r="N57" i="2"/>
  <c r="M57" i="2"/>
  <c r="L57" i="2"/>
  <c r="K57" i="2"/>
  <c r="J57" i="2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I56" i="2" s="1"/>
  <c r="N55" i="2"/>
  <c r="I55" i="2"/>
  <c r="N54" i="2"/>
  <c r="I54" i="2"/>
  <c r="P53" i="2"/>
  <c r="N53" i="2"/>
  <c r="I53" i="2"/>
  <c r="N52" i="2"/>
  <c r="O52" i="2" s="1"/>
  <c r="I52" i="2"/>
  <c r="N51" i="2"/>
  <c r="I51" i="2"/>
  <c r="N50" i="2"/>
  <c r="I50" i="2"/>
  <c r="N49" i="2"/>
  <c r="I49" i="2"/>
  <c r="N48" i="2"/>
  <c r="O48" i="2" s="1"/>
  <c r="I48" i="2"/>
  <c r="N47" i="2"/>
  <c r="I47" i="2"/>
  <c r="N46" i="2"/>
  <c r="I46" i="2"/>
  <c r="N45" i="2"/>
  <c r="I45" i="2"/>
  <c r="O45" i="2" s="1"/>
  <c r="N44" i="2"/>
  <c r="I44" i="2"/>
  <c r="O44" i="2" s="1"/>
  <c r="N43" i="2"/>
  <c r="I43" i="2"/>
  <c r="N42" i="2"/>
  <c r="I42" i="2"/>
  <c r="N41" i="2"/>
  <c r="O41" i="2" s="1"/>
  <c r="I41" i="2"/>
  <c r="N40" i="2"/>
  <c r="I40" i="2"/>
  <c r="N39" i="2"/>
  <c r="I39" i="2"/>
  <c r="N38" i="2"/>
  <c r="I38" i="2"/>
  <c r="N37" i="2"/>
  <c r="O37" i="2" s="1"/>
  <c r="I37" i="2"/>
  <c r="N36" i="2"/>
  <c r="I36" i="2"/>
  <c r="O36" i="2" s="1"/>
  <c r="N35" i="2"/>
  <c r="I35" i="2"/>
  <c r="N34" i="2"/>
  <c r="O34" i="2" s="1"/>
  <c r="I34" i="2"/>
  <c r="N33" i="2"/>
  <c r="I33" i="2"/>
  <c r="N32" i="2"/>
  <c r="I32" i="2"/>
  <c r="N31" i="2"/>
  <c r="I31" i="2"/>
  <c r="N30" i="2"/>
  <c r="O30" i="2" s="1"/>
  <c r="I30" i="2"/>
  <c r="N29" i="2"/>
  <c r="I29" i="2"/>
  <c r="O29" i="2" s="1"/>
  <c r="N28" i="2"/>
  <c r="I28" i="2"/>
  <c r="O28" i="2" s="1"/>
  <c r="N27" i="2"/>
  <c r="O27" i="2" s="1"/>
  <c r="I27" i="2"/>
  <c r="N26" i="2"/>
  <c r="I26" i="2"/>
  <c r="N25" i="2"/>
  <c r="I25" i="2"/>
  <c r="N24" i="2"/>
  <c r="I24" i="2"/>
  <c r="N23" i="2"/>
  <c r="O23" i="2" s="1"/>
  <c r="I23" i="2"/>
  <c r="N22" i="2"/>
  <c r="I22" i="2"/>
  <c r="N21" i="2"/>
  <c r="I21" i="2"/>
  <c r="O21" i="2" s="1"/>
  <c r="N20" i="2"/>
  <c r="O20" i="2" s="1"/>
  <c r="I20" i="2"/>
  <c r="N19" i="2"/>
  <c r="I19" i="2"/>
  <c r="N18" i="2"/>
  <c r="I18" i="2"/>
  <c r="N17" i="2"/>
  <c r="I17" i="2"/>
  <c r="N16" i="2"/>
  <c r="O16" i="2" s="1"/>
  <c r="I16" i="2"/>
  <c r="N15" i="2"/>
  <c r="I15" i="2"/>
  <c r="N14" i="2"/>
  <c r="I14" i="2"/>
  <c r="N13" i="2"/>
  <c r="I13" i="2"/>
  <c r="O13" i="2" s="1"/>
  <c r="N12" i="2"/>
  <c r="I12" i="2"/>
  <c r="O12" i="2" s="1"/>
  <c r="N11" i="2"/>
  <c r="I11" i="2"/>
  <c r="N10" i="2"/>
  <c r="I10" i="2"/>
  <c r="N9" i="2"/>
  <c r="O9" i="2" s="1"/>
  <c r="I9" i="2"/>
  <c r="N8" i="2"/>
  <c r="I8" i="2"/>
  <c r="N7" i="2"/>
  <c r="I7" i="2"/>
  <c r="N6" i="2"/>
  <c r="I6" i="2"/>
  <c r="N5" i="2"/>
  <c r="O5" i="2" s="1"/>
  <c r="I5" i="2"/>
  <c r="O127" i="78" l="1"/>
  <c r="O132" i="78"/>
  <c r="O122" i="78"/>
  <c r="O126" i="78"/>
  <c r="O123" i="78"/>
  <c r="O130" i="78"/>
  <c r="O134" i="78"/>
  <c r="N137" i="78"/>
  <c r="O67" i="78"/>
  <c r="O71" i="78"/>
  <c r="O112" i="78"/>
  <c r="O116" i="78"/>
  <c r="O70" i="78"/>
  <c r="O77" i="78"/>
  <c r="O84" i="78"/>
  <c r="O88" i="78"/>
  <c r="O109" i="78"/>
  <c r="O113" i="78"/>
  <c r="O64" i="78"/>
  <c r="O78" i="78"/>
  <c r="O85" i="78"/>
  <c r="O92" i="78"/>
  <c r="O96" i="78"/>
  <c r="O110" i="78"/>
  <c r="O68" i="78"/>
  <c r="O72" i="78"/>
  <c r="O86" i="78"/>
  <c r="O93" i="78"/>
  <c r="O100" i="78"/>
  <c r="O104" i="78"/>
  <c r="I137" i="78"/>
  <c r="I138" i="78"/>
  <c r="O138" i="78" s="1"/>
  <c r="O80" i="78"/>
  <c r="N56" i="78"/>
  <c r="O7" i="78"/>
  <c r="O11" i="78"/>
  <c r="O39" i="78"/>
  <c r="O43" i="78"/>
  <c r="O24" i="78"/>
  <c r="O18" i="78"/>
  <c r="O58" i="78"/>
  <c r="O17" i="78"/>
  <c r="I57" i="78"/>
  <c r="O57" i="78" s="1"/>
  <c r="O49" i="78"/>
  <c r="O25" i="78"/>
  <c r="O36" i="78"/>
  <c r="O50" i="78"/>
  <c r="O10" i="78"/>
  <c r="O28" i="78"/>
  <c r="O42" i="78"/>
  <c r="O32" i="78"/>
  <c r="O56" i="78"/>
  <c r="P58" i="78" s="1"/>
  <c r="N136" i="77"/>
  <c r="O127" i="77"/>
  <c r="O128" i="77"/>
  <c r="O125" i="77"/>
  <c r="O132" i="77"/>
  <c r="O122" i="77"/>
  <c r="O126" i="77"/>
  <c r="O133" i="77"/>
  <c r="O89" i="77"/>
  <c r="O97" i="77"/>
  <c r="N138" i="77"/>
  <c r="N137" i="77"/>
  <c r="O137" i="77" s="1"/>
  <c r="O112" i="77"/>
  <c r="O64" i="77"/>
  <c r="O71" i="77"/>
  <c r="O78" i="77"/>
  <c r="O85" i="77"/>
  <c r="O92" i="77"/>
  <c r="O96" i="77"/>
  <c r="O103" i="77"/>
  <c r="O110" i="77"/>
  <c r="O113" i="77"/>
  <c r="O82" i="77"/>
  <c r="I136" i="77"/>
  <c r="O136" i="77" s="1"/>
  <c r="P116" i="77" s="1"/>
  <c r="I138" i="77"/>
  <c r="O90" i="77"/>
  <c r="I137" i="77"/>
  <c r="O66" i="77"/>
  <c r="O63" i="77"/>
  <c r="O70" i="77"/>
  <c r="O77" i="77"/>
  <c r="O84" i="77"/>
  <c r="O88" i="77"/>
  <c r="O95" i="77"/>
  <c r="O102" i="77"/>
  <c r="O109" i="77"/>
  <c r="O116" i="77"/>
  <c r="O23" i="77"/>
  <c r="O31" i="77"/>
  <c r="O47" i="77"/>
  <c r="O29" i="77"/>
  <c r="O37" i="77"/>
  <c r="N56" i="77"/>
  <c r="O56" i="77" s="1"/>
  <c r="P58" i="77" s="1"/>
  <c r="O32" i="77"/>
  <c r="O43" i="77"/>
  <c r="O50" i="77"/>
  <c r="O12" i="77"/>
  <c r="O26" i="77"/>
  <c r="O54" i="77"/>
  <c r="O30" i="77"/>
  <c r="O11" i="77"/>
  <c r="O8" i="77"/>
  <c r="O19" i="77"/>
  <c r="O33" i="77"/>
  <c r="O40" i="77"/>
  <c r="I57" i="77"/>
  <c r="O57" i="77" s="1"/>
  <c r="O25" i="77"/>
  <c r="O58" i="77"/>
  <c r="O51" i="77"/>
  <c r="O6" i="77"/>
  <c r="O38" i="77"/>
  <c r="I56" i="77"/>
  <c r="O18" i="77"/>
  <c r="O36" i="77"/>
  <c r="O22" i="77"/>
  <c r="O44" i="77"/>
  <c r="O121" i="76"/>
  <c r="O129" i="76"/>
  <c r="O127" i="76"/>
  <c r="O125" i="76"/>
  <c r="O132" i="76"/>
  <c r="I138" i="76"/>
  <c r="O122" i="76"/>
  <c r="O133" i="76"/>
  <c r="O123" i="76"/>
  <c r="O130" i="76"/>
  <c r="O72" i="76"/>
  <c r="O83" i="76"/>
  <c r="N136" i="76"/>
  <c r="N137" i="76"/>
  <c r="O137" i="76" s="1"/>
  <c r="O64" i="76"/>
  <c r="O71" i="76"/>
  <c r="O78" i="76"/>
  <c r="O85" i="76"/>
  <c r="O92" i="76"/>
  <c r="O103" i="76"/>
  <c r="O110" i="76"/>
  <c r="O113" i="76"/>
  <c r="O82" i="76"/>
  <c r="I136" i="76"/>
  <c r="O136" i="76" s="1"/>
  <c r="P116" i="76" s="1"/>
  <c r="O90" i="76"/>
  <c r="I137" i="76"/>
  <c r="O69" i="76"/>
  <c r="O76" i="76"/>
  <c r="O87" i="76"/>
  <c r="O94" i="76"/>
  <c r="O101" i="76"/>
  <c r="O108" i="76"/>
  <c r="O115" i="76"/>
  <c r="O63" i="76"/>
  <c r="O70" i="76"/>
  <c r="O77" i="76"/>
  <c r="O84" i="76"/>
  <c r="O95" i="76"/>
  <c r="O102" i="76"/>
  <c r="O109" i="76"/>
  <c r="O116" i="76"/>
  <c r="O44" i="76"/>
  <c r="O5" i="76"/>
  <c r="O13" i="76"/>
  <c r="O21" i="76"/>
  <c r="O29" i="76"/>
  <c r="O52" i="76"/>
  <c r="N56" i="76"/>
  <c r="O16" i="76"/>
  <c r="O43" i="76"/>
  <c r="I57" i="76"/>
  <c r="O6" i="76"/>
  <c r="O10" i="76"/>
  <c r="O25" i="76"/>
  <c r="O40" i="76"/>
  <c r="O35" i="76"/>
  <c r="O46" i="76"/>
  <c r="O58" i="76"/>
  <c r="O17" i="76"/>
  <c r="O32" i="76"/>
  <c r="O47" i="76"/>
  <c r="O14" i="76"/>
  <c r="O18" i="76"/>
  <c r="O33" i="76"/>
  <c r="O50" i="76"/>
  <c r="O24" i="76"/>
  <c r="O39" i="76"/>
  <c r="O51" i="76"/>
  <c r="O54" i="76"/>
  <c r="I56" i="76"/>
  <c r="O56" i="76" s="1"/>
  <c r="P58" i="76" s="1"/>
  <c r="O31" i="76"/>
  <c r="O9" i="76"/>
  <c r="O15" i="76"/>
  <c r="O19" i="76"/>
  <c r="O30" i="76"/>
  <c r="O34" i="76"/>
  <c r="O49" i="76"/>
  <c r="O57" i="76"/>
  <c r="O138" i="76"/>
  <c r="O124" i="75"/>
  <c r="O128" i="75"/>
  <c r="O132" i="75"/>
  <c r="I136" i="75"/>
  <c r="O136" i="75" s="1"/>
  <c r="P116" i="75" s="1"/>
  <c r="O122" i="75"/>
  <c r="O123" i="75"/>
  <c r="O72" i="75"/>
  <c r="N137" i="75"/>
  <c r="O137" i="75" s="1"/>
  <c r="O63" i="75"/>
  <c r="O70" i="75"/>
  <c r="O77" i="75"/>
  <c r="O84" i="75"/>
  <c r="O95" i="75"/>
  <c r="O102" i="75"/>
  <c r="O109" i="75"/>
  <c r="O116" i="75"/>
  <c r="O71" i="75"/>
  <c r="O78" i="75"/>
  <c r="O85" i="75"/>
  <c r="O92" i="75"/>
  <c r="O103" i="75"/>
  <c r="O110" i="75"/>
  <c r="O113" i="75"/>
  <c r="I138" i="75"/>
  <c r="O138" i="75" s="1"/>
  <c r="O82" i="75"/>
  <c r="I137" i="75"/>
  <c r="O69" i="75"/>
  <c r="O76" i="75"/>
  <c r="O87" i="75"/>
  <c r="O94" i="75"/>
  <c r="O101" i="75"/>
  <c r="O108" i="75"/>
  <c r="O115" i="75"/>
  <c r="O53" i="75"/>
  <c r="N58" i="75"/>
  <c r="O5" i="75"/>
  <c r="O44" i="75"/>
  <c r="O16" i="75"/>
  <c r="O31" i="75"/>
  <c r="O35" i="75"/>
  <c r="O46" i="75"/>
  <c r="O50" i="75"/>
  <c r="O30" i="75"/>
  <c r="O23" i="75"/>
  <c r="O38" i="75"/>
  <c r="O58" i="75"/>
  <c r="O34" i="75"/>
  <c r="O49" i="75"/>
  <c r="O8" i="75"/>
  <c r="O17" i="75"/>
  <c r="O32" i="75"/>
  <c r="O47" i="75"/>
  <c r="O51" i="75"/>
  <c r="O54" i="75"/>
  <c r="I57" i="75"/>
  <c r="O19" i="75"/>
  <c r="O15" i="75"/>
  <c r="O27" i="75"/>
  <c r="O42" i="75"/>
  <c r="O14" i="75"/>
  <c r="O18" i="75"/>
  <c r="O33" i="75"/>
  <c r="O48" i="75"/>
  <c r="O55" i="75"/>
  <c r="O57" i="75"/>
  <c r="O56" i="75"/>
  <c r="P58" i="75" s="1"/>
  <c r="O127" i="74"/>
  <c r="O132" i="74"/>
  <c r="O122" i="74"/>
  <c r="O126" i="74"/>
  <c r="O123" i="74"/>
  <c r="O130" i="74"/>
  <c r="O134" i="74"/>
  <c r="O106" i="74"/>
  <c r="N137" i="74"/>
  <c r="O74" i="74"/>
  <c r="O82" i="74"/>
  <c r="O90" i="74"/>
  <c r="O112" i="74"/>
  <c r="O116" i="74"/>
  <c r="O113" i="74"/>
  <c r="I136" i="74"/>
  <c r="O136" i="74" s="1"/>
  <c r="P116" i="74" s="1"/>
  <c r="O64" i="74"/>
  <c r="O78" i="74"/>
  <c r="O85" i="74"/>
  <c r="O92" i="74"/>
  <c r="O96" i="74"/>
  <c r="O110" i="74"/>
  <c r="O68" i="74"/>
  <c r="O72" i="74"/>
  <c r="O86" i="74"/>
  <c r="O93" i="74"/>
  <c r="O100" i="74"/>
  <c r="O104" i="74"/>
  <c r="I137" i="74"/>
  <c r="O137" i="74" s="1"/>
  <c r="I138" i="74"/>
  <c r="O138" i="74" s="1"/>
  <c r="O69" i="74"/>
  <c r="O76" i="74"/>
  <c r="O80" i="74"/>
  <c r="O94" i="74"/>
  <c r="O101" i="74"/>
  <c r="O108" i="74"/>
  <c r="O15" i="74"/>
  <c r="O19" i="74"/>
  <c r="O23" i="74"/>
  <c r="O27" i="74"/>
  <c r="O31" i="74"/>
  <c r="O35" i="74"/>
  <c r="O46" i="74"/>
  <c r="N58" i="74"/>
  <c r="O58" i="74" s="1"/>
  <c r="O39" i="74"/>
  <c r="O43" i="74"/>
  <c r="O51" i="74"/>
  <c r="O17" i="74"/>
  <c r="O49" i="74"/>
  <c r="O24" i="74"/>
  <c r="O18" i="74"/>
  <c r="O32" i="74"/>
  <c r="O50" i="74"/>
  <c r="O8" i="74"/>
  <c r="O12" i="74"/>
  <c r="O26" i="74"/>
  <c r="O33" i="74"/>
  <c r="O40" i="74"/>
  <c r="O44" i="74"/>
  <c r="O54" i="74"/>
  <c r="I57" i="74"/>
  <c r="O57" i="74" s="1"/>
  <c r="O10" i="74"/>
  <c r="O25" i="74"/>
  <c r="O28" i="74"/>
  <c r="O42" i="74"/>
  <c r="O36" i="74"/>
  <c r="O9" i="74"/>
  <c r="O16" i="74"/>
  <c r="O20" i="74"/>
  <c r="O34" i="74"/>
  <c r="O41" i="74"/>
  <c r="O48" i="74"/>
  <c r="O52" i="74"/>
  <c r="O55" i="74"/>
  <c r="O56" i="74"/>
  <c r="P58" i="74" s="1"/>
  <c r="O125" i="73"/>
  <c r="O133" i="73"/>
  <c r="O127" i="73"/>
  <c r="O121" i="73"/>
  <c r="O132" i="73"/>
  <c r="I136" i="73"/>
  <c r="O122" i="73"/>
  <c r="O126" i="73"/>
  <c r="O129" i="73"/>
  <c r="O123" i="73"/>
  <c r="O130" i="73"/>
  <c r="O134" i="73"/>
  <c r="O103" i="73"/>
  <c r="N137" i="73"/>
  <c r="O71" i="73"/>
  <c r="O116" i="73"/>
  <c r="O84" i="73"/>
  <c r="O64" i="73"/>
  <c r="O67" i="73"/>
  <c r="O85" i="73"/>
  <c r="O92" i="73"/>
  <c r="O96" i="73"/>
  <c r="O99" i="73"/>
  <c r="O110" i="73"/>
  <c r="O114" i="73"/>
  <c r="O91" i="73"/>
  <c r="O102" i="73"/>
  <c r="O109" i="73"/>
  <c r="O113" i="73"/>
  <c r="O77" i="73"/>
  <c r="O115" i="73"/>
  <c r="I137" i="73"/>
  <c r="O137" i="73" s="1"/>
  <c r="I138" i="73"/>
  <c r="O138" i="73" s="1"/>
  <c r="O88" i="73"/>
  <c r="O14" i="73"/>
  <c r="O18" i="73"/>
  <c r="O22" i="73"/>
  <c r="O26" i="73"/>
  <c r="O30" i="73"/>
  <c r="O34" i="73"/>
  <c r="O53" i="73"/>
  <c r="O19" i="73"/>
  <c r="O27" i="73"/>
  <c r="O35" i="73"/>
  <c r="O46" i="73"/>
  <c r="O50" i="73"/>
  <c r="N58" i="73"/>
  <c r="O51" i="73"/>
  <c r="O55" i="73"/>
  <c r="O58" i="73"/>
  <c r="O24" i="73"/>
  <c r="O31" i="73"/>
  <c r="O49" i="73"/>
  <c r="O7" i="73"/>
  <c r="O32" i="73"/>
  <c r="O39" i="73"/>
  <c r="I57" i="73"/>
  <c r="O57" i="73" s="1"/>
  <c r="O17" i="73"/>
  <c r="O28" i="73"/>
  <c r="O25" i="73"/>
  <c r="O36" i="73"/>
  <c r="O136" i="73"/>
  <c r="P116" i="73" s="1"/>
  <c r="O56" i="73"/>
  <c r="P58" i="73" s="1"/>
  <c r="O126" i="72"/>
  <c r="N138" i="72"/>
  <c r="O128" i="72"/>
  <c r="O132" i="72"/>
  <c r="O121" i="72"/>
  <c r="O125" i="72"/>
  <c r="O129" i="72"/>
  <c r="O133" i="72"/>
  <c r="O122" i="72"/>
  <c r="O130" i="72"/>
  <c r="O123" i="72"/>
  <c r="O105" i="72"/>
  <c r="O64" i="72"/>
  <c r="O72" i="72"/>
  <c r="O80" i="72"/>
  <c r="O88" i="72"/>
  <c r="N137" i="72"/>
  <c r="O65" i="72"/>
  <c r="O73" i="72"/>
  <c r="O81" i="72"/>
  <c r="O104" i="72"/>
  <c r="O67" i="72"/>
  <c r="O71" i="72"/>
  <c r="O82" i="72"/>
  <c r="O86" i="72"/>
  <c r="O101" i="72"/>
  <c r="O112" i="72"/>
  <c r="O116" i="72"/>
  <c r="O75" i="72"/>
  <c r="O79" i="72"/>
  <c r="O90" i="72"/>
  <c r="O94" i="72"/>
  <c r="O109" i="72"/>
  <c r="I136" i="72"/>
  <c r="O136" i="72" s="1"/>
  <c r="P116" i="72" s="1"/>
  <c r="I138" i="72"/>
  <c r="O138" i="72" s="1"/>
  <c r="O76" i="72"/>
  <c r="O91" i="72"/>
  <c r="O95" i="72"/>
  <c r="O106" i="72"/>
  <c r="O110" i="72"/>
  <c r="O137" i="72"/>
  <c r="O77" i="72"/>
  <c r="O92" i="72"/>
  <c r="O107" i="72"/>
  <c r="O111" i="72"/>
  <c r="I137" i="72"/>
  <c r="O66" i="72"/>
  <c r="O70" i="72"/>
  <c r="O85" i="72"/>
  <c r="O100" i="72"/>
  <c r="O115" i="72"/>
  <c r="O18" i="72"/>
  <c r="O26" i="72"/>
  <c r="O50" i="72"/>
  <c r="O52" i="72"/>
  <c r="O55" i="72"/>
  <c r="O5" i="72"/>
  <c r="O13" i="72"/>
  <c r="O21" i="72"/>
  <c r="O29" i="72"/>
  <c r="O37" i="72"/>
  <c r="N56" i="72"/>
  <c r="O8" i="72"/>
  <c r="O23" i="72"/>
  <c r="O35" i="72"/>
  <c r="O24" i="72"/>
  <c r="O39" i="72"/>
  <c r="O43" i="72"/>
  <c r="O57" i="72"/>
  <c r="O17" i="72"/>
  <c r="O51" i="72"/>
  <c r="I57" i="72"/>
  <c r="O6" i="72"/>
  <c r="O10" i="72"/>
  <c r="O25" i="72"/>
  <c r="O40" i="72"/>
  <c r="O31" i="72"/>
  <c r="O9" i="72"/>
  <c r="O48" i="72"/>
  <c r="O27" i="72"/>
  <c r="O38" i="72"/>
  <c r="O16" i="72"/>
  <c r="O46" i="72"/>
  <c r="O58" i="72"/>
  <c r="O32" i="72"/>
  <c r="O47" i="72"/>
  <c r="O54" i="72"/>
  <c r="O7" i="72"/>
  <c r="O11" i="72"/>
  <c r="O22" i="72"/>
  <c r="O41" i="72"/>
  <c r="I56" i="72"/>
  <c r="O121" i="71"/>
  <c r="N138" i="71"/>
  <c r="O128" i="71"/>
  <c r="O122" i="71"/>
  <c r="O126" i="71"/>
  <c r="O133" i="71"/>
  <c r="O123" i="71"/>
  <c r="O130" i="71"/>
  <c r="O134" i="71"/>
  <c r="O89" i="71"/>
  <c r="O97" i="71"/>
  <c r="N137" i="71"/>
  <c r="O63" i="71"/>
  <c r="O74" i="71"/>
  <c r="O78" i="71"/>
  <c r="O85" i="71"/>
  <c r="O92" i="71"/>
  <c r="O96" i="71"/>
  <c r="O103" i="71"/>
  <c r="O110" i="71"/>
  <c r="O113" i="71"/>
  <c r="I136" i="71"/>
  <c r="O136" i="71" s="1"/>
  <c r="P116" i="71" s="1"/>
  <c r="I138" i="71"/>
  <c r="O138" i="71" s="1"/>
  <c r="O68" i="71"/>
  <c r="O72" i="71"/>
  <c r="O90" i="71"/>
  <c r="I137" i="71"/>
  <c r="O76" i="71"/>
  <c r="O80" i="71"/>
  <c r="O87" i="71"/>
  <c r="O94" i="71"/>
  <c r="O101" i="71"/>
  <c r="O108" i="71"/>
  <c r="O115" i="71"/>
  <c r="O69" i="71"/>
  <c r="O98" i="71"/>
  <c r="O116" i="71"/>
  <c r="N58" i="71"/>
  <c r="O12" i="71"/>
  <c r="O20" i="71"/>
  <c r="O36" i="71"/>
  <c r="O44" i="71"/>
  <c r="O19" i="71"/>
  <c r="O23" i="71"/>
  <c r="O38" i="71"/>
  <c r="O16" i="71"/>
  <c r="O35" i="71"/>
  <c r="O50" i="71"/>
  <c r="O9" i="71"/>
  <c r="O24" i="71"/>
  <c r="O28" i="71"/>
  <c r="O39" i="71"/>
  <c r="O43" i="71"/>
  <c r="O57" i="71"/>
  <c r="O58" i="71"/>
  <c r="O34" i="71"/>
  <c r="O49" i="71"/>
  <c r="O8" i="71"/>
  <c r="O27" i="71"/>
  <c r="I57" i="71"/>
  <c r="O15" i="71"/>
  <c r="O46" i="71"/>
  <c r="O6" i="71"/>
  <c r="O10" i="71"/>
  <c r="O25" i="71"/>
  <c r="O40" i="71"/>
  <c r="O30" i="71"/>
  <c r="O42" i="71"/>
  <c r="O31" i="71"/>
  <c r="O56" i="71"/>
  <c r="P58" i="71" s="1"/>
  <c r="N136" i="70"/>
  <c r="O121" i="70"/>
  <c r="O125" i="70"/>
  <c r="O132" i="70"/>
  <c r="I136" i="70"/>
  <c r="O122" i="70"/>
  <c r="O133" i="70"/>
  <c r="O136" i="70"/>
  <c r="P116" i="70" s="1"/>
  <c r="O128" i="70"/>
  <c r="O65" i="70"/>
  <c r="O80" i="70"/>
  <c r="O104" i="70"/>
  <c r="N138" i="70"/>
  <c r="N137" i="70"/>
  <c r="O112" i="70"/>
  <c r="O68" i="70"/>
  <c r="O79" i="70"/>
  <c r="O86" i="70"/>
  <c r="O93" i="70"/>
  <c r="O100" i="70"/>
  <c r="O111" i="70"/>
  <c r="O114" i="70"/>
  <c r="I138" i="70"/>
  <c r="O138" i="70" s="1"/>
  <c r="O90" i="70"/>
  <c r="I137" i="70"/>
  <c r="O71" i="70"/>
  <c r="O78" i="70"/>
  <c r="O85" i="70"/>
  <c r="O103" i="70"/>
  <c r="O110" i="70"/>
  <c r="O92" i="70"/>
  <c r="O113" i="70"/>
  <c r="O82" i="70"/>
  <c r="O63" i="70"/>
  <c r="O70" i="70"/>
  <c r="O77" i="70"/>
  <c r="O84" i="70"/>
  <c r="O95" i="70"/>
  <c r="O102" i="70"/>
  <c r="O109" i="70"/>
  <c r="O116" i="70"/>
  <c r="N58" i="70"/>
  <c r="O44" i="70"/>
  <c r="N56" i="70"/>
  <c r="O9" i="70"/>
  <c r="O24" i="70"/>
  <c r="O39" i="70"/>
  <c r="O43" i="70"/>
  <c r="O58" i="70"/>
  <c r="O17" i="70"/>
  <c r="O32" i="70"/>
  <c r="O47" i="70"/>
  <c r="O51" i="70"/>
  <c r="O54" i="70"/>
  <c r="I57" i="70"/>
  <c r="O57" i="70" s="1"/>
  <c r="O16" i="70"/>
  <c r="O46" i="70"/>
  <c r="O6" i="70"/>
  <c r="O10" i="70"/>
  <c r="O25" i="70"/>
  <c r="O40" i="70"/>
  <c r="O50" i="70"/>
  <c r="O14" i="70"/>
  <c r="O18" i="70"/>
  <c r="O33" i="70"/>
  <c r="O48" i="70"/>
  <c r="O55" i="70"/>
  <c r="O56" i="70"/>
  <c r="P58" i="70" s="1"/>
  <c r="O31" i="70"/>
  <c r="I56" i="70"/>
  <c r="O35" i="70"/>
  <c r="O15" i="70"/>
  <c r="O19" i="70"/>
  <c r="O30" i="70"/>
  <c r="O34" i="70"/>
  <c r="O49" i="70"/>
  <c r="O129" i="69"/>
  <c r="O133" i="69"/>
  <c r="N137" i="69"/>
  <c r="N138" i="69"/>
  <c r="O122" i="69"/>
  <c r="I136" i="69"/>
  <c r="O77" i="69"/>
  <c r="O88" i="69"/>
  <c r="O96" i="69"/>
  <c r="O114" i="69"/>
  <c r="N136" i="69"/>
  <c r="O136" i="69" s="1"/>
  <c r="P116" i="69" s="1"/>
  <c r="O65" i="69"/>
  <c r="O69" i="69"/>
  <c r="O99" i="69"/>
  <c r="O103" i="69"/>
  <c r="I138" i="69"/>
  <c r="O138" i="69" s="1"/>
  <c r="O74" i="69"/>
  <c r="O84" i="69"/>
  <c r="O78" i="69"/>
  <c r="O98" i="69"/>
  <c r="O108" i="69"/>
  <c r="O115" i="69"/>
  <c r="I137" i="69"/>
  <c r="O137" i="69" s="1"/>
  <c r="O82" i="69"/>
  <c r="O92" i="69"/>
  <c r="O86" i="69"/>
  <c r="O106" i="69"/>
  <c r="O66" i="69"/>
  <c r="O76" i="69"/>
  <c r="O110" i="69"/>
  <c r="O113" i="69"/>
  <c r="O27" i="69"/>
  <c r="O35" i="69"/>
  <c r="O17" i="69"/>
  <c r="O28" i="69"/>
  <c r="O51" i="69"/>
  <c r="N58" i="69"/>
  <c r="O58" i="69" s="1"/>
  <c r="O25" i="69"/>
  <c r="O29" i="69"/>
  <c r="O33" i="69"/>
  <c r="O37" i="69"/>
  <c r="O41" i="69"/>
  <c r="N56" i="69"/>
  <c r="O56" i="69" s="1"/>
  <c r="P58" i="69" s="1"/>
  <c r="O12" i="69"/>
  <c r="O8" i="69"/>
  <c r="O22" i="69"/>
  <c r="O26" i="69"/>
  <c r="O40" i="69"/>
  <c r="O47" i="69"/>
  <c r="O6" i="69"/>
  <c r="O16" i="69"/>
  <c r="O23" i="69"/>
  <c r="O30" i="69"/>
  <c r="O34" i="69"/>
  <c r="O48" i="69"/>
  <c r="O24" i="69"/>
  <c r="O31" i="69"/>
  <c r="O38" i="69"/>
  <c r="O42" i="69"/>
  <c r="I56" i="69"/>
  <c r="O14" i="69"/>
  <c r="O57" i="69"/>
  <c r="O127" i="68"/>
  <c r="O125" i="68"/>
  <c r="O132" i="68"/>
  <c r="O122" i="68"/>
  <c r="O133" i="68"/>
  <c r="O72" i="68"/>
  <c r="O83" i="68"/>
  <c r="O91" i="68"/>
  <c r="N136" i="68"/>
  <c r="O88" i="68"/>
  <c r="O96" i="68"/>
  <c r="O89" i="68"/>
  <c r="O104" i="68"/>
  <c r="N138" i="68"/>
  <c r="O112" i="68"/>
  <c r="O75" i="68"/>
  <c r="O82" i="68"/>
  <c r="I136" i="68"/>
  <c r="O136" i="68" s="1"/>
  <c r="P116" i="68" s="1"/>
  <c r="I138" i="68"/>
  <c r="O90" i="68"/>
  <c r="I137" i="68"/>
  <c r="O137" i="68" s="1"/>
  <c r="O66" i="68"/>
  <c r="O98" i="68"/>
  <c r="O63" i="68"/>
  <c r="O70" i="68"/>
  <c r="O77" i="68"/>
  <c r="O84" i="68"/>
  <c r="O95" i="68"/>
  <c r="O102" i="68"/>
  <c r="O109" i="68"/>
  <c r="O116" i="68"/>
  <c r="O15" i="68"/>
  <c r="O5" i="68"/>
  <c r="O20" i="68"/>
  <c r="N56" i="68"/>
  <c r="O56" i="68" s="1"/>
  <c r="P58" i="68" s="1"/>
  <c r="O31" i="68"/>
  <c r="O42" i="68"/>
  <c r="O14" i="68"/>
  <c r="O41" i="68"/>
  <c r="O38" i="68"/>
  <c r="O8" i="68"/>
  <c r="O25" i="68"/>
  <c r="O35" i="68"/>
  <c r="O27" i="68"/>
  <c r="O51" i="68"/>
  <c r="O58" i="68"/>
  <c r="O48" i="68"/>
  <c r="O24" i="68"/>
  <c r="O54" i="68"/>
  <c r="O11" i="68"/>
  <c r="I57" i="68"/>
  <c r="O57" i="68" s="1"/>
  <c r="I56" i="68"/>
  <c r="O17" i="68"/>
  <c r="O6" i="68"/>
  <c r="O33" i="68"/>
  <c r="O43" i="68"/>
  <c r="O127" i="67"/>
  <c r="O121" i="67"/>
  <c r="O125" i="67"/>
  <c r="O122" i="67"/>
  <c r="O129" i="67"/>
  <c r="O133" i="67"/>
  <c r="O123" i="67"/>
  <c r="O130" i="67"/>
  <c r="O72" i="67"/>
  <c r="N136" i="67"/>
  <c r="N137" i="67"/>
  <c r="O64" i="67"/>
  <c r="O86" i="67"/>
  <c r="O90" i="67"/>
  <c r="O94" i="67"/>
  <c r="O113" i="67"/>
  <c r="I136" i="67"/>
  <c r="O95" i="67"/>
  <c r="O109" i="67"/>
  <c r="O77" i="67"/>
  <c r="O68" i="67"/>
  <c r="O75" i="67"/>
  <c r="O79" i="67"/>
  <c r="O93" i="67"/>
  <c r="O100" i="67"/>
  <c r="O107" i="67"/>
  <c r="O111" i="67"/>
  <c r="I137" i="67"/>
  <c r="O137" i="67" s="1"/>
  <c r="O91" i="67"/>
  <c r="I138" i="67"/>
  <c r="O138" i="67" s="1"/>
  <c r="O84" i="67"/>
  <c r="O69" i="67"/>
  <c r="O76" i="67"/>
  <c r="O83" i="67"/>
  <c r="O87" i="67"/>
  <c r="O101" i="67"/>
  <c r="O108" i="67"/>
  <c r="O14" i="67"/>
  <c r="O18" i="67"/>
  <c r="O22" i="67"/>
  <c r="O26" i="67"/>
  <c r="O30" i="67"/>
  <c r="O34" i="67"/>
  <c r="O53" i="67"/>
  <c r="O19" i="67"/>
  <c r="O27" i="67"/>
  <c r="O35" i="67"/>
  <c r="O46" i="67"/>
  <c r="O50" i="67"/>
  <c r="N58" i="67"/>
  <c r="O5" i="67"/>
  <c r="O20" i="67"/>
  <c r="O28" i="67"/>
  <c r="O36" i="67"/>
  <c r="O51" i="67"/>
  <c r="O44" i="67"/>
  <c r="O55" i="67"/>
  <c r="O17" i="67"/>
  <c r="O24" i="67"/>
  <c r="O31" i="67"/>
  <c r="O49" i="67"/>
  <c r="O7" i="67"/>
  <c r="O25" i="67"/>
  <c r="O32" i="67"/>
  <c r="O39" i="67"/>
  <c r="O58" i="67"/>
  <c r="O8" i="67"/>
  <c r="O15" i="67"/>
  <c r="O33" i="67"/>
  <c r="O40" i="67"/>
  <c r="O47" i="67"/>
  <c r="O54" i="67"/>
  <c r="I57" i="67"/>
  <c r="O57" i="67" s="1"/>
  <c r="O9" i="67"/>
  <c r="O16" i="67"/>
  <c r="O23" i="67"/>
  <c r="O41" i="67"/>
  <c r="O48" i="67"/>
  <c r="O56" i="67"/>
  <c r="P58" i="67" s="1"/>
  <c r="O127" i="66"/>
  <c r="O125" i="66"/>
  <c r="O132" i="66"/>
  <c r="O67" i="66"/>
  <c r="O90" i="66"/>
  <c r="N136" i="66"/>
  <c r="O83" i="66"/>
  <c r="O91" i="66"/>
  <c r="O106" i="66"/>
  <c r="O65" i="66"/>
  <c r="O99" i="66"/>
  <c r="O81" i="66"/>
  <c r="N137" i="66"/>
  <c r="O74" i="66"/>
  <c r="O112" i="66"/>
  <c r="O113" i="66"/>
  <c r="I136" i="66"/>
  <c r="O63" i="66"/>
  <c r="O77" i="66"/>
  <c r="O95" i="66"/>
  <c r="O109" i="66"/>
  <c r="O64" i="66"/>
  <c r="O71" i="66"/>
  <c r="O78" i="66"/>
  <c r="O85" i="66"/>
  <c r="O92" i="66"/>
  <c r="O96" i="66"/>
  <c r="O103" i="66"/>
  <c r="O110" i="66"/>
  <c r="O114" i="66"/>
  <c r="O137" i="66"/>
  <c r="O70" i="66"/>
  <c r="O84" i="66"/>
  <c r="O115" i="66"/>
  <c r="I137" i="66"/>
  <c r="I138" i="66"/>
  <c r="O138" i="66" s="1"/>
  <c r="O88" i="66"/>
  <c r="O102" i="66"/>
  <c r="O69" i="66"/>
  <c r="O76" i="66"/>
  <c r="O80" i="66"/>
  <c r="O87" i="66"/>
  <c r="O94" i="66"/>
  <c r="O101" i="66"/>
  <c r="O108" i="66"/>
  <c r="N56" i="66"/>
  <c r="O31" i="66"/>
  <c r="O53" i="66"/>
  <c r="O21" i="66"/>
  <c r="O29" i="66"/>
  <c r="O47" i="66"/>
  <c r="O10" i="66"/>
  <c r="O17" i="66"/>
  <c r="O24" i="66"/>
  <c r="O28" i="66"/>
  <c r="O35" i="66"/>
  <c r="O42" i="66"/>
  <c r="O49" i="66"/>
  <c r="O58" i="66"/>
  <c r="O8" i="66"/>
  <c r="O12" i="66"/>
  <c r="O19" i="66"/>
  <c r="O26" i="66"/>
  <c r="O33" i="66"/>
  <c r="O40" i="66"/>
  <c r="O44" i="66"/>
  <c r="O51" i="66"/>
  <c r="O54" i="66"/>
  <c r="I57" i="66"/>
  <c r="O9" i="66"/>
  <c r="O16" i="66"/>
  <c r="O20" i="66"/>
  <c r="O55" i="66"/>
  <c r="O57" i="66"/>
  <c r="O56" i="66"/>
  <c r="P58" i="66" s="1"/>
  <c r="O124" i="65"/>
  <c r="O128" i="65"/>
  <c r="O132" i="65"/>
  <c r="I136" i="65"/>
  <c r="O136" i="65" s="1"/>
  <c r="P116" i="65" s="1"/>
  <c r="O122" i="65"/>
  <c r="O126" i="65"/>
  <c r="O123" i="65"/>
  <c r="N137" i="65"/>
  <c r="O65" i="65"/>
  <c r="O73" i="65"/>
  <c r="O81" i="65"/>
  <c r="O64" i="65"/>
  <c r="O75" i="65"/>
  <c r="O79" i="65"/>
  <c r="O90" i="65"/>
  <c r="O94" i="65"/>
  <c r="O109" i="65"/>
  <c r="O68" i="65"/>
  <c r="O72" i="65"/>
  <c r="O83" i="65"/>
  <c r="O87" i="65"/>
  <c r="O98" i="65"/>
  <c r="O102" i="65"/>
  <c r="O113" i="65"/>
  <c r="O67" i="65"/>
  <c r="O101" i="65"/>
  <c r="I138" i="65"/>
  <c r="O138" i="65" s="1"/>
  <c r="O76" i="65"/>
  <c r="O80" i="65"/>
  <c r="O91" i="65"/>
  <c r="O95" i="65"/>
  <c r="O106" i="65"/>
  <c r="O110" i="65"/>
  <c r="O112" i="65"/>
  <c r="O71" i="65"/>
  <c r="O86" i="65"/>
  <c r="O116" i="65"/>
  <c r="O77" i="65"/>
  <c r="O92" i="65"/>
  <c r="O96" i="65"/>
  <c r="O107" i="65"/>
  <c r="O111" i="65"/>
  <c r="I137" i="65"/>
  <c r="O82" i="65"/>
  <c r="O50" i="65"/>
  <c r="O12" i="65"/>
  <c r="O20" i="65"/>
  <c r="O28" i="65"/>
  <c r="O36" i="65"/>
  <c r="N56" i="65"/>
  <c r="O8" i="65"/>
  <c r="O23" i="65"/>
  <c r="O27" i="65"/>
  <c r="O38" i="65"/>
  <c r="O16" i="65"/>
  <c r="O31" i="65"/>
  <c r="O35" i="65"/>
  <c r="O46" i="65"/>
  <c r="O58" i="65"/>
  <c r="O17" i="65"/>
  <c r="O32" i="65"/>
  <c r="O47" i="65"/>
  <c r="O51" i="65"/>
  <c r="O54" i="65"/>
  <c r="I57" i="65"/>
  <c r="O57" i="65" s="1"/>
  <c r="O14" i="65"/>
  <c r="O33" i="65"/>
  <c r="O48" i="65"/>
  <c r="O52" i="65"/>
  <c r="I56" i="65"/>
  <c r="O126" i="64"/>
  <c r="O128" i="64"/>
  <c r="O132" i="64"/>
  <c r="O129" i="64"/>
  <c r="O133" i="64"/>
  <c r="O130" i="64"/>
  <c r="O123" i="64"/>
  <c r="O96" i="64"/>
  <c r="O104" i="64"/>
  <c r="N138" i="64"/>
  <c r="N137" i="64"/>
  <c r="O75" i="64"/>
  <c r="O97" i="64"/>
  <c r="O64" i="64"/>
  <c r="O72" i="64"/>
  <c r="O74" i="64"/>
  <c r="O106" i="64"/>
  <c r="O71" i="64"/>
  <c r="O78" i="64"/>
  <c r="O85" i="64"/>
  <c r="O92" i="64"/>
  <c r="O103" i="64"/>
  <c r="O110" i="64"/>
  <c r="O113" i="64"/>
  <c r="I136" i="64"/>
  <c r="O136" i="64" s="1"/>
  <c r="P116" i="64" s="1"/>
  <c r="O68" i="64"/>
  <c r="O79" i="64"/>
  <c r="O86" i="64"/>
  <c r="O93" i="64"/>
  <c r="O100" i="64"/>
  <c r="O111" i="64"/>
  <c r="O114" i="64"/>
  <c r="I137" i="64"/>
  <c r="I138" i="64"/>
  <c r="O90" i="64"/>
  <c r="O98" i="64"/>
  <c r="O12" i="64"/>
  <c r="O20" i="64"/>
  <c r="O28" i="64"/>
  <c r="N58" i="64"/>
  <c r="O52" i="64"/>
  <c r="N56" i="64"/>
  <c r="O8" i="64"/>
  <c r="O23" i="64"/>
  <c r="O27" i="64"/>
  <c r="O38" i="64"/>
  <c r="O42" i="64"/>
  <c r="O17" i="64"/>
  <c r="O32" i="64"/>
  <c r="O47" i="64"/>
  <c r="O51" i="64"/>
  <c r="O54" i="64"/>
  <c r="I57" i="64"/>
  <c r="O57" i="64" s="1"/>
  <c r="O6" i="64"/>
  <c r="O10" i="64"/>
  <c r="O25" i="64"/>
  <c r="O40" i="64"/>
  <c r="O58" i="64"/>
  <c r="O41" i="64"/>
  <c r="I56" i="64"/>
  <c r="O56" i="64" s="1"/>
  <c r="P58" i="64" s="1"/>
  <c r="O138" i="64"/>
  <c r="N136" i="63"/>
  <c r="O133" i="63"/>
  <c r="O121" i="63"/>
  <c r="O128" i="63"/>
  <c r="O132" i="63"/>
  <c r="O129" i="63"/>
  <c r="O126" i="63"/>
  <c r="O124" i="63"/>
  <c r="O131" i="63"/>
  <c r="N138" i="63"/>
  <c r="O79" i="63"/>
  <c r="O67" i="63"/>
  <c r="O96" i="63"/>
  <c r="O64" i="63"/>
  <c r="O75" i="63"/>
  <c r="O82" i="63"/>
  <c r="O86" i="63"/>
  <c r="O93" i="63"/>
  <c r="O100" i="63"/>
  <c r="O107" i="63"/>
  <c r="O114" i="63"/>
  <c r="I136" i="63"/>
  <c r="O136" i="63" s="1"/>
  <c r="P116" i="63" s="1"/>
  <c r="O68" i="63"/>
  <c r="O72" i="63"/>
  <c r="O104" i="63"/>
  <c r="I138" i="63"/>
  <c r="O69" i="63"/>
  <c r="O80" i="63"/>
  <c r="I137" i="63"/>
  <c r="O137" i="63" s="1"/>
  <c r="O66" i="63"/>
  <c r="O70" i="63"/>
  <c r="O88" i="63"/>
  <c r="N58" i="63"/>
  <c r="O18" i="63"/>
  <c r="O11" i="63"/>
  <c r="O26" i="63"/>
  <c r="O55" i="63"/>
  <c r="N56" i="63"/>
  <c r="O34" i="63"/>
  <c r="O7" i="63"/>
  <c r="O14" i="63"/>
  <c r="O25" i="63"/>
  <c r="O32" i="63"/>
  <c r="O39" i="63"/>
  <c r="O46" i="63"/>
  <c r="O58" i="63"/>
  <c r="O12" i="63"/>
  <c r="O44" i="63"/>
  <c r="O54" i="63"/>
  <c r="I57" i="63"/>
  <c r="I58" i="63"/>
  <c r="O9" i="63"/>
  <c r="O16" i="63"/>
  <c r="O23" i="63"/>
  <c r="O30" i="63"/>
  <c r="O41" i="63"/>
  <c r="O48" i="63"/>
  <c r="O57" i="63"/>
  <c r="O6" i="63"/>
  <c r="O17" i="63"/>
  <c r="O24" i="63"/>
  <c r="O31" i="63"/>
  <c r="O38" i="63"/>
  <c r="O49" i="63"/>
  <c r="I56" i="63"/>
  <c r="O138" i="63"/>
  <c r="O126" i="62"/>
  <c r="N137" i="62"/>
  <c r="O128" i="62"/>
  <c r="O132" i="62"/>
  <c r="O121" i="62"/>
  <c r="O125" i="62"/>
  <c r="O129" i="62"/>
  <c r="O133" i="62"/>
  <c r="O130" i="62"/>
  <c r="O123" i="62"/>
  <c r="N136" i="62"/>
  <c r="O136" i="62" s="1"/>
  <c r="P116" i="62" s="1"/>
  <c r="N138" i="62"/>
  <c r="O65" i="62"/>
  <c r="O73" i="62"/>
  <c r="O81" i="62"/>
  <c r="O104" i="62"/>
  <c r="O67" i="62"/>
  <c r="O71" i="62"/>
  <c r="O82" i="62"/>
  <c r="O86" i="62"/>
  <c r="O101" i="62"/>
  <c r="O112" i="62"/>
  <c r="O116" i="62"/>
  <c r="O68" i="62"/>
  <c r="O83" i="62"/>
  <c r="O87" i="62"/>
  <c r="O98" i="62"/>
  <c r="O102" i="62"/>
  <c r="O113" i="62"/>
  <c r="I138" i="62"/>
  <c r="O138" i="62" s="1"/>
  <c r="O76" i="62"/>
  <c r="O91" i="62"/>
  <c r="O95" i="62"/>
  <c r="O106" i="62"/>
  <c r="O110" i="62"/>
  <c r="I137" i="62"/>
  <c r="O137" i="62"/>
  <c r="O77" i="62"/>
  <c r="O92" i="62"/>
  <c r="O107" i="62"/>
  <c r="O111" i="62"/>
  <c r="O66" i="62"/>
  <c r="O70" i="62"/>
  <c r="O85" i="62"/>
  <c r="O100" i="62"/>
  <c r="O115" i="62"/>
  <c r="O12" i="62"/>
  <c r="O20" i="62"/>
  <c r="O28" i="62"/>
  <c r="O36" i="62"/>
  <c r="O44" i="62"/>
  <c r="O52" i="62"/>
  <c r="O13" i="62"/>
  <c r="O21" i="62"/>
  <c r="O29" i="62"/>
  <c r="O37" i="62"/>
  <c r="N56" i="62"/>
  <c r="O8" i="62"/>
  <c r="O23" i="62"/>
  <c r="O27" i="62"/>
  <c r="O38" i="62"/>
  <c r="O42" i="62"/>
  <c r="O35" i="62"/>
  <c r="O17" i="62"/>
  <c r="O32" i="62"/>
  <c r="O47" i="62"/>
  <c r="O51" i="62"/>
  <c r="O54" i="62"/>
  <c r="I57" i="62"/>
  <c r="O57" i="62" s="1"/>
  <c r="O58" i="62"/>
  <c r="O14" i="62"/>
  <c r="O18" i="62"/>
  <c r="O33" i="62"/>
  <c r="O48" i="62"/>
  <c r="O55" i="62"/>
  <c r="I56" i="62"/>
  <c r="O56" i="62" s="1"/>
  <c r="P58" i="62" s="1"/>
  <c r="N137" i="61"/>
  <c r="O124" i="61"/>
  <c r="O128" i="61"/>
  <c r="O132" i="61"/>
  <c r="I136" i="61"/>
  <c r="O129" i="61"/>
  <c r="O133" i="61"/>
  <c r="O130" i="61"/>
  <c r="O134" i="61"/>
  <c r="O123" i="61"/>
  <c r="N136" i="61"/>
  <c r="N138" i="61"/>
  <c r="O65" i="61"/>
  <c r="O73" i="61"/>
  <c r="O81" i="61"/>
  <c r="O104" i="61"/>
  <c r="O67" i="61"/>
  <c r="O64" i="61"/>
  <c r="O75" i="61"/>
  <c r="O79" i="61"/>
  <c r="O90" i="61"/>
  <c r="O94" i="61"/>
  <c r="O109" i="61"/>
  <c r="O71" i="61"/>
  <c r="O68" i="61"/>
  <c r="O72" i="61"/>
  <c r="O83" i="61"/>
  <c r="O87" i="61"/>
  <c r="O98" i="61"/>
  <c r="O102" i="61"/>
  <c r="O113" i="61"/>
  <c r="I138" i="61"/>
  <c r="O138" i="61" s="1"/>
  <c r="O86" i="61"/>
  <c r="O101" i="61"/>
  <c r="O76" i="61"/>
  <c r="O80" i="61"/>
  <c r="O91" i="61"/>
  <c r="O95" i="61"/>
  <c r="O106" i="61"/>
  <c r="O110" i="61"/>
  <c r="O69" i="61"/>
  <c r="O84" i="61"/>
  <c r="O88" i="61"/>
  <c r="O99" i="61"/>
  <c r="O103" i="61"/>
  <c r="O114" i="61"/>
  <c r="O137" i="61"/>
  <c r="O116" i="61"/>
  <c r="O77" i="61"/>
  <c r="O92" i="61"/>
  <c r="O107" i="61"/>
  <c r="O111" i="61"/>
  <c r="I137" i="61"/>
  <c r="O82" i="61"/>
  <c r="O112" i="61"/>
  <c r="O66" i="61"/>
  <c r="O85" i="61"/>
  <c r="O100" i="61"/>
  <c r="O115" i="61"/>
  <c r="O50" i="61"/>
  <c r="O12" i="61"/>
  <c r="O36" i="61"/>
  <c r="O44" i="61"/>
  <c r="N56" i="61"/>
  <c r="O56" i="61" s="1"/>
  <c r="P58" i="61" s="1"/>
  <c r="O16" i="61"/>
  <c r="O31" i="61"/>
  <c r="O17" i="61"/>
  <c r="O32" i="61"/>
  <c r="O47" i="61"/>
  <c r="O51" i="61"/>
  <c r="O54" i="61"/>
  <c r="I57" i="61"/>
  <c r="O57" i="61" s="1"/>
  <c r="O38" i="61"/>
  <c r="O9" i="61"/>
  <c r="O24" i="61"/>
  <c r="O43" i="61"/>
  <c r="O8" i="61"/>
  <c r="O27" i="61"/>
  <c r="O20" i="61"/>
  <c r="O35" i="61"/>
  <c r="O28" i="61"/>
  <c r="O14" i="61"/>
  <c r="O33" i="61"/>
  <c r="O48" i="61"/>
  <c r="O23" i="61"/>
  <c r="O46" i="61"/>
  <c r="O39" i="61"/>
  <c r="O58" i="61"/>
  <c r="I56" i="61"/>
  <c r="O127" i="60"/>
  <c r="O121" i="60"/>
  <c r="O132" i="60"/>
  <c r="I136" i="60"/>
  <c r="O123" i="60"/>
  <c r="O130" i="60"/>
  <c r="O134" i="60"/>
  <c r="O63" i="60"/>
  <c r="O74" i="60"/>
  <c r="O82" i="60"/>
  <c r="O90" i="60"/>
  <c r="N136" i="60"/>
  <c r="O136" i="60" s="1"/>
  <c r="P116" i="60" s="1"/>
  <c r="O103" i="60"/>
  <c r="O65" i="60"/>
  <c r="O111" i="60"/>
  <c r="N138" i="60"/>
  <c r="N137" i="60"/>
  <c r="O116" i="60"/>
  <c r="O88" i="60"/>
  <c r="O113" i="60"/>
  <c r="O70" i="60"/>
  <c r="O64" i="60"/>
  <c r="O67" i="60"/>
  <c r="O78" i="60"/>
  <c r="O85" i="60"/>
  <c r="O92" i="60"/>
  <c r="O96" i="60"/>
  <c r="O99" i="60"/>
  <c r="O110" i="60"/>
  <c r="O84" i="60"/>
  <c r="O91" i="60"/>
  <c r="O102" i="60"/>
  <c r="O109" i="60"/>
  <c r="O114" i="60"/>
  <c r="O77" i="60"/>
  <c r="O68" i="60"/>
  <c r="O72" i="60"/>
  <c r="O75" i="60"/>
  <c r="O86" i="60"/>
  <c r="O93" i="60"/>
  <c r="O100" i="60"/>
  <c r="O104" i="60"/>
  <c r="O107" i="60"/>
  <c r="I137" i="60"/>
  <c r="O137" i="60" s="1"/>
  <c r="I138" i="60"/>
  <c r="O69" i="60"/>
  <c r="O76" i="60"/>
  <c r="O80" i="60"/>
  <c r="O83" i="60"/>
  <c r="O94" i="60"/>
  <c r="O101" i="60"/>
  <c r="O108" i="60"/>
  <c r="O6" i="60"/>
  <c r="O10" i="60"/>
  <c r="O37" i="60"/>
  <c r="O14" i="60"/>
  <c r="O18" i="60"/>
  <c r="O22" i="60"/>
  <c r="O26" i="60"/>
  <c r="O53" i="60"/>
  <c r="O19" i="60"/>
  <c r="O27" i="60"/>
  <c r="O46" i="60"/>
  <c r="O50" i="60"/>
  <c r="N58" i="60"/>
  <c r="O5" i="60"/>
  <c r="O55" i="60"/>
  <c r="O17" i="60"/>
  <c r="O24" i="60"/>
  <c r="O28" i="60"/>
  <c r="O31" i="60"/>
  <c r="O49" i="60"/>
  <c r="O7" i="60"/>
  <c r="O25" i="60"/>
  <c r="O32" i="60"/>
  <c r="O36" i="60"/>
  <c r="O39" i="60"/>
  <c r="O8" i="60"/>
  <c r="O12" i="60"/>
  <c r="O15" i="60"/>
  <c r="O33" i="60"/>
  <c r="O40" i="60"/>
  <c r="O44" i="60"/>
  <c r="O47" i="60"/>
  <c r="O54" i="60"/>
  <c r="I57" i="60"/>
  <c r="O57" i="60" s="1"/>
  <c r="I58" i="60"/>
  <c r="O138" i="60"/>
  <c r="N136" i="59"/>
  <c r="O121" i="59"/>
  <c r="O129" i="59"/>
  <c r="O127" i="59"/>
  <c r="O125" i="59"/>
  <c r="O132" i="59"/>
  <c r="O122" i="59"/>
  <c r="O126" i="59"/>
  <c r="O133" i="59"/>
  <c r="O107" i="59"/>
  <c r="O89" i="59"/>
  <c r="N137" i="59"/>
  <c r="O105" i="59"/>
  <c r="O71" i="59"/>
  <c r="O78" i="59"/>
  <c r="O85" i="59"/>
  <c r="O92" i="59"/>
  <c r="O103" i="59"/>
  <c r="O110" i="59"/>
  <c r="O113" i="59"/>
  <c r="O82" i="59"/>
  <c r="I136" i="59"/>
  <c r="O136" i="59" s="1"/>
  <c r="P116" i="59" s="1"/>
  <c r="I138" i="59"/>
  <c r="O90" i="59"/>
  <c r="I137" i="59"/>
  <c r="O66" i="59"/>
  <c r="O98" i="59"/>
  <c r="O63" i="59"/>
  <c r="O70" i="59"/>
  <c r="O77" i="59"/>
  <c r="O84" i="59"/>
  <c r="O88" i="59"/>
  <c r="O95" i="59"/>
  <c r="O102" i="59"/>
  <c r="O109" i="59"/>
  <c r="O116" i="59"/>
  <c r="O15" i="59"/>
  <c r="N58" i="59"/>
  <c r="O47" i="59"/>
  <c r="O29" i="59"/>
  <c r="O37" i="59"/>
  <c r="N56" i="59"/>
  <c r="O32" i="59"/>
  <c r="O19" i="59"/>
  <c r="O51" i="59"/>
  <c r="O30" i="59"/>
  <c r="O36" i="59"/>
  <c r="O43" i="59"/>
  <c r="O57" i="59"/>
  <c r="O8" i="59"/>
  <c r="O26" i="59"/>
  <c r="O33" i="59"/>
  <c r="O40" i="59"/>
  <c r="O54" i="59"/>
  <c r="O11" i="59"/>
  <c r="O18" i="59"/>
  <c r="O25" i="59"/>
  <c r="O50" i="59"/>
  <c r="O6" i="59"/>
  <c r="O38" i="59"/>
  <c r="I56" i="59"/>
  <c r="O22" i="59"/>
  <c r="O58" i="59"/>
  <c r="O12" i="59"/>
  <c r="O44" i="59"/>
  <c r="I57" i="59"/>
  <c r="O138" i="59"/>
  <c r="O121" i="58"/>
  <c r="O125" i="58"/>
  <c r="O132" i="58"/>
  <c r="O126" i="58"/>
  <c r="O133" i="58"/>
  <c r="O134" i="58"/>
  <c r="N136" i="58"/>
  <c r="O114" i="58"/>
  <c r="O89" i="58"/>
  <c r="O93" i="58"/>
  <c r="N138" i="58"/>
  <c r="O64" i="58"/>
  <c r="O71" i="58"/>
  <c r="O78" i="58"/>
  <c r="O96" i="58"/>
  <c r="O103" i="58"/>
  <c r="O110" i="58"/>
  <c r="O68" i="58"/>
  <c r="O75" i="58"/>
  <c r="O82" i="58"/>
  <c r="O100" i="58"/>
  <c r="O107" i="58"/>
  <c r="I136" i="58"/>
  <c r="O136" i="58" s="1"/>
  <c r="P116" i="58" s="1"/>
  <c r="I138" i="58"/>
  <c r="O80" i="58"/>
  <c r="O87" i="58"/>
  <c r="O94" i="58"/>
  <c r="O115" i="58"/>
  <c r="I137" i="58"/>
  <c r="O137" i="58" s="1"/>
  <c r="O63" i="58"/>
  <c r="O70" i="58"/>
  <c r="O88" i="58"/>
  <c r="O95" i="58"/>
  <c r="O102" i="58"/>
  <c r="O116" i="58"/>
  <c r="O34" i="58"/>
  <c r="O42" i="58"/>
  <c r="O50" i="58"/>
  <c r="N58" i="58"/>
  <c r="O58" i="58" s="1"/>
  <c r="O54" i="58"/>
  <c r="O55" i="58"/>
  <c r="N56" i="58"/>
  <c r="O8" i="58"/>
  <c r="O15" i="58"/>
  <c r="O22" i="58"/>
  <c r="O40" i="58"/>
  <c r="O47" i="58"/>
  <c r="O12" i="58"/>
  <c r="O19" i="58"/>
  <c r="O44" i="58"/>
  <c r="O51" i="58"/>
  <c r="O16" i="58"/>
  <c r="O23" i="58"/>
  <c r="O30" i="58"/>
  <c r="O48" i="58"/>
  <c r="I57" i="58"/>
  <c r="O57" i="58" s="1"/>
  <c r="O6" i="58"/>
  <c r="O24" i="58"/>
  <c r="O31" i="58"/>
  <c r="O38" i="58"/>
  <c r="I56" i="58"/>
  <c r="O56" i="58" s="1"/>
  <c r="P58" i="58" s="1"/>
  <c r="O7" i="58"/>
  <c r="O14" i="58"/>
  <c r="O32" i="58"/>
  <c r="O39" i="58"/>
  <c r="O46" i="58"/>
  <c r="N136" i="57"/>
  <c r="O126" i="57"/>
  <c r="O128" i="57"/>
  <c r="O132" i="57"/>
  <c r="O121" i="57"/>
  <c r="O125" i="57"/>
  <c r="O129" i="57"/>
  <c r="O133" i="57"/>
  <c r="O122" i="57"/>
  <c r="O130" i="57"/>
  <c r="O123" i="57"/>
  <c r="N138" i="57"/>
  <c r="N137" i="57"/>
  <c r="O96" i="57"/>
  <c r="O65" i="57"/>
  <c r="O73" i="57"/>
  <c r="O81" i="57"/>
  <c r="O104" i="57"/>
  <c r="O67" i="57"/>
  <c r="O71" i="57"/>
  <c r="O82" i="57"/>
  <c r="O86" i="57"/>
  <c r="O101" i="57"/>
  <c r="O112" i="57"/>
  <c r="O116" i="57"/>
  <c r="O75" i="57"/>
  <c r="O79" i="57"/>
  <c r="O90" i="57"/>
  <c r="O94" i="57"/>
  <c r="O109" i="57"/>
  <c r="I136" i="57"/>
  <c r="I138" i="57"/>
  <c r="O138" i="57" s="1"/>
  <c r="O76" i="57"/>
  <c r="O91" i="57"/>
  <c r="O95" i="57"/>
  <c r="O106" i="57"/>
  <c r="O110" i="57"/>
  <c r="I137" i="57"/>
  <c r="O137" i="57" s="1"/>
  <c r="O136" i="57"/>
  <c r="P116" i="57" s="1"/>
  <c r="O77" i="57"/>
  <c r="O92" i="57"/>
  <c r="O107" i="57"/>
  <c r="O111" i="57"/>
  <c r="O10" i="57"/>
  <c r="O18" i="57"/>
  <c r="O26" i="57"/>
  <c r="O34" i="57"/>
  <c r="O42" i="57"/>
  <c r="O50" i="57"/>
  <c r="O12" i="57"/>
  <c r="O20" i="57"/>
  <c r="O28" i="57"/>
  <c r="O36" i="57"/>
  <c r="O44" i="57"/>
  <c r="O52" i="57"/>
  <c r="O55" i="57"/>
  <c r="O5" i="57"/>
  <c r="O13" i="57"/>
  <c r="O21" i="57"/>
  <c r="O29" i="57"/>
  <c r="O37" i="57"/>
  <c r="N56" i="57"/>
  <c r="O8" i="57"/>
  <c r="O23" i="57"/>
  <c r="O9" i="57"/>
  <c r="O24" i="57"/>
  <c r="O39" i="57"/>
  <c r="O43" i="57"/>
  <c r="O57" i="57"/>
  <c r="O58" i="57"/>
  <c r="O17" i="57"/>
  <c r="O32" i="57"/>
  <c r="O47" i="57"/>
  <c r="O51" i="57"/>
  <c r="O54" i="57"/>
  <c r="I57" i="57"/>
  <c r="O27" i="57"/>
  <c r="O16" i="57"/>
  <c r="O31" i="57"/>
  <c r="O14" i="57"/>
  <c r="O33" i="57"/>
  <c r="O48" i="57"/>
  <c r="O56" i="57"/>
  <c r="P58" i="57" s="1"/>
  <c r="O38" i="57"/>
  <c r="O35" i="57"/>
  <c r="O46" i="57"/>
  <c r="O22" i="57"/>
  <c r="I56" i="57"/>
  <c r="O133" i="56"/>
  <c r="O124" i="56"/>
  <c r="O128" i="56"/>
  <c r="O132" i="56"/>
  <c r="I136" i="56"/>
  <c r="O136" i="56" s="1"/>
  <c r="P116" i="56" s="1"/>
  <c r="O129" i="56"/>
  <c r="O134" i="56"/>
  <c r="O123" i="56"/>
  <c r="O63" i="56"/>
  <c r="O71" i="56"/>
  <c r="O79" i="56"/>
  <c r="O87" i="56"/>
  <c r="N137" i="56"/>
  <c r="O109" i="56"/>
  <c r="O75" i="56"/>
  <c r="O68" i="56"/>
  <c r="O72" i="56"/>
  <c r="O83" i="56"/>
  <c r="O98" i="56"/>
  <c r="O102" i="56"/>
  <c r="O113" i="56"/>
  <c r="I138" i="56"/>
  <c r="O138" i="56" s="1"/>
  <c r="O76" i="56"/>
  <c r="O80" i="56"/>
  <c r="O91" i="56"/>
  <c r="O106" i="56"/>
  <c r="O110" i="56"/>
  <c r="O64" i="56"/>
  <c r="O94" i="56"/>
  <c r="O69" i="56"/>
  <c r="O84" i="56"/>
  <c r="O88" i="56"/>
  <c r="O99" i="56"/>
  <c r="O103" i="56"/>
  <c r="O114" i="56"/>
  <c r="I137" i="56"/>
  <c r="O90" i="56"/>
  <c r="O66" i="56"/>
  <c r="O70" i="56"/>
  <c r="O85" i="56"/>
  <c r="O100" i="56"/>
  <c r="O104" i="56"/>
  <c r="O115" i="56"/>
  <c r="O36" i="56"/>
  <c r="O51" i="56"/>
  <c r="O44" i="56"/>
  <c r="O10" i="56"/>
  <c r="O18" i="56"/>
  <c r="O26" i="56"/>
  <c r="N56" i="56"/>
  <c r="O8" i="56"/>
  <c r="O23" i="56"/>
  <c r="O38" i="56"/>
  <c r="O16" i="56"/>
  <c r="O31" i="56"/>
  <c r="O46" i="56"/>
  <c r="O17" i="56"/>
  <c r="O32" i="56"/>
  <c r="O47" i="56"/>
  <c r="O54" i="56"/>
  <c r="I57" i="56"/>
  <c r="O57" i="56" s="1"/>
  <c r="O6" i="56"/>
  <c r="O25" i="56"/>
  <c r="O40" i="56"/>
  <c r="O58" i="56"/>
  <c r="O56" i="56"/>
  <c r="P58" i="56" s="1"/>
  <c r="O41" i="56"/>
  <c r="I56" i="56"/>
  <c r="O126" i="55"/>
  <c r="N138" i="55"/>
  <c r="O128" i="55"/>
  <c r="O132" i="55"/>
  <c r="I136" i="55"/>
  <c r="O121" i="55"/>
  <c r="O125" i="55"/>
  <c r="O122" i="55"/>
  <c r="N136" i="55"/>
  <c r="O136" i="55" s="1"/>
  <c r="P116" i="55" s="1"/>
  <c r="O64" i="55"/>
  <c r="O72" i="55"/>
  <c r="O80" i="55"/>
  <c r="O88" i="55"/>
  <c r="N137" i="55"/>
  <c r="O65" i="55"/>
  <c r="O73" i="55"/>
  <c r="O81" i="55"/>
  <c r="O104" i="55"/>
  <c r="O75" i="55"/>
  <c r="O79" i="55"/>
  <c r="O90" i="55"/>
  <c r="O94" i="55"/>
  <c r="O109" i="55"/>
  <c r="O68" i="55"/>
  <c r="O83" i="55"/>
  <c r="O87" i="55"/>
  <c r="O98" i="55"/>
  <c r="O102" i="55"/>
  <c r="O113" i="55"/>
  <c r="I138" i="55"/>
  <c r="O138" i="55" s="1"/>
  <c r="O69" i="55"/>
  <c r="O84" i="55"/>
  <c r="O99" i="55"/>
  <c r="O103" i="55"/>
  <c r="O114" i="55"/>
  <c r="I137" i="55"/>
  <c r="O66" i="55"/>
  <c r="O70" i="55"/>
  <c r="O85" i="55"/>
  <c r="O100" i="55"/>
  <c r="O115" i="55"/>
  <c r="O34" i="55"/>
  <c r="O42" i="55"/>
  <c r="O50" i="55"/>
  <c r="O12" i="55"/>
  <c r="O20" i="55"/>
  <c r="O28" i="55"/>
  <c r="O36" i="55"/>
  <c r="O44" i="55"/>
  <c r="O37" i="55"/>
  <c r="N56" i="55"/>
  <c r="O56" i="55" s="1"/>
  <c r="P58" i="55" s="1"/>
  <c r="O17" i="55"/>
  <c r="O32" i="55"/>
  <c r="O47" i="55"/>
  <c r="O51" i="55"/>
  <c r="O54" i="55"/>
  <c r="I57" i="55"/>
  <c r="O57" i="55" s="1"/>
  <c r="O8" i="55"/>
  <c r="O23" i="55"/>
  <c r="O38" i="55"/>
  <c r="O16" i="55"/>
  <c r="O35" i="55"/>
  <c r="O46" i="55"/>
  <c r="O9" i="55"/>
  <c r="O43" i="55"/>
  <c r="O27" i="55"/>
  <c r="O31" i="55"/>
  <c r="O24" i="55"/>
  <c r="O39" i="55"/>
  <c r="O58" i="55"/>
  <c r="O14" i="55"/>
  <c r="O33" i="55"/>
  <c r="O48" i="55"/>
  <c r="O7" i="55"/>
  <c r="O11" i="55"/>
  <c r="O22" i="55"/>
  <c r="O41" i="55"/>
  <c r="I56" i="55"/>
  <c r="O137" i="55"/>
  <c r="O123" i="54"/>
  <c r="O127" i="54"/>
  <c r="O131" i="54"/>
  <c r="O128" i="54"/>
  <c r="O132" i="54"/>
  <c r="O133" i="54"/>
  <c r="O130" i="54"/>
  <c r="O134" i="54"/>
  <c r="O93" i="54"/>
  <c r="O112" i="54"/>
  <c r="N136" i="54"/>
  <c r="O91" i="54"/>
  <c r="O114" i="54"/>
  <c r="N138" i="54"/>
  <c r="O138" i="54" s="1"/>
  <c r="O65" i="54"/>
  <c r="O69" i="54"/>
  <c r="O73" i="54"/>
  <c r="O77" i="54"/>
  <c r="O81" i="54"/>
  <c r="O85" i="54"/>
  <c r="O71" i="54"/>
  <c r="O82" i="54"/>
  <c r="O86" i="54"/>
  <c r="O116" i="54"/>
  <c r="I136" i="54"/>
  <c r="O76" i="54"/>
  <c r="O80" i="54"/>
  <c r="O95" i="54"/>
  <c r="O106" i="54"/>
  <c r="O110" i="54"/>
  <c r="O92" i="54"/>
  <c r="O96" i="54"/>
  <c r="O111" i="54"/>
  <c r="I137" i="54"/>
  <c r="O137" i="54" s="1"/>
  <c r="O7" i="54"/>
  <c r="O17" i="54"/>
  <c r="O21" i="54"/>
  <c r="O25" i="54"/>
  <c r="O29" i="54"/>
  <c r="O33" i="54"/>
  <c r="O37" i="54"/>
  <c r="O41" i="54"/>
  <c r="N56" i="54"/>
  <c r="O8" i="54"/>
  <c r="O22" i="54"/>
  <c r="O40" i="54"/>
  <c r="O44" i="54"/>
  <c r="O42" i="54"/>
  <c r="O10" i="54"/>
  <c r="O28" i="54"/>
  <c r="O35" i="54"/>
  <c r="O50" i="54"/>
  <c r="I57" i="54"/>
  <c r="O58" i="54"/>
  <c r="O12" i="54"/>
  <c r="O19" i="54"/>
  <c r="O26" i="54"/>
  <c r="O48" i="54"/>
  <c r="O52" i="54"/>
  <c r="O55" i="54"/>
  <c r="O56" i="54"/>
  <c r="P58" i="54" s="1"/>
  <c r="O6" i="54"/>
  <c r="O24" i="54"/>
  <c r="O38" i="54"/>
  <c r="O46" i="54"/>
  <c r="O14" i="54"/>
  <c r="O32" i="54"/>
  <c r="O43" i="54"/>
  <c r="O57" i="54"/>
  <c r="O11" i="54"/>
  <c r="O18" i="54"/>
  <c r="O36" i="54"/>
  <c r="O51" i="54"/>
  <c r="O16" i="54"/>
  <c r="O30" i="54"/>
  <c r="I56" i="54"/>
  <c r="O128" i="53"/>
  <c r="O127" i="53"/>
  <c r="O121" i="53"/>
  <c r="O125" i="53"/>
  <c r="O132" i="53"/>
  <c r="O123" i="53"/>
  <c r="O130" i="53"/>
  <c r="O134" i="53"/>
  <c r="O65" i="53"/>
  <c r="O81" i="53"/>
  <c r="O89" i="53"/>
  <c r="N137" i="53"/>
  <c r="O74" i="53"/>
  <c r="O82" i="53"/>
  <c r="O63" i="53"/>
  <c r="O70" i="53"/>
  <c r="O77" i="53"/>
  <c r="O84" i="53"/>
  <c r="O88" i="53"/>
  <c r="O91" i="53"/>
  <c r="O95" i="53"/>
  <c r="O102" i="53"/>
  <c r="O109" i="53"/>
  <c r="O113" i="53"/>
  <c r="I136" i="53"/>
  <c r="O136" i="53" s="1"/>
  <c r="P116" i="53" s="1"/>
  <c r="O114" i="53"/>
  <c r="O115" i="53"/>
  <c r="I137" i="53"/>
  <c r="O137" i="53" s="1"/>
  <c r="I138" i="53"/>
  <c r="O138" i="53" s="1"/>
  <c r="O42" i="53"/>
  <c r="O53" i="53"/>
  <c r="O50" i="53"/>
  <c r="N58" i="53"/>
  <c r="O10" i="53"/>
  <c r="O21" i="53"/>
  <c r="O29" i="53"/>
  <c r="O55" i="53"/>
  <c r="O17" i="53"/>
  <c r="O24" i="53"/>
  <c r="O28" i="53"/>
  <c r="O31" i="53"/>
  <c r="O35" i="53"/>
  <c r="O49" i="53"/>
  <c r="O58" i="53"/>
  <c r="I57" i="53"/>
  <c r="O57" i="53" s="1"/>
  <c r="O9" i="53"/>
  <c r="O16" i="53"/>
  <c r="O20" i="53"/>
  <c r="O23" i="53"/>
  <c r="O27" i="53"/>
  <c r="O41" i="53"/>
  <c r="O48" i="53"/>
  <c r="O52" i="53"/>
  <c r="O56" i="53"/>
  <c r="P58" i="53" s="1"/>
  <c r="O121" i="52"/>
  <c r="O132" i="52"/>
  <c r="O122" i="52"/>
  <c r="O126" i="52"/>
  <c r="O129" i="52"/>
  <c r="O95" i="52"/>
  <c r="O106" i="52"/>
  <c r="O81" i="52"/>
  <c r="O89" i="52"/>
  <c r="O111" i="52"/>
  <c r="N138" i="52"/>
  <c r="N137" i="52"/>
  <c r="O74" i="52"/>
  <c r="O82" i="52"/>
  <c r="O71" i="52"/>
  <c r="O116" i="52"/>
  <c r="O113" i="52"/>
  <c r="I136" i="52"/>
  <c r="O88" i="52"/>
  <c r="O114" i="52"/>
  <c r="O77" i="52"/>
  <c r="O84" i="52"/>
  <c r="O91" i="52"/>
  <c r="O102" i="52"/>
  <c r="O109" i="52"/>
  <c r="O68" i="52"/>
  <c r="O72" i="52"/>
  <c r="O75" i="52"/>
  <c r="O86" i="52"/>
  <c r="O93" i="52"/>
  <c r="O100" i="52"/>
  <c r="O104" i="52"/>
  <c r="O107" i="52"/>
  <c r="O136" i="52"/>
  <c r="P116" i="52" s="1"/>
  <c r="O70" i="52"/>
  <c r="I137" i="52"/>
  <c r="O137" i="52" s="1"/>
  <c r="I138" i="52"/>
  <c r="O138" i="52" s="1"/>
  <c r="O83" i="52"/>
  <c r="O14" i="52"/>
  <c r="O18" i="52"/>
  <c r="O22" i="52"/>
  <c r="O26" i="52"/>
  <c r="N56" i="52"/>
  <c r="O56" i="52" s="1"/>
  <c r="P58" i="52" s="1"/>
  <c r="O19" i="52"/>
  <c r="O27" i="52"/>
  <c r="O53" i="52"/>
  <c r="O10" i="52"/>
  <c r="O55" i="52"/>
  <c r="O24" i="52"/>
  <c r="O7" i="52"/>
  <c r="O58" i="52"/>
  <c r="O25" i="52"/>
  <c r="O8" i="52"/>
  <c r="O12" i="52"/>
  <c r="O15" i="52"/>
  <c r="O33" i="52"/>
  <c r="O40" i="52"/>
  <c r="O44" i="52"/>
  <c r="O47" i="52"/>
  <c r="I57" i="52"/>
  <c r="O57" i="52" s="1"/>
  <c r="O28" i="52"/>
  <c r="O49" i="52"/>
  <c r="O36" i="52"/>
  <c r="O17" i="52"/>
  <c r="O31" i="52"/>
  <c r="O32" i="52"/>
  <c r="O39" i="52"/>
  <c r="O9" i="52"/>
  <c r="O16" i="52"/>
  <c r="O20" i="52"/>
  <c r="O23" i="52"/>
  <c r="O41" i="52"/>
  <c r="O48" i="52"/>
  <c r="O52" i="52"/>
  <c r="O129" i="51"/>
  <c r="O126" i="51"/>
  <c r="O127" i="51"/>
  <c r="O121" i="51"/>
  <c r="O125" i="51"/>
  <c r="O132" i="51"/>
  <c r="O122" i="51"/>
  <c r="O133" i="51"/>
  <c r="O123" i="51"/>
  <c r="N136" i="51"/>
  <c r="O75" i="51"/>
  <c r="O83" i="51"/>
  <c r="O91" i="51"/>
  <c r="O99" i="51"/>
  <c r="O107" i="51"/>
  <c r="N137" i="51"/>
  <c r="O137" i="51" s="1"/>
  <c r="N138" i="51"/>
  <c r="O81" i="51"/>
  <c r="O89" i="51"/>
  <c r="O97" i="51"/>
  <c r="O105" i="51"/>
  <c r="O136" i="51"/>
  <c r="P116" i="51" s="1"/>
  <c r="O76" i="51"/>
  <c r="O80" i="51"/>
  <c r="O95" i="51"/>
  <c r="O77" i="51"/>
  <c r="O92" i="51"/>
  <c r="O96" i="51"/>
  <c r="I138" i="51"/>
  <c r="O70" i="51"/>
  <c r="O85" i="51"/>
  <c r="O100" i="51"/>
  <c r="O104" i="51"/>
  <c r="O111" i="51"/>
  <c r="O114" i="51"/>
  <c r="I137" i="51"/>
  <c r="O71" i="51"/>
  <c r="O86" i="51"/>
  <c r="O101" i="51"/>
  <c r="O108" i="51"/>
  <c r="O115" i="51"/>
  <c r="O64" i="51"/>
  <c r="O79" i="51"/>
  <c r="O94" i="51"/>
  <c r="N56" i="51"/>
  <c r="O21" i="51"/>
  <c r="O37" i="51"/>
  <c r="O14" i="51"/>
  <c r="O22" i="51"/>
  <c r="O30" i="51"/>
  <c r="O38" i="51"/>
  <c r="O58" i="51"/>
  <c r="O17" i="51"/>
  <c r="O32" i="51"/>
  <c r="O36" i="51"/>
  <c r="O47" i="51"/>
  <c r="O51" i="51"/>
  <c r="O54" i="51"/>
  <c r="I57" i="51"/>
  <c r="O57" i="51" s="1"/>
  <c r="O18" i="51"/>
  <c r="O33" i="51"/>
  <c r="O48" i="51"/>
  <c r="O52" i="51"/>
  <c r="O55" i="51"/>
  <c r="I56" i="51"/>
  <c r="O56" i="51" s="1"/>
  <c r="P58" i="51" s="1"/>
  <c r="O15" i="51"/>
  <c r="O19" i="51"/>
  <c r="O34" i="51"/>
  <c r="O49" i="51"/>
  <c r="O8" i="51"/>
  <c r="O12" i="51"/>
  <c r="O23" i="51"/>
  <c r="O27" i="51"/>
  <c r="O42" i="51"/>
  <c r="O124" i="50"/>
  <c r="O128" i="50"/>
  <c r="O132" i="50"/>
  <c r="I136" i="50"/>
  <c r="O136" i="50" s="1"/>
  <c r="P116" i="50" s="1"/>
  <c r="O122" i="50"/>
  <c r="O126" i="50"/>
  <c r="O123" i="50"/>
  <c r="N138" i="50"/>
  <c r="O138" i="50" s="1"/>
  <c r="O81" i="50"/>
  <c r="O67" i="50"/>
  <c r="O71" i="50"/>
  <c r="O82" i="50"/>
  <c r="O86" i="50"/>
  <c r="O101" i="50"/>
  <c r="O112" i="50"/>
  <c r="O116" i="50"/>
  <c r="O68" i="50"/>
  <c r="O72" i="50"/>
  <c r="O83" i="50"/>
  <c r="O87" i="50"/>
  <c r="O98" i="50"/>
  <c r="O102" i="50"/>
  <c r="O113" i="50"/>
  <c r="I138" i="50"/>
  <c r="O76" i="50"/>
  <c r="O80" i="50"/>
  <c r="O91" i="50"/>
  <c r="O95" i="50"/>
  <c r="O106" i="50"/>
  <c r="O110" i="50"/>
  <c r="I137" i="50"/>
  <c r="O137" i="50" s="1"/>
  <c r="O66" i="50"/>
  <c r="O70" i="50"/>
  <c r="O85" i="50"/>
  <c r="O100" i="50"/>
  <c r="O104" i="50"/>
  <c r="O115" i="50"/>
  <c r="O18" i="50"/>
  <c r="O26" i="50"/>
  <c r="O34" i="50"/>
  <c r="O50" i="50"/>
  <c r="N58" i="50"/>
  <c r="O10" i="50"/>
  <c r="N56" i="50"/>
  <c r="O56" i="50" s="1"/>
  <c r="P58" i="50" s="1"/>
  <c r="O8" i="50"/>
  <c r="O12" i="50"/>
  <c r="O23" i="50"/>
  <c r="O27" i="50"/>
  <c r="O38" i="50"/>
  <c r="O16" i="50"/>
  <c r="O20" i="50"/>
  <c r="O31" i="50"/>
  <c r="O35" i="50"/>
  <c r="O46" i="50"/>
  <c r="O9" i="50"/>
  <c r="O24" i="50"/>
  <c r="O28" i="50"/>
  <c r="O39" i="50"/>
  <c r="O43" i="50"/>
  <c r="O57" i="50"/>
  <c r="O58" i="50"/>
  <c r="O6" i="50"/>
  <c r="O25" i="50"/>
  <c r="O40" i="50"/>
  <c r="O44" i="50"/>
  <c r="O22" i="50"/>
  <c r="O41" i="50"/>
  <c r="I56" i="50"/>
  <c r="O128" i="49"/>
  <c r="O127" i="49"/>
  <c r="O121" i="49"/>
  <c r="O125" i="49"/>
  <c r="O132" i="49"/>
  <c r="O122" i="49"/>
  <c r="O126" i="49"/>
  <c r="O129" i="49"/>
  <c r="O133" i="49"/>
  <c r="N137" i="49"/>
  <c r="O82" i="49"/>
  <c r="O90" i="49"/>
  <c r="O63" i="49"/>
  <c r="O70" i="49"/>
  <c r="O77" i="49"/>
  <c r="O84" i="49"/>
  <c r="O88" i="49"/>
  <c r="O91" i="49"/>
  <c r="O95" i="49"/>
  <c r="O102" i="49"/>
  <c r="O109" i="49"/>
  <c r="O113" i="49"/>
  <c r="I136" i="49"/>
  <c r="O136" i="49" s="1"/>
  <c r="P116" i="49" s="1"/>
  <c r="O114" i="49"/>
  <c r="O115" i="49"/>
  <c r="I137" i="49"/>
  <c r="O137" i="49" s="1"/>
  <c r="I138" i="49"/>
  <c r="O138" i="49" s="1"/>
  <c r="O53" i="49"/>
  <c r="N58" i="49"/>
  <c r="O58" i="49" s="1"/>
  <c r="O21" i="49"/>
  <c r="O29" i="49"/>
  <c r="O10" i="49"/>
  <c r="O55" i="49"/>
  <c r="O24" i="49"/>
  <c r="O25" i="49"/>
  <c r="O17" i="49"/>
  <c r="O11" i="49"/>
  <c r="I57" i="49"/>
  <c r="O57" i="49" s="1"/>
  <c r="O31" i="49"/>
  <c r="O35" i="49"/>
  <c r="O49" i="49"/>
  <c r="O32" i="49"/>
  <c r="O43" i="49"/>
  <c r="O28" i="49"/>
  <c r="O7" i="49"/>
  <c r="O36" i="49"/>
  <c r="O39" i="49"/>
  <c r="O9" i="49"/>
  <c r="O16" i="49"/>
  <c r="O20" i="49"/>
  <c r="O23" i="49"/>
  <c r="O27" i="49"/>
  <c r="O41" i="49"/>
  <c r="O48" i="49"/>
  <c r="O52" i="49"/>
  <c r="O56" i="49"/>
  <c r="P58" i="49" s="1"/>
  <c r="O124" i="48"/>
  <c r="O128" i="48"/>
  <c r="O132" i="48"/>
  <c r="I136" i="48"/>
  <c r="O121" i="48"/>
  <c r="O125" i="48"/>
  <c r="O122" i="48"/>
  <c r="O130" i="48"/>
  <c r="O123" i="48"/>
  <c r="N136" i="48"/>
  <c r="O105" i="48"/>
  <c r="O64" i="48"/>
  <c r="O72" i="48"/>
  <c r="N138" i="48"/>
  <c r="N137" i="48"/>
  <c r="O65" i="48"/>
  <c r="O96" i="48"/>
  <c r="O81" i="48"/>
  <c r="O104" i="48"/>
  <c r="O67" i="48"/>
  <c r="O71" i="48"/>
  <c r="O82" i="48"/>
  <c r="O86" i="48"/>
  <c r="O101" i="48"/>
  <c r="O112" i="48"/>
  <c r="O116" i="48"/>
  <c r="O68" i="48"/>
  <c r="O83" i="48"/>
  <c r="O87" i="48"/>
  <c r="O98" i="48"/>
  <c r="O102" i="48"/>
  <c r="O113" i="48"/>
  <c r="I138" i="48"/>
  <c r="O76" i="48"/>
  <c r="O91" i="48"/>
  <c r="O95" i="48"/>
  <c r="O106" i="48"/>
  <c r="O110" i="48"/>
  <c r="O137" i="48"/>
  <c r="O77" i="48"/>
  <c r="O92" i="48"/>
  <c r="O107" i="48"/>
  <c r="O111" i="48"/>
  <c r="I137" i="48"/>
  <c r="O66" i="48"/>
  <c r="O70" i="48"/>
  <c r="O85" i="48"/>
  <c r="O100" i="48"/>
  <c r="O115" i="48"/>
  <c r="O50" i="48"/>
  <c r="O12" i="48"/>
  <c r="O20" i="48"/>
  <c r="O28" i="48"/>
  <c r="O36" i="48"/>
  <c r="O44" i="48"/>
  <c r="O52" i="48"/>
  <c r="O55" i="48"/>
  <c r="O13" i="48"/>
  <c r="O21" i="48"/>
  <c r="O29" i="48"/>
  <c r="O37" i="48"/>
  <c r="N56" i="48"/>
  <c r="O8" i="48"/>
  <c r="O23" i="48"/>
  <c r="O27" i="48"/>
  <c r="O38" i="48"/>
  <c r="O57" i="48"/>
  <c r="O58" i="48"/>
  <c r="O17" i="48"/>
  <c r="O32" i="48"/>
  <c r="O47" i="48"/>
  <c r="O51" i="48"/>
  <c r="O54" i="48"/>
  <c r="I57" i="48"/>
  <c r="O14" i="48"/>
  <c r="O33" i="48"/>
  <c r="O48" i="48"/>
  <c r="O56" i="48"/>
  <c r="P58" i="48" s="1"/>
  <c r="I56" i="48"/>
  <c r="O121" i="47"/>
  <c r="O125" i="47"/>
  <c r="O132" i="47"/>
  <c r="O122" i="47"/>
  <c r="O126" i="47"/>
  <c r="O129" i="47"/>
  <c r="O133" i="47"/>
  <c r="O123" i="47"/>
  <c r="O130" i="47"/>
  <c r="O134" i="47"/>
  <c r="O65" i="47"/>
  <c r="N137" i="47"/>
  <c r="O81" i="47"/>
  <c r="O84" i="47"/>
  <c r="O88" i="47"/>
  <c r="O95" i="47"/>
  <c r="O109" i="47"/>
  <c r="O113" i="47"/>
  <c r="I136" i="47"/>
  <c r="O63" i="47"/>
  <c r="O70" i="47"/>
  <c r="O77" i="47"/>
  <c r="O91" i="47"/>
  <c r="O102" i="47"/>
  <c r="O114" i="47"/>
  <c r="O136" i="47"/>
  <c r="P116" i="47" s="1"/>
  <c r="O115" i="47"/>
  <c r="I137" i="47"/>
  <c r="O137" i="47" s="1"/>
  <c r="I138" i="47"/>
  <c r="O138" i="47" s="1"/>
  <c r="O10" i="47"/>
  <c r="O14" i="47"/>
  <c r="O18" i="47"/>
  <c r="O22" i="47"/>
  <c r="O26" i="47"/>
  <c r="O30" i="47"/>
  <c r="O34" i="47"/>
  <c r="O53" i="47"/>
  <c r="N58" i="47"/>
  <c r="O5" i="47"/>
  <c r="O55" i="47"/>
  <c r="O35" i="47"/>
  <c r="O11" i="47"/>
  <c r="O25" i="47"/>
  <c r="O39" i="47"/>
  <c r="O57" i="47"/>
  <c r="O58" i="47"/>
  <c r="O24" i="47"/>
  <c r="O31" i="47"/>
  <c r="O7" i="47"/>
  <c r="O32" i="47"/>
  <c r="O43" i="47"/>
  <c r="I57" i="47"/>
  <c r="O49" i="47"/>
  <c r="O36" i="47"/>
  <c r="O17" i="47"/>
  <c r="O28" i="47"/>
  <c r="O9" i="47"/>
  <c r="O16" i="47"/>
  <c r="O20" i="47"/>
  <c r="O23" i="47"/>
  <c r="O27" i="47"/>
  <c r="O41" i="47"/>
  <c r="O48" i="47"/>
  <c r="O52" i="47"/>
  <c r="O56" i="47"/>
  <c r="P58" i="47" s="1"/>
  <c r="O127" i="46"/>
  <c r="O135" i="46"/>
  <c r="O124" i="46"/>
  <c r="O128" i="46"/>
  <c r="O132" i="46"/>
  <c r="N138" i="46"/>
  <c r="O131" i="46"/>
  <c r="O121" i="46"/>
  <c r="I136" i="46"/>
  <c r="O122" i="46"/>
  <c r="O126" i="46"/>
  <c r="O129" i="46"/>
  <c r="O123" i="46"/>
  <c r="O130" i="46"/>
  <c r="O134" i="46"/>
  <c r="O64" i="46"/>
  <c r="O71" i="46"/>
  <c r="N136" i="46"/>
  <c r="O136" i="46" s="1"/>
  <c r="P116" i="46" s="1"/>
  <c r="O111" i="46"/>
  <c r="N137" i="46"/>
  <c r="O74" i="46"/>
  <c r="O78" i="46"/>
  <c r="O82" i="46"/>
  <c r="O86" i="46"/>
  <c r="O90" i="46"/>
  <c r="O94" i="46"/>
  <c r="O116" i="46"/>
  <c r="O67" i="46"/>
  <c r="O85" i="46"/>
  <c r="O92" i="46"/>
  <c r="O96" i="46"/>
  <c r="O99" i="46"/>
  <c r="O114" i="46"/>
  <c r="O84" i="46"/>
  <c r="O91" i="46"/>
  <c r="O113" i="46"/>
  <c r="O77" i="46"/>
  <c r="O88" i="46"/>
  <c r="O109" i="46"/>
  <c r="I137" i="46"/>
  <c r="I138" i="46"/>
  <c r="O69" i="46"/>
  <c r="O76" i="46"/>
  <c r="O80" i="46"/>
  <c r="O83" i="46"/>
  <c r="O101" i="46"/>
  <c r="O108" i="46"/>
  <c r="O20" i="46"/>
  <c r="O30" i="46"/>
  <c r="O5" i="46"/>
  <c r="O13" i="46"/>
  <c r="O27" i="46"/>
  <c r="O38" i="46"/>
  <c r="O42" i="46"/>
  <c r="O6" i="46"/>
  <c r="O10" i="46"/>
  <c r="O28" i="46"/>
  <c r="O35" i="46"/>
  <c r="O43" i="46"/>
  <c r="N58" i="46"/>
  <c r="O58" i="46" s="1"/>
  <c r="O11" i="46"/>
  <c r="O36" i="46"/>
  <c r="O44" i="46"/>
  <c r="O19" i="46"/>
  <c r="O52" i="46"/>
  <c r="O55" i="46"/>
  <c r="O16" i="46"/>
  <c r="O33" i="46"/>
  <c r="O17" i="46"/>
  <c r="O47" i="46"/>
  <c r="O57" i="46"/>
  <c r="O31" i="46"/>
  <c r="O48" i="46"/>
  <c r="I57" i="46"/>
  <c r="O8" i="46"/>
  <c r="O25" i="46"/>
  <c r="O56" i="46"/>
  <c r="P58" i="46" s="1"/>
  <c r="P116" i="45"/>
  <c r="O126" i="45"/>
  <c r="O134" i="45"/>
  <c r="O124" i="45"/>
  <c r="O121" i="45"/>
  <c r="O125" i="45"/>
  <c r="O129" i="45"/>
  <c r="O133" i="45"/>
  <c r="O130" i="45"/>
  <c r="O105" i="45"/>
  <c r="O64" i="45"/>
  <c r="O72" i="45"/>
  <c r="N138" i="45"/>
  <c r="N137" i="45"/>
  <c r="O65" i="45"/>
  <c r="O96" i="45"/>
  <c r="O81" i="45"/>
  <c r="O104" i="45"/>
  <c r="O67" i="45"/>
  <c r="O82" i="45"/>
  <c r="O101" i="45"/>
  <c r="O112" i="45"/>
  <c r="O75" i="45"/>
  <c r="O90" i="45"/>
  <c r="O68" i="45"/>
  <c r="O83" i="45"/>
  <c r="O98" i="45"/>
  <c r="I138" i="45"/>
  <c r="O76" i="45"/>
  <c r="O91" i="45"/>
  <c r="O95" i="45"/>
  <c r="O106" i="45"/>
  <c r="O110" i="45"/>
  <c r="O71" i="45"/>
  <c r="O86" i="45"/>
  <c r="O116" i="45"/>
  <c r="O79" i="45"/>
  <c r="O94" i="45"/>
  <c r="O109" i="45"/>
  <c r="O87" i="45"/>
  <c r="O102" i="45"/>
  <c r="O113" i="45"/>
  <c r="O111" i="45"/>
  <c r="I137" i="45"/>
  <c r="O66" i="45"/>
  <c r="O70" i="45"/>
  <c r="O85" i="45"/>
  <c r="O100" i="45"/>
  <c r="O115" i="45"/>
  <c r="O10" i="45"/>
  <c r="O18" i="45"/>
  <c r="O26" i="45"/>
  <c r="O34" i="45"/>
  <c r="O42" i="45"/>
  <c r="O52" i="45"/>
  <c r="O55" i="45"/>
  <c r="O5" i="45"/>
  <c r="O13" i="45"/>
  <c r="O21" i="45"/>
  <c r="O29" i="45"/>
  <c r="O37" i="45"/>
  <c r="N56" i="45"/>
  <c r="O17" i="45"/>
  <c r="O32" i="45"/>
  <c r="O47" i="45"/>
  <c r="O51" i="45"/>
  <c r="O54" i="45"/>
  <c r="I57" i="45"/>
  <c r="O57" i="45" s="1"/>
  <c r="O27" i="45"/>
  <c r="O35" i="45"/>
  <c r="O46" i="45"/>
  <c r="O24" i="45"/>
  <c r="O39" i="45"/>
  <c r="O43" i="45"/>
  <c r="O6" i="45"/>
  <c r="O25" i="45"/>
  <c r="O40" i="45"/>
  <c r="O8" i="45"/>
  <c r="O23" i="45"/>
  <c r="O38" i="45"/>
  <c r="O16" i="45"/>
  <c r="O31" i="45"/>
  <c r="O9" i="45"/>
  <c r="O58" i="45"/>
  <c r="O7" i="45"/>
  <c r="O11" i="45"/>
  <c r="O22" i="45"/>
  <c r="O41" i="45"/>
  <c r="I56" i="45"/>
  <c r="O56" i="45" s="1"/>
  <c r="P58" i="45" s="1"/>
  <c r="O125" i="44"/>
  <c r="O133" i="44"/>
  <c r="O126" i="44"/>
  <c r="O134" i="44"/>
  <c r="O127" i="44"/>
  <c r="O121" i="44"/>
  <c r="O132" i="44"/>
  <c r="O123" i="44"/>
  <c r="O130" i="44"/>
  <c r="N136" i="44"/>
  <c r="O72" i="44"/>
  <c r="O95" i="44"/>
  <c r="O81" i="44"/>
  <c r="O89" i="44"/>
  <c r="O111" i="44"/>
  <c r="N138" i="44"/>
  <c r="N137" i="44"/>
  <c r="O64" i="44"/>
  <c r="O71" i="44"/>
  <c r="O116" i="44"/>
  <c r="O113" i="44"/>
  <c r="I136" i="44"/>
  <c r="O136" i="44" s="1"/>
  <c r="P116" i="44" s="1"/>
  <c r="O114" i="44"/>
  <c r="I137" i="44"/>
  <c r="I138" i="44"/>
  <c r="O69" i="44"/>
  <c r="O76" i="44"/>
  <c r="O83" i="44"/>
  <c r="O94" i="44"/>
  <c r="O101" i="44"/>
  <c r="O108" i="44"/>
  <c r="N58" i="44"/>
  <c r="O12" i="44"/>
  <c r="O43" i="44"/>
  <c r="O5" i="44"/>
  <c r="O20" i="44"/>
  <c r="O28" i="44"/>
  <c r="O36" i="44"/>
  <c r="O44" i="44"/>
  <c r="O10" i="44"/>
  <c r="O17" i="44"/>
  <c r="O24" i="44"/>
  <c r="O31" i="44"/>
  <c r="O42" i="44"/>
  <c r="O49" i="44"/>
  <c r="O57" i="44"/>
  <c r="O58" i="44"/>
  <c r="I57" i="44"/>
  <c r="O137" i="44"/>
  <c r="O56" i="44"/>
  <c r="P58" i="44" s="1"/>
  <c r="N137" i="43"/>
  <c r="O122" i="43"/>
  <c r="O126" i="43"/>
  <c r="O132" i="43"/>
  <c r="O106" i="43"/>
  <c r="O107" i="43"/>
  <c r="O111" i="43"/>
  <c r="N138" i="43"/>
  <c r="O89" i="43"/>
  <c r="O74" i="43"/>
  <c r="O82" i="43"/>
  <c r="O90" i="43"/>
  <c r="O112" i="43"/>
  <c r="O116" i="43"/>
  <c r="O77" i="43"/>
  <c r="O64" i="43"/>
  <c r="O85" i="43"/>
  <c r="O92" i="43"/>
  <c r="O96" i="43"/>
  <c r="O110" i="43"/>
  <c r="O114" i="43"/>
  <c r="O88" i="43"/>
  <c r="O78" i="43"/>
  <c r="O70" i="43"/>
  <c r="O84" i="43"/>
  <c r="O102" i="43"/>
  <c r="O109" i="43"/>
  <c r="O113" i="43"/>
  <c r="I137" i="43"/>
  <c r="O137" i="43" s="1"/>
  <c r="I138" i="43"/>
  <c r="O69" i="43"/>
  <c r="O76" i="43"/>
  <c r="O80" i="43"/>
  <c r="O94" i="43"/>
  <c r="O101" i="43"/>
  <c r="O108" i="43"/>
  <c r="O7" i="43"/>
  <c r="O11" i="43"/>
  <c r="O53" i="43"/>
  <c r="O23" i="43"/>
  <c r="O27" i="43"/>
  <c r="O46" i="43"/>
  <c r="N58" i="43"/>
  <c r="O58" i="43" s="1"/>
  <c r="O5" i="43"/>
  <c r="O47" i="43"/>
  <c r="O51" i="43"/>
  <c r="O21" i="43"/>
  <c r="O10" i="43"/>
  <c r="O18" i="43"/>
  <c r="O25" i="43"/>
  <c r="O32" i="43"/>
  <c r="O36" i="43"/>
  <c r="O50" i="43"/>
  <c r="O24" i="43"/>
  <c r="O17" i="43"/>
  <c r="O49" i="43"/>
  <c r="O8" i="43"/>
  <c r="O12" i="43"/>
  <c r="O26" i="43"/>
  <c r="O33" i="43"/>
  <c r="O40" i="43"/>
  <c r="O44" i="43"/>
  <c r="O54" i="43"/>
  <c r="I57" i="43"/>
  <c r="O57" i="43" s="1"/>
  <c r="O28" i="43"/>
  <c r="O42" i="43"/>
  <c r="I58" i="43"/>
  <c r="O121" i="42"/>
  <c r="O129" i="42"/>
  <c r="O127" i="42"/>
  <c r="O128" i="42"/>
  <c r="O125" i="42"/>
  <c r="O132" i="42"/>
  <c r="I138" i="42"/>
  <c r="O122" i="42"/>
  <c r="O126" i="42"/>
  <c r="O133" i="42"/>
  <c r="O134" i="42"/>
  <c r="O83" i="42"/>
  <c r="O91" i="42"/>
  <c r="N137" i="42"/>
  <c r="O64" i="42"/>
  <c r="O71" i="42"/>
  <c r="O78" i="42"/>
  <c r="O85" i="42"/>
  <c r="O92" i="42"/>
  <c r="O96" i="42"/>
  <c r="O103" i="42"/>
  <c r="O110" i="42"/>
  <c r="O113" i="42"/>
  <c r="I136" i="42"/>
  <c r="O136" i="42" s="1"/>
  <c r="P116" i="42" s="1"/>
  <c r="O90" i="42"/>
  <c r="I137" i="42"/>
  <c r="O138" i="42"/>
  <c r="O69" i="42"/>
  <c r="O76" i="42"/>
  <c r="O80" i="42"/>
  <c r="O87" i="42"/>
  <c r="O94" i="42"/>
  <c r="O101" i="42"/>
  <c r="O108" i="42"/>
  <c r="O115" i="42"/>
  <c r="O63" i="42"/>
  <c r="O70" i="42"/>
  <c r="O77" i="42"/>
  <c r="O84" i="42"/>
  <c r="O88" i="42"/>
  <c r="O95" i="42"/>
  <c r="O102" i="42"/>
  <c r="O109" i="42"/>
  <c r="O116" i="42"/>
  <c r="N58" i="42"/>
  <c r="O37" i="42"/>
  <c r="N56" i="42"/>
  <c r="O15" i="42"/>
  <c r="O11" i="42"/>
  <c r="O18" i="42"/>
  <c r="O25" i="42"/>
  <c r="O32" i="42"/>
  <c r="O36" i="42"/>
  <c r="O43" i="42"/>
  <c r="O50" i="42"/>
  <c r="O57" i="42"/>
  <c r="O58" i="42"/>
  <c r="O8" i="42"/>
  <c r="O12" i="42"/>
  <c r="O19" i="42"/>
  <c r="O40" i="42"/>
  <c r="O30" i="42"/>
  <c r="O26" i="42"/>
  <c r="O33" i="42"/>
  <c r="O44" i="42"/>
  <c r="O51" i="42"/>
  <c r="O54" i="42"/>
  <c r="I57" i="42"/>
  <c r="O9" i="42"/>
  <c r="O16" i="42"/>
  <c r="O20" i="42"/>
  <c r="O27" i="42"/>
  <c r="O34" i="42"/>
  <c r="O41" i="42"/>
  <c r="O48" i="42"/>
  <c r="O52" i="42"/>
  <c r="O55" i="42"/>
  <c r="I56" i="42"/>
  <c r="O56" i="42" s="1"/>
  <c r="P58" i="42" s="1"/>
  <c r="O10" i="42"/>
  <c r="O17" i="42"/>
  <c r="O24" i="42"/>
  <c r="O28" i="42"/>
  <c r="O35" i="42"/>
  <c r="O42" i="42"/>
  <c r="O49" i="42"/>
  <c r="O125" i="41"/>
  <c r="O129" i="41"/>
  <c r="O121" i="41"/>
  <c r="O122" i="41"/>
  <c r="O126" i="41"/>
  <c r="O123" i="41"/>
  <c r="O94" i="41"/>
  <c r="O102" i="41"/>
  <c r="N138" i="41"/>
  <c r="N137" i="41"/>
  <c r="O65" i="41"/>
  <c r="O115" i="41"/>
  <c r="O97" i="41"/>
  <c r="O76" i="41"/>
  <c r="O77" i="41"/>
  <c r="O92" i="41"/>
  <c r="O96" i="41"/>
  <c r="O68" i="41"/>
  <c r="O83" i="41"/>
  <c r="O109" i="41"/>
  <c r="O112" i="41"/>
  <c r="O84" i="41"/>
  <c r="O99" i="41"/>
  <c r="O113" i="41"/>
  <c r="O80" i="41"/>
  <c r="O74" i="41"/>
  <c r="O93" i="41"/>
  <c r="O104" i="41"/>
  <c r="I137" i="41"/>
  <c r="I138" i="41"/>
  <c r="O138" i="41" s="1"/>
  <c r="O72" i="41"/>
  <c r="O98" i="41"/>
  <c r="O91" i="41"/>
  <c r="O69" i="41"/>
  <c r="O88" i="41"/>
  <c r="O106" i="41"/>
  <c r="O43" i="41"/>
  <c r="O10" i="41"/>
  <c r="O18" i="41"/>
  <c r="O26" i="41"/>
  <c r="N56" i="41"/>
  <c r="O56" i="41" s="1"/>
  <c r="P58" i="41" s="1"/>
  <c r="O11" i="41"/>
  <c r="O19" i="41"/>
  <c r="O53" i="41"/>
  <c r="O42" i="41"/>
  <c r="O50" i="41"/>
  <c r="O49" i="41"/>
  <c r="O9" i="41"/>
  <c r="O12" i="41"/>
  <c r="O22" i="41"/>
  <c r="O39" i="41"/>
  <c r="O31" i="41"/>
  <c r="O8" i="41"/>
  <c r="O28" i="41"/>
  <c r="O38" i="41"/>
  <c r="I57" i="41"/>
  <c r="O15" i="41"/>
  <c r="I56" i="41"/>
  <c r="O6" i="41"/>
  <c r="O23" i="41"/>
  <c r="O40" i="41"/>
  <c r="O14" i="41"/>
  <c r="O48" i="41"/>
  <c r="O54" i="41"/>
  <c r="O25" i="41"/>
  <c r="O32" i="41"/>
  <c r="O52" i="41"/>
  <c r="O57" i="41"/>
  <c r="N136" i="40"/>
  <c r="O121" i="40"/>
  <c r="O131" i="40"/>
  <c r="O124" i="40"/>
  <c r="O125" i="40"/>
  <c r="O122" i="40"/>
  <c r="O126" i="40"/>
  <c r="O67" i="40"/>
  <c r="O91" i="40"/>
  <c r="O114" i="40"/>
  <c r="N138" i="40"/>
  <c r="N137" i="40"/>
  <c r="O69" i="40"/>
  <c r="O77" i="40"/>
  <c r="O81" i="40"/>
  <c r="O85" i="40"/>
  <c r="O71" i="40"/>
  <c r="O82" i="40"/>
  <c r="O86" i="40"/>
  <c r="O116" i="40"/>
  <c r="O64" i="40"/>
  <c r="O79" i="40"/>
  <c r="O90" i="40"/>
  <c r="O94" i="40"/>
  <c r="I136" i="40"/>
  <c r="O136" i="40" s="1"/>
  <c r="P116" i="40" s="1"/>
  <c r="I138" i="40"/>
  <c r="O76" i="40"/>
  <c r="O80" i="40"/>
  <c r="O95" i="40"/>
  <c r="O106" i="40"/>
  <c r="O110" i="40"/>
  <c r="O92" i="40"/>
  <c r="O96" i="40"/>
  <c r="O111" i="40"/>
  <c r="I137" i="40"/>
  <c r="O66" i="40"/>
  <c r="O70" i="40"/>
  <c r="O100" i="40"/>
  <c r="O104" i="40"/>
  <c r="O115" i="40"/>
  <c r="O5" i="40"/>
  <c r="O9" i="40"/>
  <c r="O13" i="40"/>
  <c r="O17" i="40"/>
  <c r="O21" i="40"/>
  <c r="O25" i="40"/>
  <c r="O29" i="40"/>
  <c r="O33" i="40"/>
  <c r="O37" i="40"/>
  <c r="O41" i="40"/>
  <c r="N56" i="40"/>
  <c r="O56" i="40" s="1"/>
  <c r="P58" i="40" s="1"/>
  <c r="O24" i="40"/>
  <c r="O28" i="40"/>
  <c r="O43" i="40"/>
  <c r="O58" i="40"/>
  <c r="O12" i="40"/>
  <c r="O38" i="40"/>
  <c r="O20" i="40"/>
  <c r="O46" i="40"/>
  <c r="O50" i="40"/>
  <c r="I57" i="40"/>
  <c r="O57" i="40" s="1"/>
  <c r="O6" i="40"/>
  <c r="O10" i="40"/>
  <c r="O40" i="40"/>
  <c r="O44" i="40"/>
  <c r="O8" i="40"/>
  <c r="O27" i="40"/>
  <c r="O42" i="40"/>
  <c r="O16" i="40"/>
  <c r="O35" i="40"/>
  <c r="O11" i="40"/>
  <c r="O22" i="40"/>
  <c r="O26" i="40"/>
  <c r="I56" i="40"/>
  <c r="O134" i="39"/>
  <c r="O124" i="39"/>
  <c r="O128" i="39"/>
  <c r="O132" i="39"/>
  <c r="I136" i="39"/>
  <c r="O129" i="39"/>
  <c r="O133" i="39"/>
  <c r="O122" i="39"/>
  <c r="O136" i="39"/>
  <c r="P116" i="39" s="1"/>
  <c r="O123" i="39"/>
  <c r="O80" i="39"/>
  <c r="N138" i="39"/>
  <c r="N137" i="39"/>
  <c r="O96" i="39"/>
  <c r="O104" i="39"/>
  <c r="O67" i="39"/>
  <c r="O71" i="39"/>
  <c r="O82" i="39"/>
  <c r="O86" i="39"/>
  <c r="O101" i="39"/>
  <c r="O112" i="39"/>
  <c r="O116" i="39"/>
  <c r="I138" i="39"/>
  <c r="O138" i="39" s="1"/>
  <c r="O76" i="39"/>
  <c r="O91" i="39"/>
  <c r="O95" i="39"/>
  <c r="O106" i="39"/>
  <c r="O110" i="39"/>
  <c r="O87" i="39"/>
  <c r="O98" i="39"/>
  <c r="O102" i="39"/>
  <c r="O113" i="39"/>
  <c r="O69" i="39"/>
  <c r="O84" i="39"/>
  <c r="O99" i="39"/>
  <c r="O103" i="39"/>
  <c r="O114" i="39"/>
  <c r="I137" i="39"/>
  <c r="O68" i="39"/>
  <c r="O83" i="39"/>
  <c r="O66" i="39"/>
  <c r="O70" i="39"/>
  <c r="O85" i="39"/>
  <c r="O100" i="39"/>
  <c r="O115" i="39"/>
  <c r="O50" i="39"/>
  <c r="O20" i="39"/>
  <c r="O28" i="39"/>
  <c r="O36" i="39"/>
  <c r="O5" i="39"/>
  <c r="O13" i="39"/>
  <c r="O21" i="39"/>
  <c r="O29" i="39"/>
  <c r="O52" i="39"/>
  <c r="O55" i="39"/>
  <c r="N56" i="39"/>
  <c r="O12" i="39"/>
  <c r="O16" i="39"/>
  <c r="O39" i="39"/>
  <c r="O17" i="39"/>
  <c r="O32" i="39"/>
  <c r="O47" i="39"/>
  <c r="O51" i="39"/>
  <c r="O54" i="39"/>
  <c r="I57" i="39"/>
  <c r="O8" i="39"/>
  <c r="O23" i="39"/>
  <c r="O38" i="39"/>
  <c r="O35" i="39"/>
  <c r="O58" i="39"/>
  <c r="O27" i="39"/>
  <c r="O14" i="39"/>
  <c r="O33" i="39"/>
  <c r="O48" i="39"/>
  <c r="O31" i="39"/>
  <c r="O46" i="39"/>
  <c r="O9" i="39"/>
  <c r="O24" i="39"/>
  <c r="O43" i="39"/>
  <c r="O57" i="39"/>
  <c r="I56" i="39"/>
  <c r="O56" i="39" s="1"/>
  <c r="P58" i="39" s="1"/>
  <c r="O128" i="38"/>
  <c r="O132" i="38"/>
  <c r="I136" i="38"/>
  <c r="O136" i="38" s="1"/>
  <c r="P116" i="38" s="1"/>
  <c r="O121" i="38"/>
  <c r="O125" i="38"/>
  <c r="O129" i="38"/>
  <c r="O133" i="38"/>
  <c r="O130" i="38"/>
  <c r="O124" i="38"/>
  <c r="N138" i="38"/>
  <c r="N137" i="38"/>
  <c r="O65" i="38"/>
  <c r="O73" i="38"/>
  <c r="O81" i="38"/>
  <c r="O104" i="38"/>
  <c r="O67" i="38"/>
  <c r="O71" i="38"/>
  <c r="O82" i="38"/>
  <c r="O86" i="38"/>
  <c r="O101" i="38"/>
  <c r="O112" i="38"/>
  <c r="O116" i="38"/>
  <c r="I138" i="38"/>
  <c r="O138" i="38" s="1"/>
  <c r="O76" i="38"/>
  <c r="O91" i="38"/>
  <c r="O95" i="38"/>
  <c r="O106" i="38"/>
  <c r="O110" i="38"/>
  <c r="O98" i="38"/>
  <c r="O68" i="38"/>
  <c r="O87" i="38"/>
  <c r="O102" i="38"/>
  <c r="O113" i="38"/>
  <c r="O77" i="38"/>
  <c r="O92" i="38"/>
  <c r="O107" i="38"/>
  <c r="O111" i="38"/>
  <c r="I137" i="38"/>
  <c r="O137" i="38" s="1"/>
  <c r="O83" i="38"/>
  <c r="O50" i="38"/>
  <c r="O12" i="38"/>
  <c r="O20" i="38"/>
  <c r="O28" i="38"/>
  <c r="O36" i="38"/>
  <c r="O44" i="38"/>
  <c r="O5" i="38"/>
  <c r="O13" i="38"/>
  <c r="O21" i="38"/>
  <c r="O29" i="38"/>
  <c r="O37" i="38"/>
  <c r="N56" i="38"/>
  <c r="O17" i="38"/>
  <c r="O32" i="38"/>
  <c r="O47" i="38"/>
  <c r="O51" i="38"/>
  <c r="O54" i="38"/>
  <c r="I57" i="38"/>
  <c r="O8" i="38"/>
  <c r="O23" i="38"/>
  <c r="O38" i="38"/>
  <c r="O16" i="38"/>
  <c r="O31" i="38"/>
  <c r="O24" i="38"/>
  <c r="O43" i="38"/>
  <c r="O57" i="38"/>
  <c r="O6" i="38"/>
  <c r="O25" i="38"/>
  <c r="O40" i="38"/>
  <c r="O27" i="38"/>
  <c r="O35" i="38"/>
  <c r="O46" i="38"/>
  <c r="O9" i="38"/>
  <c r="O39" i="38"/>
  <c r="O58" i="38"/>
  <c r="O7" i="38"/>
  <c r="O11" i="38"/>
  <c r="O22" i="38"/>
  <c r="O41" i="38"/>
  <c r="I56" i="38"/>
  <c r="O56" i="38" s="1"/>
  <c r="P58" i="38" s="1"/>
  <c r="O126" i="37"/>
  <c r="O124" i="37"/>
  <c r="I136" i="37"/>
  <c r="O129" i="37"/>
  <c r="O133" i="37"/>
  <c r="O122" i="37"/>
  <c r="O130" i="37"/>
  <c r="O123" i="37"/>
  <c r="O105" i="37"/>
  <c r="N136" i="37"/>
  <c r="O64" i="37"/>
  <c r="O72" i="37"/>
  <c r="O80" i="37"/>
  <c r="O88" i="37"/>
  <c r="N137" i="37"/>
  <c r="O137" i="37" s="1"/>
  <c r="O65" i="37"/>
  <c r="O73" i="37"/>
  <c r="O81" i="37"/>
  <c r="O104" i="37"/>
  <c r="O75" i="37"/>
  <c r="O79" i="37"/>
  <c r="O90" i="37"/>
  <c r="O94" i="37"/>
  <c r="O109" i="37"/>
  <c r="I138" i="37"/>
  <c r="O138" i="37" s="1"/>
  <c r="O76" i="37"/>
  <c r="O91" i="37"/>
  <c r="O95" i="37"/>
  <c r="O106" i="37"/>
  <c r="O110" i="37"/>
  <c r="O71" i="37"/>
  <c r="O86" i="37"/>
  <c r="O101" i="37"/>
  <c r="O112" i="37"/>
  <c r="O68" i="37"/>
  <c r="O83" i="37"/>
  <c r="O98" i="37"/>
  <c r="O67" i="37"/>
  <c r="O77" i="37"/>
  <c r="O92" i="37"/>
  <c r="O107" i="37"/>
  <c r="O111" i="37"/>
  <c r="I137" i="37"/>
  <c r="O82" i="37"/>
  <c r="O116" i="37"/>
  <c r="O87" i="37"/>
  <c r="O102" i="37"/>
  <c r="O113" i="37"/>
  <c r="O50" i="37"/>
  <c r="O12" i="37"/>
  <c r="O20" i="37"/>
  <c r="O28" i="37"/>
  <c r="O36" i="37"/>
  <c r="O44" i="37"/>
  <c r="O52" i="37"/>
  <c r="O55" i="37"/>
  <c r="O5" i="37"/>
  <c r="O13" i="37"/>
  <c r="O21" i="37"/>
  <c r="O29" i="37"/>
  <c r="O37" i="37"/>
  <c r="N56" i="37"/>
  <c r="O56" i="37" s="1"/>
  <c r="P58" i="37" s="1"/>
  <c r="O9" i="37"/>
  <c r="O17" i="37"/>
  <c r="O32" i="37"/>
  <c r="O47" i="37"/>
  <c r="O51" i="37"/>
  <c r="O54" i="37"/>
  <c r="I57" i="37"/>
  <c r="O8" i="37"/>
  <c r="O23" i="37"/>
  <c r="O24" i="37"/>
  <c r="O39" i="37"/>
  <c r="O43" i="37"/>
  <c r="O57" i="37"/>
  <c r="O6" i="37"/>
  <c r="O25" i="37"/>
  <c r="O40" i="37"/>
  <c r="O14" i="37"/>
  <c r="O33" i="37"/>
  <c r="O48" i="37"/>
  <c r="O27" i="37"/>
  <c r="O38" i="37"/>
  <c r="O16" i="37"/>
  <c r="O31" i="37"/>
  <c r="O35" i="37"/>
  <c r="O46" i="37"/>
  <c r="O58" i="37"/>
  <c r="I56" i="37"/>
  <c r="O136" i="37"/>
  <c r="P116" i="37" s="1"/>
  <c r="O121" i="36"/>
  <c r="O125" i="36"/>
  <c r="O133" i="36"/>
  <c r="O127" i="36"/>
  <c r="O132" i="36"/>
  <c r="I136" i="36"/>
  <c r="N136" i="36"/>
  <c r="O81" i="36"/>
  <c r="O96" i="36"/>
  <c r="O103" i="36"/>
  <c r="O63" i="36"/>
  <c r="O74" i="36"/>
  <c r="O82" i="36"/>
  <c r="O104" i="36"/>
  <c r="O111" i="36"/>
  <c r="N137" i="36"/>
  <c r="O137" i="36" s="1"/>
  <c r="O65" i="36"/>
  <c r="O80" i="36"/>
  <c r="O91" i="36"/>
  <c r="O95" i="36"/>
  <c r="O76" i="36"/>
  <c r="O93" i="36"/>
  <c r="O110" i="36"/>
  <c r="O113" i="36"/>
  <c r="O77" i="36"/>
  <c r="O114" i="36"/>
  <c r="O84" i="36"/>
  <c r="O101" i="36"/>
  <c r="I137" i="36"/>
  <c r="O94" i="36"/>
  <c r="O78" i="36"/>
  <c r="O108" i="36"/>
  <c r="O115" i="36"/>
  <c r="O68" i="36"/>
  <c r="I138" i="36"/>
  <c r="O92" i="36"/>
  <c r="O109" i="36"/>
  <c r="O19" i="36"/>
  <c r="O27" i="36"/>
  <c r="O35" i="36"/>
  <c r="O46" i="36"/>
  <c r="N58" i="36"/>
  <c r="O58" i="36" s="1"/>
  <c r="O5" i="36"/>
  <c r="O20" i="36"/>
  <c r="O28" i="36"/>
  <c r="O36" i="36"/>
  <c r="O51" i="36"/>
  <c r="O44" i="36"/>
  <c r="O10" i="36"/>
  <c r="O17" i="36"/>
  <c r="O42" i="36"/>
  <c r="O49" i="36"/>
  <c r="O8" i="36"/>
  <c r="O15" i="36"/>
  <c r="O26" i="36"/>
  <c r="O33" i="36"/>
  <c r="O40" i="36"/>
  <c r="O47" i="36"/>
  <c r="O54" i="36"/>
  <c r="I57" i="36"/>
  <c r="O24" i="36"/>
  <c r="O31" i="36"/>
  <c r="O9" i="36"/>
  <c r="O16" i="36"/>
  <c r="O23" i="36"/>
  <c r="O34" i="36"/>
  <c r="O41" i="36"/>
  <c r="O48" i="36"/>
  <c r="O55" i="36"/>
  <c r="O57" i="36"/>
  <c r="O138" i="36"/>
  <c r="O56" i="36"/>
  <c r="P58" i="36" s="1"/>
  <c r="O124" i="35"/>
  <c r="O128" i="35"/>
  <c r="O132" i="35"/>
  <c r="O121" i="35"/>
  <c r="O125" i="35"/>
  <c r="O129" i="35"/>
  <c r="O133" i="35"/>
  <c r="O122" i="35"/>
  <c r="O130" i="35"/>
  <c r="O123" i="35"/>
  <c r="N136" i="35"/>
  <c r="O105" i="35"/>
  <c r="O64" i="35"/>
  <c r="O72" i="35"/>
  <c r="N137" i="35"/>
  <c r="O104" i="35"/>
  <c r="O67" i="35"/>
  <c r="O71" i="35"/>
  <c r="O82" i="35"/>
  <c r="O86" i="35"/>
  <c r="O101" i="35"/>
  <c r="O112" i="35"/>
  <c r="O116" i="35"/>
  <c r="O75" i="35"/>
  <c r="O79" i="35"/>
  <c r="O90" i="35"/>
  <c r="O94" i="35"/>
  <c r="O109" i="35"/>
  <c r="I136" i="35"/>
  <c r="O136" i="35" s="1"/>
  <c r="P116" i="35" s="1"/>
  <c r="O76" i="35"/>
  <c r="O91" i="35"/>
  <c r="O95" i="35"/>
  <c r="O106" i="35"/>
  <c r="O110" i="35"/>
  <c r="I138" i="35"/>
  <c r="O138" i="35" s="1"/>
  <c r="O69" i="35"/>
  <c r="O84" i="35"/>
  <c r="O99" i="35"/>
  <c r="O103" i="35"/>
  <c r="O114" i="35"/>
  <c r="I137" i="35"/>
  <c r="O66" i="35"/>
  <c r="O70" i="35"/>
  <c r="O85" i="35"/>
  <c r="O100" i="35"/>
  <c r="O115" i="35"/>
  <c r="O50" i="35"/>
  <c r="O52" i="35"/>
  <c r="O55" i="35"/>
  <c r="O5" i="35"/>
  <c r="O13" i="35"/>
  <c r="O21" i="35"/>
  <c r="O29" i="35"/>
  <c r="O37" i="35"/>
  <c r="N56" i="35"/>
  <c r="O8" i="35"/>
  <c r="O27" i="35"/>
  <c r="O16" i="35"/>
  <c r="O35" i="35"/>
  <c r="O24" i="35"/>
  <c r="O39" i="35"/>
  <c r="O43" i="35"/>
  <c r="O57" i="35"/>
  <c r="O58" i="35"/>
  <c r="O17" i="35"/>
  <c r="O32" i="35"/>
  <c r="O47" i="35"/>
  <c r="O51" i="35"/>
  <c r="O54" i="35"/>
  <c r="I57" i="35"/>
  <c r="O23" i="35"/>
  <c r="O46" i="35"/>
  <c r="O9" i="35"/>
  <c r="O14" i="35"/>
  <c r="O33" i="35"/>
  <c r="O48" i="35"/>
  <c r="O56" i="35"/>
  <c r="P58" i="35" s="1"/>
  <c r="O38" i="35"/>
  <c r="O31" i="35"/>
  <c r="I56" i="35"/>
  <c r="P116" i="34"/>
  <c r="O124" i="34"/>
  <c r="O125" i="34"/>
  <c r="O128" i="34"/>
  <c r="O122" i="34"/>
  <c r="O126" i="34"/>
  <c r="O132" i="34"/>
  <c r="O123" i="34"/>
  <c r="O91" i="34"/>
  <c r="N138" i="34"/>
  <c r="N137" i="34"/>
  <c r="O65" i="34"/>
  <c r="O73" i="34"/>
  <c r="O81" i="34"/>
  <c r="O71" i="34"/>
  <c r="O82" i="34"/>
  <c r="O86" i="34"/>
  <c r="O101" i="34"/>
  <c r="O116" i="34"/>
  <c r="O68" i="34"/>
  <c r="O72" i="34"/>
  <c r="O87" i="34"/>
  <c r="O98" i="34"/>
  <c r="O102" i="34"/>
  <c r="O113" i="34"/>
  <c r="I138" i="34"/>
  <c r="O76" i="34"/>
  <c r="O80" i="34"/>
  <c r="O95" i="34"/>
  <c r="O106" i="34"/>
  <c r="O110" i="34"/>
  <c r="O77" i="34"/>
  <c r="O92" i="34"/>
  <c r="O96" i="34"/>
  <c r="O111" i="34"/>
  <c r="I137" i="34"/>
  <c r="O137" i="34" s="1"/>
  <c r="O47" i="34"/>
  <c r="O5" i="34"/>
  <c r="O13" i="34"/>
  <c r="O21" i="34"/>
  <c r="O29" i="34"/>
  <c r="N56" i="34"/>
  <c r="O6" i="34"/>
  <c r="O10" i="34"/>
  <c r="O25" i="34"/>
  <c r="O40" i="34"/>
  <c r="O44" i="34"/>
  <c r="O8" i="34"/>
  <c r="O27" i="34"/>
  <c r="O38" i="34"/>
  <c r="O16" i="34"/>
  <c r="O46" i="34"/>
  <c r="O50" i="34"/>
  <c r="O9" i="34"/>
  <c r="O57" i="34"/>
  <c r="O17" i="34"/>
  <c r="O51" i="34"/>
  <c r="I57" i="34"/>
  <c r="O12" i="34"/>
  <c r="O42" i="34"/>
  <c r="O20" i="34"/>
  <c r="O35" i="34"/>
  <c r="O24" i="34"/>
  <c r="O28" i="34"/>
  <c r="O43" i="34"/>
  <c r="O58" i="34"/>
  <c r="O32" i="34"/>
  <c r="O36" i="34"/>
  <c r="O54" i="34"/>
  <c r="O11" i="34"/>
  <c r="O22" i="34"/>
  <c r="O26" i="34"/>
  <c r="O41" i="34"/>
  <c r="I56" i="34"/>
  <c r="O56" i="34" s="1"/>
  <c r="P58" i="34" s="1"/>
  <c r="O138" i="34"/>
  <c r="N138" i="33"/>
  <c r="O127" i="33"/>
  <c r="O121" i="33"/>
  <c r="O125" i="33"/>
  <c r="O132" i="33"/>
  <c r="O122" i="33"/>
  <c r="O129" i="33"/>
  <c r="O126" i="33"/>
  <c r="O133" i="33"/>
  <c r="O130" i="33"/>
  <c r="O134" i="33"/>
  <c r="O90" i="33"/>
  <c r="O98" i="33"/>
  <c r="N136" i="33"/>
  <c r="O136" i="33" s="1"/>
  <c r="P116" i="33" s="1"/>
  <c r="O66" i="33"/>
  <c r="N137" i="33"/>
  <c r="O74" i="33"/>
  <c r="O97" i="33"/>
  <c r="O101" i="33"/>
  <c r="O82" i="33"/>
  <c r="O109" i="33"/>
  <c r="O64" i="33"/>
  <c r="O68" i="33"/>
  <c r="O75" i="33"/>
  <c r="O100" i="33"/>
  <c r="O107" i="33"/>
  <c r="O72" i="33"/>
  <c r="O79" i="33"/>
  <c r="O86" i="33"/>
  <c r="O104" i="33"/>
  <c r="O111" i="33"/>
  <c r="I138" i="33"/>
  <c r="O138" i="33" s="1"/>
  <c r="O78" i="33"/>
  <c r="O96" i="33"/>
  <c r="O103" i="33"/>
  <c r="O76" i="33"/>
  <c r="O83" i="33"/>
  <c r="O108" i="33"/>
  <c r="O71" i="33"/>
  <c r="O80" i="33"/>
  <c r="O94" i="33"/>
  <c r="O115" i="33"/>
  <c r="O110" i="33"/>
  <c r="I137" i="33"/>
  <c r="O63" i="33"/>
  <c r="O70" i="33"/>
  <c r="O88" i="33"/>
  <c r="O95" i="33"/>
  <c r="O102" i="33"/>
  <c r="O116" i="33"/>
  <c r="O54" i="33"/>
  <c r="O55" i="33"/>
  <c r="N56" i="33"/>
  <c r="O16" i="33"/>
  <c r="O23" i="33"/>
  <c r="O48" i="33"/>
  <c r="I57" i="33"/>
  <c r="O20" i="33"/>
  <c r="O27" i="33"/>
  <c r="O52" i="33"/>
  <c r="O47" i="33"/>
  <c r="O12" i="33"/>
  <c r="O58" i="33"/>
  <c r="O24" i="33"/>
  <c r="O31" i="33"/>
  <c r="O15" i="33"/>
  <c r="O19" i="33"/>
  <c r="I56" i="33"/>
  <c r="O8" i="33"/>
  <c r="O40" i="33"/>
  <c r="O44" i="33"/>
  <c r="O51" i="33"/>
  <c r="O7" i="33"/>
  <c r="O32" i="33"/>
  <c r="O39" i="33"/>
  <c r="O57" i="33"/>
  <c r="N136" i="32"/>
  <c r="N138" i="32"/>
  <c r="O124" i="32"/>
  <c r="O121" i="32"/>
  <c r="O125" i="32"/>
  <c r="O129" i="32"/>
  <c r="O133" i="32"/>
  <c r="O122" i="32"/>
  <c r="O126" i="32"/>
  <c r="O130" i="32"/>
  <c r="O134" i="32"/>
  <c r="O105" i="32"/>
  <c r="N137" i="32"/>
  <c r="O65" i="32"/>
  <c r="O73" i="32"/>
  <c r="O81" i="32"/>
  <c r="O67" i="32"/>
  <c r="O71" i="32"/>
  <c r="O82" i="32"/>
  <c r="O86" i="32"/>
  <c r="O101" i="32"/>
  <c r="O112" i="32"/>
  <c r="O116" i="32"/>
  <c r="I136" i="32"/>
  <c r="O136" i="32" s="1"/>
  <c r="P116" i="32" s="1"/>
  <c r="I138" i="32"/>
  <c r="O76" i="32"/>
  <c r="O80" i="32"/>
  <c r="O91" i="32"/>
  <c r="O95" i="32"/>
  <c r="O106" i="32"/>
  <c r="O110" i="32"/>
  <c r="O69" i="32"/>
  <c r="O84" i="32"/>
  <c r="O88" i="32"/>
  <c r="O99" i="32"/>
  <c r="O103" i="32"/>
  <c r="O114" i="32"/>
  <c r="O77" i="32"/>
  <c r="I137" i="32"/>
  <c r="O137" i="32" s="1"/>
  <c r="O66" i="32"/>
  <c r="O70" i="32"/>
  <c r="O85" i="32"/>
  <c r="O100" i="32"/>
  <c r="O104" i="32"/>
  <c r="O115" i="32"/>
  <c r="O42" i="32"/>
  <c r="O5" i="32"/>
  <c r="O13" i="32"/>
  <c r="O21" i="32"/>
  <c r="O29" i="32"/>
  <c r="O55" i="32"/>
  <c r="N56" i="32"/>
  <c r="O6" i="32"/>
  <c r="O25" i="32"/>
  <c r="O40" i="32"/>
  <c r="O44" i="32"/>
  <c r="O8" i="32"/>
  <c r="O23" i="32"/>
  <c r="O38" i="32"/>
  <c r="O16" i="32"/>
  <c r="O31" i="32"/>
  <c r="O9" i="32"/>
  <c r="O28" i="32"/>
  <c r="O17" i="32"/>
  <c r="O36" i="32"/>
  <c r="O47" i="32"/>
  <c r="O56" i="32"/>
  <c r="P58" i="32" s="1"/>
  <c r="O12" i="32"/>
  <c r="O27" i="32"/>
  <c r="O20" i="32"/>
  <c r="O35" i="32"/>
  <c r="O46" i="32"/>
  <c r="O24" i="32"/>
  <c r="O39" i="32"/>
  <c r="O43" i="32"/>
  <c r="O58" i="32"/>
  <c r="O32" i="32"/>
  <c r="O51" i="32"/>
  <c r="O54" i="32"/>
  <c r="I57" i="32"/>
  <c r="O57" i="32" s="1"/>
  <c r="O7" i="32"/>
  <c r="O11" i="32"/>
  <c r="O22" i="32"/>
  <c r="O41" i="32"/>
  <c r="I56" i="32"/>
  <c r="O128" i="31"/>
  <c r="O125" i="31"/>
  <c r="O132" i="31"/>
  <c r="I136" i="31"/>
  <c r="O122" i="31"/>
  <c r="O126" i="31"/>
  <c r="O133" i="31"/>
  <c r="O136" i="31"/>
  <c r="P116" i="31" s="1"/>
  <c r="O123" i="31"/>
  <c r="O130" i="31"/>
  <c r="O134" i="31"/>
  <c r="O73" i="31"/>
  <c r="N138" i="31"/>
  <c r="N137" i="31"/>
  <c r="O97" i="31"/>
  <c r="O112" i="31"/>
  <c r="O105" i="31"/>
  <c r="O71" i="31"/>
  <c r="O85" i="31"/>
  <c r="I138" i="31"/>
  <c r="O90" i="31"/>
  <c r="I137" i="31"/>
  <c r="O64" i="31"/>
  <c r="O96" i="31"/>
  <c r="O113" i="31"/>
  <c r="O72" i="31"/>
  <c r="O79" i="31"/>
  <c r="O100" i="31"/>
  <c r="O114" i="31"/>
  <c r="O92" i="31"/>
  <c r="O103" i="31"/>
  <c r="O66" i="31"/>
  <c r="O98" i="31"/>
  <c r="O78" i="31"/>
  <c r="O110" i="31"/>
  <c r="O82" i="31"/>
  <c r="O68" i="31"/>
  <c r="O86" i="31"/>
  <c r="O93" i="31"/>
  <c r="O104" i="31"/>
  <c r="O111" i="31"/>
  <c r="O37" i="31"/>
  <c r="N56" i="31"/>
  <c r="O56" i="31" s="1"/>
  <c r="P58" i="31" s="1"/>
  <c r="O50" i="31"/>
  <c r="O8" i="31"/>
  <c r="O12" i="31"/>
  <c r="O19" i="31"/>
  <c r="O26" i="31"/>
  <c r="O33" i="31"/>
  <c r="O40" i="31"/>
  <c r="O44" i="31"/>
  <c r="O51" i="31"/>
  <c r="O54" i="31"/>
  <c r="I57" i="31"/>
  <c r="O30" i="31"/>
  <c r="O11" i="31"/>
  <c r="O9" i="31"/>
  <c r="O16" i="31"/>
  <c r="O20" i="31"/>
  <c r="O27" i="31"/>
  <c r="O34" i="31"/>
  <c r="O41" i="31"/>
  <c r="O48" i="31"/>
  <c r="O52" i="31"/>
  <c r="O55" i="31"/>
  <c r="O25" i="31"/>
  <c r="O36" i="31"/>
  <c r="O43" i="31"/>
  <c r="I56" i="31"/>
  <c r="O18" i="31"/>
  <c r="O32" i="31"/>
  <c r="O22" i="31"/>
  <c r="O58" i="31"/>
  <c r="O10" i="31"/>
  <c r="O17" i="31"/>
  <c r="O24" i="31"/>
  <c r="O28" i="31"/>
  <c r="O35" i="31"/>
  <c r="O42" i="31"/>
  <c r="O49" i="31"/>
  <c r="O57" i="31"/>
  <c r="O125" i="30"/>
  <c r="O124" i="30"/>
  <c r="O121" i="30"/>
  <c r="O129" i="30"/>
  <c r="O122" i="30"/>
  <c r="O126" i="30"/>
  <c r="O123" i="30"/>
  <c r="N138" i="30"/>
  <c r="O65" i="30"/>
  <c r="O103" i="30"/>
  <c r="O111" i="30"/>
  <c r="N137" i="30"/>
  <c r="O137" i="30" s="1"/>
  <c r="O67" i="30"/>
  <c r="O82" i="30"/>
  <c r="O86" i="30"/>
  <c r="O101" i="30"/>
  <c r="O112" i="30"/>
  <c r="O64" i="30"/>
  <c r="O75" i="30"/>
  <c r="O90" i="30"/>
  <c r="O94" i="30"/>
  <c r="O109" i="30"/>
  <c r="I136" i="30"/>
  <c r="O136" i="30"/>
  <c r="P116" i="30" s="1"/>
  <c r="O76" i="30"/>
  <c r="O80" i="30"/>
  <c r="O91" i="30"/>
  <c r="O106" i="30"/>
  <c r="O110" i="30"/>
  <c r="O69" i="30"/>
  <c r="O84" i="30"/>
  <c r="O88" i="30"/>
  <c r="O99" i="30"/>
  <c r="O114" i="30"/>
  <c r="I137" i="30"/>
  <c r="I138" i="30"/>
  <c r="O66" i="30"/>
  <c r="O70" i="30"/>
  <c r="O85" i="30"/>
  <c r="O100" i="30"/>
  <c r="O104" i="30"/>
  <c r="O115" i="30"/>
  <c r="O35" i="30"/>
  <c r="O50" i="30"/>
  <c r="O51" i="30"/>
  <c r="O55" i="30"/>
  <c r="O10" i="30"/>
  <c r="O18" i="30"/>
  <c r="O26" i="30"/>
  <c r="N56" i="30"/>
  <c r="O9" i="30"/>
  <c r="O24" i="30"/>
  <c r="O39" i="30"/>
  <c r="O57" i="30"/>
  <c r="O17" i="30"/>
  <c r="O32" i="30"/>
  <c r="O36" i="30"/>
  <c r="O47" i="30"/>
  <c r="O54" i="30"/>
  <c r="I57" i="30"/>
  <c r="O12" i="30"/>
  <c r="O20" i="30"/>
  <c r="O28" i="30"/>
  <c r="O58" i="30"/>
  <c r="O44" i="30"/>
  <c r="O8" i="30"/>
  <c r="O23" i="30"/>
  <c r="O16" i="30"/>
  <c r="O38" i="30"/>
  <c r="O31" i="30"/>
  <c r="O46" i="30"/>
  <c r="I56" i="30"/>
  <c r="N137" i="29"/>
  <c r="O132" i="29"/>
  <c r="O124" i="29"/>
  <c r="O121" i="29"/>
  <c r="O125" i="29"/>
  <c r="O129" i="29"/>
  <c r="O133" i="29"/>
  <c r="O122" i="29"/>
  <c r="O123" i="29"/>
  <c r="O98" i="29"/>
  <c r="O106" i="29"/>
  <c r="O72" i="29"/>
  <c r="O80" i="29"/>
  <c r="O81" i="29"/>
  <c r="O104" i="29"/>
  <c r="O67" i="29"/>
  <c r="O71" i="29"/>
  <c r="O86" i="29"/>
  <c r="O101" i="29"/>
  <c r="O112" i="29"/>
  <c r="O116" i="29"/>
  <c r="O75" i="29"/>
  <c r="O79" i="29"/>
  <c r="O94" i="29"/>
  <c r="O109" i="29"/>
  <c r="I136" i="29"/>
  <c r="O136" i="29" s="1"/>
  <c r="P116" i="29" s="1"/>
  <c r="I138" i="29"/>
  <c r="O138" i="29" s="1"/>
  <c r="O76" i="29"/>
  <c r="O91" i="29"/>
  <c r="O95" i="29"/>
  <c r="O110" i="29"/>
  <c r="O77" i="29"/>
  <c r="O92" i="29"/>
  <c r="O107" i="29"/>
  <c r="O111" i="29"/>
  <c r="I137" i="29"/>
  <c r="O137" i="29" s="1"/>
  <c r="O70" i="29"/>
  <c r="O85" i="29"/>
  <c r="O100" i="29"/>
  <c r="O115" i="29"/>
  <c r="O12" i="29"/>
  <c r="O20" i="29"/>
  <c r="O28" i="29"/>
  <c r="O52" i="29"/>
  <c r="N56" i="29"/>
  <c r="O30" i="29"/>
  <c r="O8" i="29"/>
  <c r="O23" i="29"/>
  <c r="O27" i="29"/>
  <c r="O42" i="29"/>
  <c r="O43" i="29"/>
  <c r="O17" i="29"/>
  <c r="O32" i="29"/>
  <c r="O47" i="29"/>
  <c r="O51" i="29"/>
  <c r="O54" i="29"/>
  <c r="I57" i="29"/>
  <c r="O10" i="29"/>
  <c r="O25" i="29"/>
  <c r="O40" i="29"/>
  <c r="O9" i="29"/>
  <c r="O57" i="29"/>
  <c r="O24" i="29"/>
  <c r="O39" i="29"/>
  <c r="O58" i="29"/>
  <c r="O41" i="29"/>
  <c r="I56" i="29"/>
  <c r="O128" i="28"/>
  <c r="O132" i="28"/>
  <c r="I136" i="28"/>
  <c r="O124" i="28"/>
  <c r="O129" i="28"/>
  <c r="O133" i="28"/>
  <c r="O122" i="28"/>
  <c r="O136" i="28"/>
  <c r="P116" i="28" s="1"/>
  <c r="O123" i="28"/>
  <c r="O72" i="28"/>
  <c r="N137" i="28"/>
  <c r="O71" i="28"/>
  <c r="O78" i="28"/>
  <c r="O85" i="28"/>
  <c r="O92" i="28"/>
  <c r="O103" i="28"/>
  <c r="O110" i="28"/>
  <c r="O113" i="28"/>
  <c r="I138" i="28"/>
  <c r="O138" i="28" s="1"/>
  <c r="O82" i="28"/>
  <c r="I137" i="28"/>
  <c r="O137" i="28" s="1"/>
  <c r="O84" i="28"/>
  <c r="O95" i="28"/>
  <c r="O116" i="28"/>
  <c r="O63" i="28"/>
  <c r="O70" i="28"/>
  <c r="O77" i="28"/>
  <c r="O102" i="28"/>
  <c r="O109" i="28"/>
  <c r="O74" i="28"/>
  <c r="O106" i="28"/>
  <c r="O90" i="28"/>
  <c r="O69" i="28"/>
  <c r="O76" i="28"/>
  <c r="O87" i="28"/>
  <c r="O94" i="28"/>
  <c r="O101" i="28"/>
  <c r="O108" i="28"/>
  <c r="O115" i="28"/>
  <c r="N58" i="28"/>
  <c r="O12" i="28"/>
  <c r="O20" i="28"/>
  <c r="O28" i="28"/>
  <c r="O36" i="28"/>
  <c r="O44" i="28"/>
  <c r="O16" i="28"/>
  <c r="O31" i="28"/>
  <c r="O35" i="28"/>
  <c r="O46" i="28"/>
  <c r="O9" i="28"/>
  <c r="O24" i="28"/>
  <c r="O39" i="28"/>
  <c r="O43" i="28"/>
  <c r="O58" i="28"/>
  <c r="O19" i="28"/>
  <c r="O34" i="28"/>
  <c r="O49" i="28"/>
  <c r="O27" i="28"/>
  <c r="O42" i="28"/>
  <c r="I57" i="28"/>
  <c r="O57" i="28" s="1"/>
  <c r="O50" i="28"/>
  <c r="O6" i="28"/>
  <c r="O10" i="28"/>
  <c r="O25" i="28"/>
  <c r="O40" i="28"/>
  <c r="O15" i="28"/>
  <c r="O30" i="28"/>
  <c r="O8" i="28"/>
  <c r="O23" i="28"/>
  <c r="O38" i="28"/>
  <c r="O56" i="28"/>
  <c r="P58" i="28" s="1"/>
  <c r="O121" i="27"/>
  <c r="O129" i="27"/>
  <c r="O125" i="27"/>
  <c r="O132" i="27"/>
  <c r="I136" i="27"/>
  <c r="O136" i="27"/>
  <c r="P116" i="27" s="1"/>
  <c r="O122" i="27"/>
  <c r="O126" i="27"/>
  <c r="O133" i="27"/>
  <c r="O130" i="27"/>
  <c r="O123" i="27"/>
  <c r="O67" i="27"/>
  <c r="O75" i="27"/>
  <c r="O83" i="27"/>
  <c r="O91" i="27"/>
  <c r="O106" i="27"/>
  <c r="N137" i="27"/>
  <c r="N138" i="27"/>
  <c r="O112" i="27"/>
  <c r="O68" i="27"/>
  <c r="O72" i="27"/>
  <c r="O87" i="27"/>
  <c r="O102" i="27"/>
  <c r="O113" i="27"/>
  <c r="O76" i="27"/>
  <c r="O80" i="27"/>
  <c r="O95" i="27"/>
  <c r="O110" i="27"/>
  <c r="I138" i="27"/>
  <c r="O69" i="27"/>
  <c r="O114" i="27"/>
  <c r="O77" i="27"/>
  <c r="O92" i="27"/>
  <c r="O96" i="27"/>
  <c r="O111" i="27"/>
  <c r="O85" i="27"/>
  <c r="I137" i="27"/>
  <c r="O63" i="27"/>
  <c r="O78" i="27"/>
  <c r="O93" i="27"/>
  <c r="O108" i="27"/>
  <c r="N58" i="27"/>
  <c r="N56" i="27"/>
  <c r="O5" i="27"/>
  <c r="O13" i="27"/>
  <c r="O21" i="27"/>
  <c r="O29" i="27"/>
  <c r="O37" i="27"/>
  <c r="O45" i="27"/>
  <c r="O9" i="27"/>
  <c r="O24" i="27"/>
  <c r="O28" i="27"/>
  <c r="O39" i="27"/>
  <c r="O43" i="27"/>
  <c r="O58" i="27"/>
  <c r="O16" i="27"/>
  <c r="O17" i="27"/>
  <c r="O32" i="27"/>
  <c r="O36" i="27"/>
  <c r="O47" i="27"/>
  <c r="O51" i="27"/>
  <c r="O54" i="27"/>
  <c r="I57" i="27"/>
  <c r="O57" i="27" s="1"/>
  <c r="O31" i="27"/>
  <c r="O10" i="27"/>
  <c r="O25" i="27"/>
  <c r="O40" i="27"/>
  <c r="O44" i="27"/>
  <c r="O35" i="27"/>
  <c r="O18" i="27"/>
  <c r="O33" i="27"/>
  <c r="O48" i="27"/>
  <c r="O52" i="27"/>
  <c r="O55" i="27"/>
  <c r="I56" i="27"/>
  <c r="O56" i="27" s="1"/>
  <c r="P58" i="27" s="1"/>
  <c r="O20" i="27"/>
  <c r="O50" i="27"/>
  <c r="O15" i="27"/>
  <c r="O19" i="27"/>
  <c r="O34" i="27"/>
  <c r="O49" i="27"/>
  <c r="O138" i="27"/>
  <c r="O128" i="26"/>
  <c r="O122" i="26"/>
  <c r="O132" i="26"/>
  <c r="O126" i="26"/>
  <c r="O123" i="26"/>
  <c r="O130" i="26"/>
  <c r="O131" i="26"/>
  <c r="N138" i="26"/>
  <c r="O138" i="26" s="1"/>
  <c r="O73" i="26"/>
  <c r="N137" i="26"/>
  <c r="O116" i="26"/>
  <c r="O105" i="26"/>
  <c r="O64" i="26"/>
  <c r="O96" i="26"/>
  <c r="O68" i="26"/>
  <c r="O82" i="26"/>
  <c r="O86" i="26"/>
  <c r="O93" i="26"/>
  <c r="O100" i="26"/>
  <c r="O114" i="26"/>
  <c r="I136" i="26"/>
  <c r="O136" i="26" s="1"/>
  <c r="P116" i="26" s="1"/>
  <c r="O69" i="26"/>
  <c r="O76" i="26"/>
  <c r="O90" i="26"/>
  <c r="O94" i="26"/>
  <c r="O101" i="26"/>
  <c r="O108" i="26"/>
  <c r="O115" i="26"/>
  <c r="O80" i="26"/>
  <c r="O66" i="26"/>
  <c r="O70" i="26"/>
  <c r="O77" i="26"/>
  <c r="O84" i="26"/>
  <c r="O98" i="26"/>
  <c r="O102" i="26"/>
  <c r="O109" i="26"/>
  <c r="I137" i="26"/>
  <c r="I138" i="26"/>
  <c r="O88" i="26"/>
  <c r="N58" i="26"/>
  <c r="O47" i="26"/>
  <c r="O51" i="26"/>
  <c r="N56" i="26"/>
  <c r="O15" i="26"/>
  <c r="O19" i="26"/>
  <c r="O23" i="26"/>
  <c r="O27" i="26"/>
  <c r="O31" i="26"/>
  <c r="O36" i="26"/>
  <c r="O22" i="26"/>
  <c r="O44" i="26"/>
  <c r="I57" i="26"/>
  <c r="O9" i="26"/>
  <c r="O16" i="26"/>
  <c r="O30" i="26"/>
  <c r="O34" i="26"/>
  <c r="O41" i="26"/>
  <c r="O48" i="26"/>
  <c r="O26" i="26"/>
  <c r="O40" i="26"/>
  <c r="O12" i="26"/>
  <c r="O54" i="26"/>
  <c r="I58" i="26"/>
  <c r="O58" i="26"/>
  <c r="I56" i="26"/>
  <c r="O8" i="26"/>
  <c r="O33" i="26"/>
  <c r="O57" i="26"/>
  <c r="O28" i="26"/>
  <c r="O56" i="26"/>
  <c r="P58" i="26" s="1"/>
  <c r="N138" i="25"/>
  <c r="O124" i="25"/>
  <c r="I136" i="25"/>
  <c r="O136" i="25" s="1"/>
  <c r="P116" i="25" s="1"/>
  <c r="O129" i="25"/>
  <c r="O133" i="25"/>
  <c r="O122" i="25"/>
  <c r="O126" i="25"/>
  <c r="O123" i="25"/>
  <c r="O70" i="25"/>
  <c r="O78" i="25"/>
  <c r="O105" i="25"/>
  <c r="N137" i="25"/>
  <c r="O65" i="25"/>
  <c r="O73" i="25"/>
  <c r="O81" i="25"/>
  <c r="O67" i="25"/>
  <c r="O71" i="25"/>
  <c r="O82" i="25"/>
  <c r="O86" i="25"/>
  <c r="O101" i="25"/>
  <c r="O112" i="25"/>
  <c r="O116" i="25"/>
  <c r="O64" i="25"/>
  <c r="O75" i="25"/>
  <c r="O79" i="25"/>
  <c r="O90" i="25"/>
  <c r="O109" i="25"/>
  <c r="O68" i="25"/>
  <c r="O72" i="25"/>
  <c r="O83" i="25"/>
  <c r="O87" i="25"/>
  <c r="O98" i="25"/>
  <c r="O102" i="25"/>
  <c r="O113" i="25"/>
  <c r="I138" i="25"/>
  <c r="O138" i="25" s="1"/>
  <c r="O76" i="25"/>
  <c r="O80" i="25"/>
  <c r="O91" i="25"/>
  <c r="O95" i="25"/>
  <c r="O106" i="25"/>
  <c r="O110" i="25"/>
  <c r="O69" i="25"/>
  <c r="O84" i="25"/>
  <c r="O88" i="25"/>
  <c r="O99" i="25"/>
  <c r="O103" i="25"/>
  <c r="O114" i="25"/>
  <c r="I137" i="25"/>
  <c r="O137" i="25" s="1"/>
  <c r="O66" i="25"/>
  <c r="O85" i="25"/>
  <c r="O100" i="25"/>
  <c r="O104" i="25"/>
  <c r="O115" i="25"/>
  <c r="O50" i="25"/>
  <c r="O55" i="25"/>
  <c r="O5" i="25"/>
  <c r="O13" i="25"/>
  <c r="O21" i="25"/>
  <c r="O29" i="25"/>
  <c r="O37" i="25"/>
  <c r="N56" i="25"/>
  <c r="O8" i="25"/>
  <c r="O12" i="25"/>
  <c r="O23" i="25"/>
  <c r="O27" i="25"/>
  <c r="O38" i="25"/>
  <c r="O16" i="25"/>
  <c r="O20" i="25"/>
  <c r="O31" i="25"/>
  <c r="O35" i="25"/>
  <c r="O46" i="25"/>
  <c r="O58" i="25"/>
  <c r="O17" i="25"/>
  <c r="O32" i="25"/>
  <c r="O36" i="25"/>
  <c r="O47" i="25"/>
  <c r="O51" i="25"/>
  <c r="O54" i="25"/>
  <c r="I57" i="25"/>
  <c r="O57" i="25" s="1"/>
  <c r="O14" i="25"/>
  <c r="O33" i="25"/>
  <c r="O48" i="25"/>
  <c r="O52" i="25"/>
  <c r="I56" i="25"/>
  <c r="O134" i="24"/>
  <c r="O124" i="24"/>
  <c r="O129" i="24"/>
  <c r="O133" i="24"/>
  <c r="O122" i="24"/>
  <c r="O130" i="24"/>
  <c r="O123" i="24"/>
  <c r="O64" i="24"/>
  <c r="O72" i="24"/>
  <c r="O83" i="24"/>
  <c r="N137" i="24"/>
  <c r="O67" i="24"/>
  <c r="O74" i="24"/>
  <c r="O106" i="24"/>
  <c r="O71" i="24"/>
  <c r="O78" i="24"/>
  <c r="O85" i="24"/>
  <c r="O92" i="24"/>
  <c r="O103" i="24"/>
  <c r="O110" i="24"/>
  <c r="O113" i="24"/>
  <c r="I136" i="24"/>
  <c r="I138" i="24"/>
  <c r="O138" i="24" s="1"/>
  <c r="O68" i="24"/>
  <c r="O79" i="24"/>
  <c r="O86" i="24"/>
  <c r="O93" i="24"/>
  <c r="O100" i="24"/>
  <c r="O111" i="24"/>
  <c r="O114" i="24"/>
  <c r="I137" i="24"/>
  <c r="O137" i="24" s="1"/>
  <c r="O136" i="24"/>
  <c r="P116" i="24" s="1"/>
  <c r="O90" i="24"/>
  <c r="O69" i="24"/>
  <c r="O76" i="24"/>
  <c r="O87" i="24"/>
  <c r="O94" i="24"/>
  <c r="O98" i="24"/>
  <c r="O12" i="24"/>
  <c r="O20" i="24"/>
  <c r="O39" i="24"/>
  <c r="O47" i="24"/>
  <c r="O5" i="24"/>
  <c r="O13" i="24"/>
  <c r="O36" i="24"/>
  <c r="O44" i="24"/>
  <c r="O52" i="24"/>
  <c r="O29" i="24"/>
  <c r="N56" i="24"/>
  <c r="O11" i="24"/>
  <c r="O18" i="24"/>
  <c r="O25" i="24"/>
  <c r="O32" i="24"/>
  <c r="O43" i="24"/>
  <c r="O50" i="24"/>
  <c r="O22" i="24"/>
  <c r="O57" i="24"/>
  <c r="O58" i="24"/>
  <c r="O8" i="24"/>
  <c r="O19" i="24"/>
  <c r="O26" i="24"/>
  <c r="O33" i="24"/>
  <c r="O40" i="24"/>
  <c r="O51" i="24"/>
  <c r="O54" i="24"/>
  <c r="I57" i="24"/>
  <c r="O46" i="24"/>
  <c r="O9" i="24"/>
  <c r="O16" i="24"/>
  <c r="O27" i="24"/>
  <c r="O34" i="24"/>
  <c r="O41" i="24"/>
  <c r="O48" i="24"/>
  <c r="O55" i="24"/>
  <c r="O14" i="24"/>
  <c r="I56" i="24"/>
  <c r="O56" i="24" s="1"/>
  <c r="P58" i="24" s="1"/>
  <c r="O127" i="23"/>
  <c r="O128" i="23"/>
  <c r="O132" i="23"/>
  <c r="I136" i="23"/>
  <c r="O136" i="23" s="1"/>
  <c r="P116" i="23" s="1"/>
  <c r="O122" i="23"/>
  <c r="O126" i="23"/>
  <c r="O123" i="23"/>
  <c r="O112" i="23"/>
  <c r="N136" i="23"/>
  <c r="O67" i="23"/>
  <c r="O75" i="23"/>
  <c r="O83" i="23"/>
  <c r="O99" i="23"/>
  <c r="O107" i="23"/>
  <c r="N137" i="23"/>
  <c r="O65" i="23"/>
  <c r="O73" i="23"/>
  <c r="O81" i="23"/>
  <c r="O71" i="23"/>
  <c r="O82" i="23"/>
  <c r="O86" i="23"/>
  <c r="O101" i="23"/>
  <c r="O116" i="23"/>
  <c r="O68" i="23"/>
  <c r="O72" i="23"/>
  <c r="O87" i="23"/>
  <c r="O98" i="23"/>
  <c r="O102" i="23"/>
  <c r="O113" i="23"/>
  <c r="I138" i="23"/>
  <c r="O138" i="23" s="1"/>
  <c r="O106" i="23"/>
  <c r="O110" i="23"/>
  <c r="O69" i="23"/>
  <c r="O84" i="23"/>
  <c r="O88" i="23"/>
  <c r="O103" i="23"/>
  <c r="O114" i="23"/>
  <c r="I137" i="23"/>
  <c r="O66" i="23"/>
  <c r="O70" i="23"/>
  <c r="O85" i="23"/>
  <c r="O100" i="23"/>
  <c r="O104" i="23"/>
  <c r="O115" i="23"/>
  <c r="O7" i="23"/>
  <c r="O15" i="23"/>
  <c r="O26" i="23"/>
  <c r="O34" i="23"/>
  <c r="O42" i="23"/>
  <c r="O5" i="23"/>
  <c r="O13" i="23"/>
  <c r="O10" i="23"/>
  <c r="O29" i="23"/>
  <c r="O37" i="23"/>
  <c r="O45" i="23"/>
  <c r="N56" i="23"/>
  <c r="O11" i="23"/>
  <c r="O36" i="23"/>
  <c r="O43" i="23"/>
  <c r="O8" i="23"/>
  <c r="O22" i="23"/>
  <c r="O33" i="23"/>
  <c r="O40" i="23"/>
  <c r="O12" i="23"/>
  <c r="O19" i="23"/>
  <c r="O44" i="23"/>
  <c r="O51" i="23"/>
  <c r="O54" i="23"/>
  <c r="O58" i="23"/>
  <c r="I57" i="23"/>
  <c r="O20" i="23"/>
  <c r="O27" i="23"/>
  <c r="O52" i="23"/>
  <c r="O28" i="23"/>
  <c r="O35" i="23"/>
  <c r="I56" i="23"/>
  <c r="O56" i="23" s="1"/>
  <c r="P58" i="23" s="1"/>
  <c r="O57" i="23"/>
  <c r="N138" i="22"/>
  <c r="O124" i="22"/>
  <c r="O129" i="22"/>
  <c r="O133" i="22"/>
  <c r="O125" i="22"/>
  <c r="O122" i="22"/>
  <c r="O130" i="22"/>
  <c r="O121" i="22"/>
  <c r="O123" i="22"/>
  <c r="O105" i="22"/>
  <c r="N137" i="22"/>
  <c r="O73" i="22"/>
  <c r="O81" i="22"/>
  <c r="O104" i="22"/>
  <c r="O71" i="22"/>
  <c r="O82" i="22"/>
  <c r="O86" i="22"/>
  <c r="O101" i="22"/>
  <c r="O112" i="22"/>
  <c r="O116" i="22"/>
  <c r="O75" i="22"/>
  <c r="O79" i="22"/>
  <c r="O90" i="22"/>
  <c r="O94" i="22"/>
  <c r="O109" i="22"/>
  <c r="I136" i="22"/>
  <c r="O136" i="22" s="1"/>
  <c r="P116" i="22" s="1"/>
  <c r="O67" i="22"/>
  <c r="O68" i="22"/>
  <c r="O83" i="22"/>
  <c r="O87" i="22"/>
  <c r="O98" i="22"/>
  <c r="O102" i="22"/>
  <c r="O113" i="22"/>
  <c r="I138" i="22"/>
  <c r="I137" i="22"/>
  <c r="O84" i="22"/>
  <c r="O99" i="22"/>
  <c r="O77" i="22"/>
  <c r="O92" i="22"/>
  <c r="O107" i="22"/>
  <c r="O111" i="22"/>
  <c r="O69" i="22"/>
  <c r="O103" i="22"/>
  <c r="O114" i="22"/>
  <c r="O66" i="22"/>
  <c r="O70" i="22"/>
  <c r="O85" i="22"/>
  <c r="O100" i="22"/>
  <c r="O115" i="22"/>
  <c r="O12" i="22"/>
  <c r="O20" i="22"/>
  <c r="O28" i="22"/>
  <c r="O36" i="22"/>
  <c r="O44" i="22"/>
  <c r="O5" i="22"/>
  <c r="O13" i="22"/>
  <c r="O21" i="22"/>
  <c r="O52" i="22"/>
  <c r="O37" i="22"/>
  <c r="N56" i="22"/>
  <c r="O56" i="22" s="1"/>
  <c r="P58" i="22" s="1"/>
  <c r="O16" i="22"/>
  <c r="O31" i="22"/>
  <c r="O35" i="22"/>
  <c r="O46" i="22"/>
  <c r="O50" i="22"/>
  <c r="O38" i="22"/>
  <c r="O17" i="22"/>
  <c r="O32" i="22"/>
  <c r="O47" i="22"/>
  <c r="O51" i="22"/>
  <c r="O54" i="22"/>
  <c r="I57" i="22"/>
  <c r="O57" i="22" s="1"/>
  <c r="O8" i="22"/>
  <c r="O27" i="22"/>
  <c r="O9" i="22"/>
  <c r="O43" i="22"/>
  <c r="O6" i="22"/>
  <c r="O10" i="22"/>
  <c r="O25" i="22"/>
  <c r="O40" i="22"/>
  <c r="O58" i="22"/>
  <c r="O23" i="22"/>
  <c r="O42" i="22"/>
  <c r="O24" i="22"/>
  <c r="O39" i="22"/>
  <c r="O7" i="22"/>
  <c r="O11" i="22"/>
  <c r="O22" i="22"/>
  <c r="O26" i="22"/>
  <c r="O41" i="22"/>
  <c r="I56" i="22"/>
  <c r="O138" i="22"/>
  <c r="O137" i="22"/>
  <c r="N136" i="21"/>
  <c r="O124" i="21"/>
  <c r="O128" i="21"/>
  <c r="O132" i="21"/>
  <c r="O133" i="21"/>
  <c r="O122" i="21"/>
  <c r="O126" i="21"/>
  <c r="O123" i="21"/>
  <c r="O105" i="21"/>
  <c r="O67" i="21"/>
  <c r="O75" i="21"/>
  <c r="O83" i="21"/>
  <c r="N137" i="21"/>
  <c r="O137" i="21" s="1"/>
  <c r="O65" i="21"/>
  <c r="O73" i="21"/>
  <c r="O81" i="21"/>
  <c r="O71" i="21"/>
  <c r="O82" i="21"/>
  <c r="O86" i="21"/>
  <c r="O101" i="21"/>
  <c r="O116" i="21"/>
  <c r="O64" i="21"/>
  <c r="O79" i="21"/>
  <c r="O90" i="21"/>
  <c r="O94" i="21"/>
  <c r="O109" i="21"/>
  <c r="I136" i="21"/>
  <c r="O76" i="21"/>
  <c r="O80" i="21"/>
  <c r="O95" i="21"/>
  <c r="O106" i="21"/>
  <c r="O110" i="21"/>
  <c r="O88" i="21"/>
  <c r="O103" i="21"/>
  <c r="O114" i="21"/>
  <c r="O136" i="21"/>
  <c r="P116" i="21" s="1"/>
  <c r="I138" i="21"/>
  <c r="O138" i="21" s="1"/>
  <c r="O77" i="21"/>
  <c r="O92" i="21"/>
  <c r="O96" i="21"/>
  <c r="O111" i="21"/>
  <c r="I137" i="21"/>
  <c r="O39" i="21"/>
  <c r="N58" i="21"/>
  <c r="N56" i="21"/>
  <c r="O9" i="21"/>
  <c r="O24" i="21"/>
  <c r="O28" i="21"/>
  <c r="O43" i="21"/>
  <c r="O58" i="21"/>
  <c r="O8" i="21"/>
  <c r="O20" i="21"/>
  <c r="O17" i="21"/>
  <c r="O32" i="21"/>
  <c r="O36" i="21"/>
  <c r="O51" i="21"/>
  <c r="O54" i="21"/>
  <c r="I57" i="21"/>
  <c r="O57" i="21" s="1"/>
  <c r="O12" i="21"/>
  <c r="O27" i="21"/>
  <c r="O38" i="21"/>
  <c r="O16" i="21"/>
  <c r="O35" i="21"/>
  <c r="O6" i="21"/>
  <c r="O10" i="21"/>
  <c r="O25" i="21"/>
  <c r="O40" i="21"/>
  <c r="O44" i="21"/>
  <c r="O50" i="21"/>
  <c r="O42" i="21"/>
  <c r="O46" i="21"/>
  <c r="I56" i="21"/>
  <c r="O56" i="21"/>
  <c r="P58" i="21" s="1"/>
  <c r="O121" i="20"/>
  <c r="O129" i="20"/>
  <c r="O133" i="20"/>
  <c r="O132" i="20"/>
  <c r="O125" i="20"/>
  <c r="O124" i="20"/>
  <c r="O128" i="20"/>
  <c r="O123" i="20"/>
  <c r="N138" i="20"/>
  <c r="N137" i="20"/>
  <c r="O65" i="20"/>
  <c r="O73" i="20"/>
  <c r="O81" i="20"/>
  <c r="O67" i="20"/>
  <c r="O71" i="20"/>
  <c r="O82" i="20"/>
  <c r="O86" i="20"/>
  <c r="O101" i="20"/>
  <c r="O112" i="20"/>
  <c r="O116" i="20"/>
  <c r="O64" i="20"/>
  <c r="O75" i="20"/>
  <c r="O79" i="20"/>
  <c r="O90" i="20"/>
  <c r="O94" i="20"/>
  <c r="O109" i="20"/>
  <c r="I136" i="20"/>
  <c r="O136" i="20" s="1"/>
  <c r="P116" i="20" s="1"/>
  <c r="I138" i="20"/>
  <c r="O138" i="20" s="1"/>
  <c r="O76" i="20"/>
  <c r="O80" i="20"/>
  <c r="O91" i="20"/>
  <c r="O95" i="20"/>
  <c r="O106" i="20"/>
  <c r="O110" i="20"/>
  <c r="O137" i="20"/>
  <c r="O77" i="20"/>
  <c r="O92" i="20"/>
  <c r="O96" i="20"/>
  <c r="O107" i="20"/>
  <c r="O111" i="20"/>
  <c r="I137" i="20"/>
  <c r="O5" i="20"/>
  <c r="O13" i="20"/>
  <c r="O21" i="20"/>
  <c r="O10" i="20"/>
  <c r="O18" i="20"/>
  <c r="O26" i="20"/>
  <c r="N56" i="20"/>
  <c r="O16" i="20"/>
  <c r="O31" i="20"/>
  <c r="O24" i="20"/>
  <c r="O17" i="20"/>
  <c r="O32" i="20"/>
  <c r="O36" i="20"/>
  <c r="O47" i="20"/>
  <c r="O51" i="20"/>
  <c r="O54" i="20"/>
  <c r="I57" i="20"/>
  <c r="O12" i="20"/>
  <c r="O27" i="20"/>
  <c r="O20" i="20"/>
  <c r="O46" i="20"/>
  <c r="O39" i="20"/>
  <c r="O6" i="20"/>
  <c r="O25" i="20"/>
  <c r="O40" i="20"/>
  <c r="O44" i="20"/>
  <c r="O8" i="20"/>
  <c r="O23" i="20"/>
  <c r="O38" i="20"/>
  <c r="O9" i="20"/>
  <c r="O57" i="20"/>
  <c r="O35" i="20"/>
  <c r="O28" i="20"/>
  <c r="O43" i="20"/>
  <c r="O58" i="20"/>
  <c r="O22" i="20"/>
  <c r="O41" i="20"/>
  <c r="I56" i="20"/>
  <c r="O124" i="19"/>
  <c r="O129" i="19"/>
  <c r="O133" i="19"/>
  <c r="O121" i="19"/>
  <c r="O122" i="19"/>
  <c r="O126" i="19"/>
  <c r="O125" i="19"/>
  <c r="O123" i="19"/>
  <c r="N137" i="19"/>
  <c r="O65" i="19"/>
  <c r="O81" i="19"/>
  <c r="O68" i="19"/>
  <c r="O87" i="19"/>
  <c r="I138" i="19"/>
  <c r="O138" i="19" s="1"/>
  <c r="O76" i="19"/>
  <c r="O80" i="19"/>
  <c r="O91" i="19"/>
  <c r="O95" i="19"/>
  <c r="O106" i="19"/>
  <c r="O110" i="19"/>
  <c r="O71" i="19"/>
  <c r="O86" i="19"/>
  <c r="O116" i="19"/>
  <c r="O75" i="19"/>
  <c r="O72" i="19"/>
  <c r="O102" i="19"/>
  <c r="O69" i="19"/>
  <c r="O84" i="19"/>
  <c r="O88" i="19"/>
  <c r="O99" i="19"/>
  <c r="O103" i="19"/>
  <c r="O114" i="19"/>
  <c r="I137" i="19"/>
  <c r="O137" i="19" s="1"/>
  <c r="O67" i="19"/>
  <c r="O82" i="19"/>
  <c r="O101" i="19"/>
  <c r="O112" i="19"/>
  <c r="O64" i="19"/>
  <c r="O79" i="19"/>
  <c r="O90" i="19"/>
  <c r="O94" i="19"/>
  <c r="O109" i="19"/>
  <c r="O83" i="19"/>
  <c r="O98" i="19"/>
  <c r="O113" i="19"/>
  <c r="O66" i="19"/>
  <c r="O70" i="19"/>
  <c r="O85" i="19"/>
  <c r="O100" i="19"/>
  <c r="O104" i="19"/>
  <c r="O115" i="19"/>
  <c r="O5" i="19"/>
  <c r="O13" i="19"/>
  <c r="O21" i="19"/>
  <c r="O29" i="19"/>
  <c r="N56" i="19"/>
  <c r="O16" i="19"/>
  <c r="O20" i="19"/>
  <c r="O31" i="19"/>
  <c r="O35" i="19"/>
  <c r="O46" i="19"/>
  <c r="O50" i="19"/>
  <c r="O58" i="19"/>
  <c r="O17" i="19"/>
  <c r="O32" i="19"/>
  <c r="O36" i="19"/>
  <c r="O47" i="19"/>
  <c r="O51" i="19"/>
  <c r="O54" i="19"/>
  <c r="I57" i="19"/>
  <c r="O57" i="19" s="1"/>
  <c r="O42" i="19"/>
  <c r="O12" i="19"/>
  <c r="O23" i="19"/>
  <c r="O38" i="19"/>
  <c r="O14" i="19"/>
  <c r="O18" i="19"/>
  <c r="O33" i="19"/>
  <c r="O48" i="19"/>
  <c r="O52" i="19"/>
  <c r="O55" i="19"/>
  <c r="O8" i="19"/>
  <c r="O27" i="19"/>
  <c r="I56" i="19"/>
  <c r="O56" i="19" s="1"/>
  <c r="P58" i="19" s="1"/>
  <c r="O121" i="18"/>
  <c r="O129" i="18"/>
  <c r="O123" i="18"/>
  <c r="O131" i="18"/>
  <c r="O124" i="18"/>
  <c r="O132" i="18"/>
  <c r="O125" i="18"/>
  <c r="O122" i="18"/>
  <c r="O126" i="18"/>
  <c r="O130" i="18"/>
  <c r="O134" i="18"/>
  <c r="O91" i="18"/>
  <c r="O114" i="18"/>
  <c r="N138" i="18"/>
  <c r="O138" i="18" s="1"/>
  <c r="N137" i="18"/>
  <c r="O65" i="18"/>
  <c r="O69" i="18"/>
  <c r="O73" i="18"/>
  <c r="O77" i="18"/>
  <c r="O81" i="18"/>
  <c r="O85" i="18"/>
  <c r="O71" i="18"/>
  <c r="O82" i="18"/>
  <c r="O86" i="18"/>
  <c r="O116" i="18"/>
  <c r="O64" i="18"/>
  <c r="O79" i="18"/>
  <c r="O90" i="18"/>
  <c r="O94" i="18"/>
  <c r="I136" i="18"/>
  <c r="I138" i="18"/>
  <c r="O76" i="18"/>
  <c r="O80" i="18"/>
  <c r="O95" i="18"/>
  <c r="O106" i="18"/>
  <c r="O110" i="18"/>
  <c r="I137" i="18"/>
  <c r="O84" i="18"/>
  <c r="O88" i="18"/>
  <c r="O103" i="18"/>
  <c r="O92" i="18"/>
  <c r="O96" i="18"/>
  <c r="O111" i="18"/>
  <c r="O136" i="18"/>
  <c r="P116" i="18" s="1"/>
  <c r="O7" i="18"/>
  <c r="O15" i="18"/>
  <c r="O23" i="18"/>
  <c r="O33" i="18"/>
  <c r="O41" i="18"/>
  <c r="N56" i="18"/>
  <c r="O8" i="18"/>
  <c r="O42" i="18"/>
  <c r="O20" i="18"/>
  <c r="O35" i="18"/>
  <c r="O50" i="18"/>
  <c r="I57" i="18"/>
  <c r="O57" i="18" s="1"/>
  <c r="O32" i="18"/>
  <c r="O36" i="18"/>
  <c r="O51" i="18"/>
  <c r="O12" i="18"/>
  <c r="O27" i="18"/>
  <c r="O16" i="18"/>
  <c r="O46" i="18"/>
  <c r="O24" i="18"/>
  <c r="O28" i="18"/>
  <c r="O43" i="18"/>
  <c r="O58" i="18"/>
  <c r="O6" i="18"/>
  <c r="O10" i="18"/>
  <c r="O40" i="18"/>
  <c r="O44" i="18"/>
  <c r="O38" i="18"/>
  <c r="I56" i="18"/>
  <c r="O56" i="18" s="1"/>
  <c r="P58" i="18" s="1"/>
  <c r="O121" i="17"/>
  <c r="O125" i="17"/>
  <c r="O128" i="17"/>
  <c r="O132" i="17"/>
  <c r="O133" i="17"/>
  <c r="O124" i="17"/>
  <c r="O122" i="17"/>
  <c r="O126" i="17"/>
  <c r="O123" i="17"/>
  <c r="O91" i="17"/>
  <c r="N138" i="17"/>
  <c r="N137" i="17"/>
  <c r="O65" i="17"/>
  <c r="O73" i="17"/>
  <c r="O81" i="17"/>
  <c r="O71" i="17"/>
  <c r="O82" i="17"/>
  <c r="O86" i="17"/>
  <c r="O101" i="17"/>
  <c r="O116" i="17"/>
  <c r="O64" i="17"/>
  <c r="O79" i="17"/>
  <c r="O90" i="17"/>
  <c r="O94" i="17"/>
  <c r="O109" i="17"/>
  <c r="I136" i="17"/>
  <c r="O136" i="17" s="1"/>
  <c r="P116" i="17" s="1"/>
  <c r="I138" i="17"/>
  <c r="O138" i="17" s="1"/>
  <c r="O76" i="17"/>
  <c r="O80" i="17"/>
  <c r="O95" i="17"/>
  <c r="O106" i="17"/>
  <c r="O110" i="17"/>
  <c r="O77" i="17"/>
  <c r="O92" i="17"/>
  <c r="O96" i="17"/>
  <c r="O111" i="17"/>
  <c r="I137" i="17"/>
  <c r="O137" i="17" s="1"/>
  <c r="N56" i="17"/>
  <c r="O6" i="17"/>
  <c r="O10" i="17"/>
  <c r="O25" i="17"/>
  <c r="O40" i="17"/>
  <c r="O44" i="17"/>
  <c r="O8" i="17"/>
  <c r="O38" i="17"/>
  <c r="O42" i="17"/>
  <c r="O16" i="17"/>
  <c r="O35" i="17"/>
  <c r="O24" i="17"/>
  <c r="O43" i="17"/>
  <c r="O57" i="17"/>
  <c r="O17" i="17"/>
  <c r="O32" i="17"/>
  <c r="O51" i="17"/>
  <c r="O54" i="17"/>
  <c r="I57" i="17"/>
  <c r="O56" i="17"/>
  <c r="P58" i="17" s="1"/>
  <c r="O12" i="17"/>
  <c r="O27" i="17"/>
  <c r="O20" i="17"/>
  <c r="O46" i="17"/>
  <c r="O50" i="17"/>
  <c r="O9" i="17"/>
  <c r="O28" i="17"/>
  <c r="O58" i="17"/>
  <c r="O36" i="17"/>
  <c r="O11" i="17"/>
  <c r="O22" i="17"/>
  <c r="O26" i="17"/>
  <c r="O41" i="17"/>
  <c r="I56" i="17"/>
  <c r="O128" i="16"/>
  <c r="O132" i="16"/>
  <c r="O124" i="16"/>
  <c r="O129" i="16"/>
  <c r="O133" i="16"/>
  <c r="O121" i="16"/>
  <c r="O125" i="16"/>
  <c r="O122" i="16"/>
  <c r="O126" i="16"/>
  <c r="O123" i="16"/>
  <c r="N138" i="16"/>
  <c r="N137" i="16"/>
  <c r="O65" i="16"/>
  <c r="O73" i="16"/>
  <c r="O81" i="16"/>
  <c r="O101" i="16"/>
  <c r="O112" i="16"/>
  <c r="O116" i="16"/>
  <c r="O68" i="16"/>
  <c r="O72" i="16"/>
  <c r="O83" i="16"/>
  <c r="O87" i="16"/>
  <c r="O98" i="16"/>
  <c r="O102" i="16"/>
  <c r="O113" i="16"/>
  <c r="I138" i="16"/>
  <c r="O82" i="16"/>
  <c r="O79" i="16"/>
  <c r="O76" i="16"/>
  <c r="O80" i="16"/>
  <c r="O91" i="16"/>
  <c r="O95" i="16"/>
  <c r="O106" i="16"/>
  <c r="O110" i="16"/>
  <c r="O67" i="16"/>
  <c r="O86" i="16"/>
  <c r="O94" i="16"/>
  <c r="O109" i="16"/>
  <c r="O77" i="16"/>
  <c r="O92" i="16"/>
  <c r="O96" i="16"/>
  <c r="O107" i="16"/>
  <c r="O111" i="16"/>
  <c r="I137" i="16"/>
  <c r="O71" i="16"/>
  <c r="O64" i="16"/>
  <c r="O75" i="16"/>
  <c r="O90" i="16"/>
  <c r="O55" i="16"/>
  <c r="O5" i="16"/>
  <c r="O13" i="16"/>
  <c r="O21" i="16"/>
  <c r="O29" i="16"/>
  <c r="O37" i="16"/>
  <c r="N56" i="16"/>
  <c r="O38" i="16"/>
  <c r="O20" i="16"/>
  <c r="O31" i="16"/>
  <c r="O46" i="16"/>
  <c r="O9" i="16"/>
  <c r="O24" i="16"/>
  <c r="O28" i="16"/>
  <c r="O39" i="16"/>
  <c r="O43" i="16"/>
  <c r="O58" i="16"/>
  <c r="O17" i="16"/>
  <c r="O32" i="16"/>
  <c r="O36" i="16"/>
  <c r="O47" i="16"/>
  <c r="O51" i="16"/>
  <c r="O54" i="16"/>
  <c r="I57" i="16"/>
  <c r="O57" i="16" s="1"/>
  <c r="O12" i="16"/>
  <c r="O35" i="16"/>
  <c r="O8" i="16"/>
  <c r="O27" i="16"/>
  <c r="O14" i="16"/>
  <c r="O33" i="16"/>
  <c r="O48" i="16"/>
  <c r="O52" i="16"/>
  <c r="O23" i="16"/>
  <c r="O16" i="16"/>
  <c r="I56" i="16"/>
  <c r="O138" i="16"/>
  <c r="O137" i="16"/>
  <c r="O121" i="15"/>
  <c r="O124" i="15"/>
  <c r="I136" i="15"/>
  <c r="O136" i="15" s="1"/>
  <c r="P116" i="15" s="1"/>
  <c r="O133" i="15"/>
  <c r="O122" i="15"/>
  <c r="O126" i="15"/>
  <c r="O130" i="15"/>
  <c r="O134" i="15"/>
  <c r="O123" i="15"/>
  <c r="N137" i="15"/>
  <c r="O65" i="15"/>
  <c r="O73" i="15"/>
  <c r="O81" i="15"/>
  <c r="O86" i="15"/>
  <c r="O101" i="15"/>
  <c r="O68" i="15"/>
  <c r="O98" i="15"/>
  <c r="O102" i="15"/>
  <c r="O113" i="15"/>
  <c r="O76" i="15"/>
  <c r="O80" i="15"/>
  <c r="O95" i="15"/>
  <c r="O82" i="15"/>
  <c r="O64" i="15"/>
  <c r="O79" i="15"/>
  <c r="O90" i="15"/>
  <c r="O72" i="15"/>
  <c r="O87" i="15"/>
  <c r="O110" i="15"/>
  <c r="O69" i="15"/>
  <c r="O84" i="15"/>
  <c r="O88" i="15"/>
  <c r="O103" i="15"/>
  <c r="O114" i="15"/>
  <c r="O71" i="15"/>
  <c r="O116" i="15"/>
  <c r="O94" i="15"/>
  <c r="O109" i="15"/>
  <c r="I138" i="15"/>
  <c r="O138" i="15" s="1"/>
  <c r="O106" i="15"/>
  <c r="I137" i="15"/>
  <c r="O137" i="15" s="1"/>
  <c r="O66" i="15"/>
  <c r="O70" i="15"/>
  <c r="O85" i="15"/>
  <c r="O100" i="15"/>
  <c r="O104" i="15"/>
  <c r="O115" i="15"/>
  <c r="O5" i="15"/>
  <c r="O13" i="15"/>
  <c r="O21" i="15"/>
  <c r="O29" i="15"/>
  <c r="O37" i="15"/>
  <c r="N56" i="15"/>
  <c r="O9" i="15"/>
  <c r="O24" i="15"/>
  <c r="O28" i="15"/>
  <c r="O43" i="15"/>
  <c r="O57" i="15"/>
  <c r="O58" i="15"/>
  <c r="O8" i="15"/>
  <c r="O38" i="15"/>
  <c r="O42" i="15"/>
  <c r="O16" i="15"/>
  <c r="O46" i="15"/>
  <c r="O50" i="15"/>
  <c r="O17" i="15"/>
  <c r="O32" i="15"/>
  <c r="O36" i="15"/>
  <c r="O51" i="15"/>
  <c r="O54" i="15"/>
  <c r="I57" i="15"/>
  <c r="O6" i="15"/>
  <c r="O10" i="15"/>
  <c r="O25" i="15"/>
  <c r="O40" i="15"/>
  <c r="O44" i="15"/>
  <c r="O12" i="15"/>
  <c r="O27" i="15"/>
  <c r="O20" i="15"/>
  <c r="O35" i="15"/>
  <c r="O11" i="15"/>
  <c r="O22" i="15"/>
  <c r="O26" i="15"/>
  <c r="O41" i="15"/>
  <c r="I56" i="15"/>
  <c r="O56" i="15" s="1"/>
  <c r="P58" i="15" s="1"/>
  <c r="O127" i="14"/>
  <c r="O125" i="14"/>
  <c r="O132" i="14"/>
  <c r="O122" i="14"/>
  <c r="O133" i="14"/>
  <c r="O64" i="14"/>
  <c r="O97" i="14"/>
  <c r="N137" i="14"/>
  <c r="O80" i="14"/>
  <c r="O88" i="14"/>
  <c r="O136" i="14"/>
  <c r="P116" i="14" s="1"/>
  <c r="O71" i="14"/>
  <c r="O78" i="14"/>
  <c r="O85" i="14"/>
  <c r="O92" i="14"/>
  <c r="O103" i="14"/>
  <c r="O110" i="14"/>
  <c r="O113" i="14"/>
  <c r="I138" i="14"/>
  <c r="O90" i="14"/>
  <c r="I137" i="14"/>
  <c r="O68" i="14"/>
  <c r="O79" i="14"/>
  <c r="O86" i="14"/>
  <c r="O93" i="14"/>
  <c r="O100" i="14"/>
  <c r="O111" i="14"/>
  <c r="O114" i="14"/>
  <c r="O69" i="14"/>
  <c r="O76" i="14"/>
  <c r="O87" i="14"/>
  <c r="O94" i="14"/>
  <c r="O101" i="14"/>
  <c r="O108" i="14"/>
  <c r="O115" i="14"/>
  <c r="O116" i="14"/>
  <c r="O29" i="14"/>
  <c r="O55" i="14"/>
  <c r="O7" i="14"/>
  <c r="O18" i="14"/>
  <c r="N56" i="14"/>
  <c r="O56" i="14" s="1"/>
  <c r="P58" i="14" s="1"/>
  <c r="O26" i="14"/>
  <c r="O34" i="14"/>
  <c r="O27" i="14"/>
  <c r="O11" i="14"/>
  <c r="O38" i="14"/>
  <c r="O48" i="14"/>
  <c r="O8" i="14"/>
  <c r="O25" i="14"/>
  <c r="O35" i="14"/>
  <c r="O14" i="14"/>
  <c r="O41" i="14"/>
  <c r="O54" i="14"/>
  <c r="O17" i="14"/>
  <c r="I57" i="14"/>
  <c r="O57" i="14" s="1"/>
  <c r="O9" i="14"/>
  <c r="O19" i="14"/>
  <c r="O46" i="14"/>
  <c r="I56" i="14"/>
  <c r="O24" i="14"/>
  <c r="O51" i="14"/>
  <c r="O58" i="14"/>
  <c r="O138" i="14"/>
  <c r="O123" i="13"/>
  <c r="O127" i="13"/>
  <c r="O131" i="13"/>
  <c r="O121" i="13"/>
  <c r="O128" i="13"/>
  <c r="I138" i="13"/>
  <c r="O125" i="13"/>
  <c r="O132" i="13"/>
  <c r="O129" i="13"/>
  <c r="O126" i="13"/>
  <c r="O133" i="13"/>
  <c r="O69" i="13"/>
  <c r="O73" i="13"/>
  <c r="O84" i="13"/>
  <c r="N138" i="13"/>
  <c r="O138" i="13" s="1"/>
  <c r="O93" i="13"/>
  <c r="O97" i="13"/>
  <c r="O113" i="13"/>
  <c r="N136" i="13"/>
  <c r="O136" i="13" s="1"/>
  <c r="P116" i="13" s="1"/>
  <c r="O79" i="13"/>
  <c r="O80" i="13"/>
  <c r="O94" i="13"/>
  <c r="O66" i="13"/>
  <c r="O91" i="13"/>
  <c r="O98" i="13"/>
  <c r="O112" i="13"/>
  <c r="I137" i="13"/>
  <c r="O137" i="13" s="1"/>
  <c r="O86" i="13"/>
  <c r="O104" i="13"/>
  <c r="O87" i="13"/>
  <c r="O72" i="13"/>
  <c r="O111" i="13"/>
  <c r="O83" i="13"/>
  <c r="O90" i="13"/>
  <c r="O99" i="13"/>
  <c r="O106" i="13"/>
  <c r="O115" i="13"/>
  <c r="O64" i="13"/>
  <c r="O71" i="13"/>
  <c r="O78" i="13"/>
  <c r="O96" i="13"/>
  <c r="O103" i="13"/>
  <c r="O110" i="13"/>
  <c r="N56" i="13"/>
  <c r="O18" i="13"/>
  <c r="O26" i="13"/>
  <c r="O41" i="13"/>
  <c r="O42" i="13"/>
  <c r="O12" i="13"/>
  <c r="O19" i="13"/>
  <c r="O44" i="13"/>
  <c r="O51" i="13"/>
  <c r="I57" i="13"/>
  <c r="O57" i="13" s="1"/>
  <c r="O23" i="13"/>
  <c r="O30" i="13"/>
  <c r="O58" i="13"/>
  <c r="O6" i="13"/>
  <c r="O31" i="13"/>
  <c r="O38" i="13"/>
  <c r="I56" i="13"/>
  <c r="O28" i="13"/>
  <c r="O35" i="13"/>
  <c r="O56" i="13"/>
  <c r="P58" i="13" s="1"/>
  <c r="O11" i="13"/>
  <c r="O36" i="13"/>
  <c r="O43" i="13"/>
  <c r="O136" i="12"/>
  <c r="P116" i="12" s="1"/>
  <c r="O124" i="12"/>
  <c r="O121" i="12"/>
  <c r="O133" i="12"/>
  <c r="O122" i="12"/>
  <c r="O126" i="12"/>
  <c r="O125" i="12"/>
  <c r="O130" i="12"/>
  <c r="O134" i="12"/>
  <c r="O129" i="12"/>
  <c r="O123" i="12"/>
  <c r="N137" i="12"/>
  <c r="O65" i="12"/>
  <c r="O73" i="12"/>
  <c r="O81" i="12"/>
  <c r="O86" i="12"/>
  <c r="O101" i="12"/>
  <c r="O112" i="12"/>
  <c r="O116" i="12"/>
  <c r="O90" i="12"/>
  <c r="O109" i="12"/>
  <c r="O68" i="12"/>
  <c r="I138" i="12"/>
  <c r="O138" i="12" s="1"/>
  <c r="O76" i="12"/>
  <c r="O80" i="12"/>
  <c r="O91" i="12"/>
  <c r="O95" i="12"/>
  <c r="O106" i="12"/>
  <c r="O110" i="12"/>
  <c r="O71" i="12"/>
  <c r="O82" i="12"/>
  <c r="O94" i="12"/>
  <c r="O87" i="12"/>
  <c r="O102" i="12"/>
  <c r="O69" i="12"/>
  <c r="O84" i="12"/>
  <c r="O88" i="12"/>
  <c r="O99" i="12"/>
  <c r="O103" i="12"/>
  <c r="O114" i="12"/>
  <c r="O83" i="12"/>
  <c r="O98" i="12"/>
  <c r="O113" i="12"/>
  <c r="I137" i="12"/>
  <c r="O137" i="12" s="1"/>
  <c r="O67" i="12"/>
  <c r="O64" i="12"/>
  <c r="O75" i="12"/>
  <c r="O72" i="12"/>
  <c r="O66" i="12"/>
  <c r="O70" i="12"/>
  <c r="O85" i="12"/>
  <c r="O100" i="12"/>
  <c r="O104" i="12"/>
  <c r="O115" i="12"/>
  <c r="O34" i="12"/>
  <c r="O42" i="12"/>
  <c r="O5" i="12"/>
  <c r="O13" i="12"/>
  <c r="O21" i="12"/>
  <c r="O55" i="12"/>
  <c r="O37" i="12"/>
  <c r="N56" i="12"/>
  <c r="O17" i="12"/>
  <c r="O32" i="12"/>
  <c r="O36" i="12"/>
  <c r="O47" i="12"/>
  <c r="O51" i="12"/>
  <c r="O54" i="12"/>
  <c r="I57" i="12"/>
  <c r="O8" i="12"/>
  <c r="O23" i="12"/>
  <c r="O38" i="12"/>
  <c r="O16" i="12"/>
  <c r="O31" i="12"/>
  <c r="O9" i="12"/>
  <c r="O28" i="12"/>
  <c r="O43" i="12"/>
  <c r="O57" i="12"/>
  <c r="O14" i="12"/>
  <c r="O33" i="12"/>
  <c r="O48" i="12"/>
  <c r="O52" i="12"/>
  <c r="O12" i="12"/>
  <c r="O27" i="12"/>
  <c r="O20" i="12"/>
  <c r="O35" i="12"/>
  <c r="O46" i="12"/>
  <c r="O24" i="12"/>
  <c r="O39" i="12"/>
  <c r="O58" i="12"/>
  <c r="O22" i="12"/>
  <c r="O41" i="12"/>
  <c r="I56" i="12"/>
  <c r="O121" i="11"/>
  <c r="O128" i="11"/>
  <c r="O125" i="11"/>
  <c r="O132" i="11"/>
  <c r="I136" i="11"/>
  <c r="O122" i="11"/>
  <c r="O126" i="11"/>
  <c r="O133" i="11"/>
  <c r="O136" i="11"/>
  <c r="P116" i="11" s="1"/>
  <c r="O123" i="11"/>
  <c r="O130" i="11"/>
  <c r="O134" i="11"/>
  <c r="O107" i="11"/>
  <c r="O97" i="11"/>
  <c r="N138" i="11"/>
  <c r="N137" i="11"/>
  <c r="O75" i="11"/>
  <c r="O83" i="11"/>
  <c r="O78" i="11"/>
  <c r="O96" i="11"/>
  <c r="O110" i="11"/>
  <c r="O68" i="11"/>
  <c r="O72" i="11"/>
  <c r="O79" i="11"/>
  <c r="O86" i="11"/>
  <c r="O93" i="11"/>
  <c r="O100" i="11"/>
  <c r="O104" i="11"/>
  <c r="O111" i="11"/>
  <c r="O114" i="11"/>
  <c r="I138" i="11"/>
  <c r="O138" i="11" s="1"/>
  <c r="O64" i="11"/>
  <c r="O92" i="11"/>
  <c r="O103" i="11"/>
  <c r="O82" i="11"/>
  <c r="O90" i="11"/>
  <c r="O71" i="11"/>
  <c r="O69" i="11"/>
  <c r="O76" i="11"/>
  <c r="O80" i="11"/>
  <c r="O87" i="11"/>
  <c r="O94" i="11"/>
  <c r="O101" i="11"/>
  <c r="O108" i="11"/>
  <c r="O115" i="11"/>
  <c r="I137" i="11"/>
  <c r="O85" i="11"/>
  <c r="O113" i="11"/>
  <c r="O63" i="11"/>
  <c r="O70" i="11"/>
  <c r="O77" i="11"/>
  <c r="O84" i="11"/>
  <c r="O88" i="11"/>
  <c r="O95" i="11"/>
  <c r="O102" i="11"/>
  <c r="O109" i="11"/>
  <c r="O116" i="11"/>
  <c r="O21" i="11"/>
  <c r="O18" i="11"/>
  <c r="O29" i="11"/>
  <c r="O37" i="11"/>
  <c r="O45" i="11"/>
  <c r="N56" i="11"/>
  <c r="O56" i="11" s="1"/>
  <c r="P58" i="11" s="1"/>
  <c r="O7" i="11"/>
  <c r="O11" i="11"/>
  <c r="O28" i="11"/>
  <c r="O38" i="11"/>
  <c r="O48" i="11"/>
  <c r="O30" i="11"/>
  <c r="O27" i="11"/>
  <c r="O44" i="11"/>
  <c r="O57" i="11"/>
  <c r="O41" i="11"/>
  <c r="O52" i="11"/>
  <c r="O55" i="11"/>
  <c r="O12" i="11"/>
  <c r="O22" i="11"/>
  <c r="O32" i="11"/>
  <c r="O49" i="11"/>
  <c r="I56" i="11"/>
  <c r="O20" i="11"/>
  <c r="O40" i="11"/>
  <c r="O17" i="11"/>
  <c r="O58" i="11"/>
  <c r="O14" i="11"/>
  <c r="O24" i="11"/>
  <c r="O51" i="11"/>
  <c r="O54" i="11"/>
  <c r="I57" i="11"/>
  <c r="N136" i="10"/>
  <c r="O136" i="10" s="1"/>
  <c r="P116" i="10" s="1"/>
  <c r="O121" i="10"/>
  <c r="O129" i="10"/>
  <c r="O127" i="10"/>
  <c r="O128" i="10"/>
  <c r="O125" i="10"/>
  <c r="O132" i="10"/>
  <c r="O122" i="10"/>
  <c r="O126" i="10"/>
  <c r="O133" i="10"/>
  <c r="O123" i="10"/>
  <c r="O130" i="10"/>
  <c r="O134" i="10"/>
  <c r="N138" i="10"/>
  <c r="N137" i="10"/>
  <c r="O89" i="10"/>
  <c r="O97" i="10"/>
  <c r="O112" i="10"/>
  <c r="O105" i="10"/>
  <c r="O72" i="10"/>
  <c r="O93" i="10"/>
  <c r="I138" i="10"/>
  <c r="O69" i="10"/>
  <c r="O76" i="10"/>
  <c r="O80" i="10"/>
  <c r="O87" i="10"/>
  <c r="O94" i="10"/>
  <c r="O101" i="10"/>
  <c r="O108" i="10"/>
  <c r="O115" i="10"/>
  <c r="O71" i="10"/>
  <c r="O78" i="10"/>
  <c r="O92" i="10"/>
  <c r="O110" i="10"/>
  <c r="O82" i="10"/>
  <c r="O86" i="10"/>
  <c r="O100" i="10"/>
  <c r="O111" i="10"/>
  <c r="O114" i="10"/>
  <c r="O64" i="10"/>
  <c r="O85" i="10"/>
  <c r="O96" i="10"/>
  <c r="O103" i="10"/>
  <c r="O113" i="10"/>
  <c r="O68" i="10"/>
  <c r="O79" i="10"/>
  <c r="O104" i="10"/>
  <c r="O90" i="10"/>
  <c r="I137" i="10"/>
  <c r="O63" i="10"/>
  <c r="O70" i="10"/>
  <c r="O77" i="10"/>
  <c r="O84" i="10"/>
  <c r="O88" i="10"/>
  <c r="O95" i="10"/>
  <c r="O102" i="10"/>
  <c r="O109" i="10"/>
  <c r="O116" i="10"/>
  <c r="O29" i="10"/>
  <c r="O37" i="10"/>
  <c r="N56" i="10"/>
  <c r="O15" i="10"/>
  <c r="O18" i="10"/>
  <c r="O22" i="10"/>
  <c r="O8" i="10"/>
  <c r="O12" i="10"/>
  <c r="O19" i="10"/>
  <c r="O26" i="10"/>
  <c r="O33" i="10"/>
  <c r="O40" i="10"/>
  <c r="O44" i="10"/>
  <c r="O51" i="10"/>
  <c r="O54" i="10"/>
  <c r="I57" i="10"/>
  <c r="O30" i="10"/>
  <c r="O11" i="10"/>
  <c r="O25" i="10"/>
  <c r="O36" i="10"/>
  <c r="O58" i="10"/>
  <c r="O56" i="10"/>
  <c r="P58" i="10" s="1"/>
  <c r="O32" i="10"/>
  <c r="O43" i="10"/>
  <c r="O50" i="10"/>
  <c r="O57" i="10"/>
  <c r="O6" i="10"/>
  <c r="O38" i="10"/>
  <c r="I56" i="10"/>
  <c r="O10" i="10"/>
  <c r="O17" i="10"/>
  <c r="O24" i="10"/>
  <c r="O28" i="10"/>
  <c r="O35" i="10"/>
  <c r="O42" i="10"/>
  <c r="O49" i="10"/>
  <c r="O138" i="10"/>
  <c r="O132" i="9"/>
  <c r="I138" i="9"/>
  <c r="O129" i="9"/>
  <c r="O133" i="9"/>
  <c r="O125" i="9"/>
  <c r="O122" i="9"/>
  <c r="O126" i="9"/>
  <c r="O124" i="9"/>
  <c r="O128" i="9"/>
  <c r="O121" i="9"/>
  <c r="O123" i="9"/>
  <c r="N137" i="9"/>
  <c r="O65" i="9"/>
  <c r="O73" i="9"/>
  <c r="O81" i="9"/>
  <c r="O76" i="9"/>
  <c r="O80" i="9"/>
  <c r="O91" i="9"/>
  <c r="O95" i="9"/>
  <c r="O106" i="9"/>
  <c r="O110" i="9"/>
  <c r="O86" i="9"/>
  <c r="O101" i="9"/>
  <c r="O112" i="9"/>
  <c r="O116" i="9"/>
  <c r="O79" i="9"/>
  <c r="O72" i="9"/>
  <c r="O83" i="9"/>
  <c r="O98" i="9"/>
  <c r="O69" i="9"/>
  <c r="O84" i="9"/>
  <c r="O88" i="9"/>
  <c r="O99" i="9"/>
  <c r="O103" i="9"/>
  <c r="O114" i="9"/>
  <c r="O67" i="9"/>
  <c r="O64" i="9"/>
  <c r="O68" i="9"/>
  <c r="O87" i="9"/>
  <c r="O102" i="9"/>
  <c r="O113" i="9"/>
  <c r="I137" i="9"/>
  <c r="O71" i="9"/>
  <c r="O82" i="9"/>
  <c r="O75" i="9"/>
  <c r="O90" i="9"/>
  <c r="O94" i="9"/>
  <c r="O109" i="9"/>
  <c r="O66" i="9"/>
  <c r="O70" i="9"/>
  <c r="O85" i="9"/>
  <c r="O100" i="9"/>
  <c r="O104" i="9"/>
  <c r="O115" i="9"/>
  <c r="O5" i="9"/>
  <c r="O13" i="9"/>
  <c r="O21" i="9"/>
  <c r="O55" i="9"/>
  <c r="O10" i="9"/>
  <c r="O18" i="9"/>
  <c r="O26" i="9"/>
  <c r="N56" i="9"/>
  <c r="O38" i="9"/>
  <c r="O20" i="9"/>
  <c r="O31" i="9"/>
  <c r="O24" i="9"/>
  <c r="O39" i="9"/>
  <c r="O57" i="9"/>
  <c r="O17" i="9"/>
  <c r="O32" i="9"/>
  <c r="O36" i="9"/>
  <c r="O47" i="9"/>
  <c r="O51" i="9"/>
  <c r="O54" i="9"/>
  <c r="I57" i="9"/>
  <c r="O16" i="9"/>
  <c r="O35" i="9"/>
  <c r="O46" i="9"/>
  <c r="O9" i="9"/>
  <c r="O28" i="9"/>
  <c r="O43" i="9"/>
  <c r="O58" i="9"/>
  <c r="O6" i="9"/>
  <c r="O25" i="9"/>
  <c r="O40" i="9"/>
  <c r="O44" i="9"/>
  <c r="O8" i="9"/>
  <c r="O23" i="9"/>
  <c r="O12" i="9"/>
  <c r="O27" i="9"/>
  <c r="O41" i="9"/>
  <c r="I56" i="9"/>
  <c r="O138" i="9"/>
  <c r="O137" i="9"/>
  <c r="N136" i="8"/>
  <c r="N138" i="8"/>
  <c r="O127" i="8"/>
  <c r="O125" i="8"/>
  <c r="O121" i="8"/>
  <c r="O122" i="8"/>
  <c r="O129" i="8"/>
  <c r="O126" i="8"/>
  <c r="O133" i="8"/>
  <c r="O128" i="8"/>
  <c r="O123" i="8"/>
  <c r="O130" i="8"/>
  <c r="O134" i="8"/>
  <c r="O131" i="8"/>
  <c r="N137" i="8"/>
  <c r="O94" i="8"/>
  <c r="O102" i="8"/>
  <c r="O64" i="8"/>
  <c r="O71" i="8"/>
  <c r="O96" i="8"/>
  <c r="O103" i="8"/>
  <c r="O68" i="8"/>
  <c r="O75" i="8"/>
  <c r="O82" i="8"/>
  <c r="O93" i="8"/>
  <c r="O100" i="8"/>
  <c r="O107" i="8"/>
  <c r="O114" i="8"/>
  <c r="I136" i="8"/>
  <c r="O136" i="8" s="1"/>
  <c r="P116" i="8" s="1"/>
  <c r="I138" i="8"/>
  <c r="O69" i="8"/>
  <c r="O76" i="8"/>
  <c r="O83" i="8"/>
  <c r="O90" i="8"/>
  <c r="O101" i="8"/>
  <c r="O108" i="8"/>
  <c r="I137" i="8"/>
  <c r="O66" i="8"/>
  <c r="O77" i="8"/>
  <c r="O84" i="8"/>
  <c r="O91" i="8"/>
  <c r="O98" i="8"/>
  <c r="O109" i="8"/>
  <c r="O112" i="8"/>
  <c r="O63" i="8"/>
  <c r="O88" i="8"/>
  <c r="O95" i="8"/>
  <c r="O116" i="8"/>
  <c r="O5" i="8"/>
  <c r="O13" i="8"/>
  <c r="N58" i="8"/>
  <c r="O58" i="8" s="1"/>
  <c r="O55" i="8"/>
  <c r="N56" i="8"/>
  <c r="O8" i="8"/>
  <c r="O15" i="8"/>
  <c r="O22" i="8"/>
  <c r="O33" i="8"/>
  <c r="O40" i="8"/>
  <c r="O47" i="8"/>
  <c r="O12" i="8"/>
  <c r="O19" i="8"/>
  <c r="O44" i="8"/>
  <c r="O51" i="8"/>
  <c r="O54" i="8"/>
  <c r="I57" i="8"/>
  <c r="O9" i="8"/>
  <c r="O16" i="8"/>
  <c r="O23" i="8"/>
  <c r="O30" i="8"/>
  <c r="O41" i="8"/>
  <c r="O48" i="8"/>
  <c r="O6" i="8"/>
  <c r="O17" i="8"/>
  <c r="O24" i="8"/>
  <c r="O31" i="8"/>
  <c r="O38" i="8"/>
  <c r="O49" i="8"/>
  <c r="I56" i="8"/>
  <c r="O56" i="8" s="1"/>
  <c r="P58" i="8" s="1"/>
  <c r="O7" i="8"/>
  <c r="O14" i="8"/>
  <c r="O25" i="8"/>
  <c r="O32" i="8"/>
  <c r="O39" i="8"/>
  <c r="O46" i="8"/>
  <c r="O57" i="8"/>
  <c r="O138" i="8"/>
  <c r="O137" i="8"/>
  <c r="O127" i="7"/>
  <c r="O128" i="7"/>
  <c r="O125" i="7"/>
  <c r="O132" i="7"/>
  <c r="O122" i="7"/>
  <c r="O133" i="7"/>
  <c r="O130" i="7"/>
  <c r="N137" i="7"/>
  <c r="O67" i="7"/>
  <c r="O75" i="7"/>
  <c r="O105" i="7"/>
  <c r="O64" i="7"/>
  <c r="O106" i="7"/>
  <c r="O71" i="7"/>
  <c r="O78" i="7"/>
  <c r="O85" i="7"/>
  <c r="O103" i="7"/>
  <c r="O110" i="7"/>
  <c r="O82" i="7"/>
  <c r="I136" i="7"/>
  <c r="O136" i="7" s="1"/>
  <c r="P116" i="7" s="1"/>
  <c r="O74" i="7"/>
  <c r="O92" i="7"/>
  <c r="O96" i="7"/>
  <c r="O113" i="7"/>
  <c r="O68" i="7"/>
  <c r="O79" i="7"/>
  <c r="O86" i="7"/>
  <c r="O93" i="7"/>
  <c r="O100" i="7"/>
  <c r="O104" i="7"/>
  <c r="O111" i="7"/>
  <c r="O114" i="7"/>
  <c r="I138" i="7"/>
  <c r="O138" i="7" s="1"/>
  <c r="O69" i="7"/>
  <c r="O76" i="7"/>
  <c r="O87" i="7"/>
  <c r="O94" i="7"/>
  <c r="O101" i="7"/>
  <c r="O108" i="7"/>
  <c r="O115" i="7"/>
  <c r="I137" i="7"/>
  <c r="O12" i="7"/>
  <c r="O20" i="7"/>
  <c r="O28" i="7"/>
  <c r="O36" i="7"/>
  <c r="O44" i="7"/>
  <c r="O52" i="7"/>
  <c r="N56" i="7"/>
  <c r="O56" i="7" s="1"/>
  <c r="P58" i="7" s="1"/>
  <c r="O5" i="7"/>
  <c r="O13" i="7"/>
  <c r="O21" i="7"/>
  <c r="O29" i="7"/>
  <c r="O37" i="7"/>
  <c r="O45" i="7"/>
  <c r="O24" i="7"/>
  <c r="O39" i="7"/>
  <c r="O57" i="7"/>
  <c r="O17" i="7"/>
  <c r="O32" i="7"/>
  <c r="O47" i="7"/>
  <c r="O51" i="7"/>
  <c r="O54" i="7"/>
  <c r="I57" i="7"/>
  <c r="O6" i="7"/>
  <c r="O10" i="7"/>
  <c r="O25" i="7"/>
  <c r="O40" i="7"/>
  <c r="O16" i="7"/>
  <c r="O31" i="7"/>
  <c r="O35" i="7"/>
  <c r="O50" i="7"/>
  <c r="O43" i="7"/>
  <c r="O58" i="7"/>
  <c r="O7" i="7"/>
  <c r="O11" i="7"/>
  <c r="O22" i="7"/>
  <c r="O26" i="7"/>
  <c r="O41" i="7"/>
  <c r="I56" i="7"/>
  <c r="O46" i="7"/>
  <c r="O9" i="7"/>
  <c r="O124" i="6"/>
  <c r="O132" i="6"/>
  <c r="O122" i="6"/>
  <c r="O128" i="6"/>
  <c r="O125" i="6"/>
  <c r="O129" i="6"/>
  <c r="O133" i="6"/>
  <c r="O126" i="6"/>
  <c r="O130" i="6"/>
  <c r="O134" i="6"/>
  <c r="O121" i="6"/>
  <c r="O123" i="6"/>
  <c r="N136" i="6"/>
  <c r="N138" i="6"/>
  <c r="O138" i="6" s="1"/>
  <c r="N137" i="6"/>
  <c r="O136" i="6"/>
  <c r="P116" i="6" s="1"/>
  <c r="O75" i="6"/>
  <c r="O68" i="6"/>
  <c r="O72" i="6"/>
  <c r="O83" i="6"/>
  <c r="O87" i="6"/>
  <c r="O98" i="6"/>
  <c r="O102" i="6"/>
  <c r="O113" i="6"/>
  <c r="I138" i="6"/>
  <c r="O76" i="6"/>
  <c r="O80" i="6"/>
  <c r="O91" i="6"/>
  <c r="O95" i="6"/>
  <c r="O106" i="6"/>
  <c r="O110" i="6"/>
  <c r="O79" i="6"/>
  <c r="O90" i="6"/>
  <c r="O64" i="6"/>
  <c r="O94" i="6"/>
  <c r="O109" i="6"/>
  <c r="O77" i="6"/>
  <c r="O92" i="6"/>
  <c r="O96" i="6"/>
  <c r="O107" i="6"/>
  <c r="O111" i="6"/>
  <c r="I137" i="6"/>
  <c r="N58" i="6"/>
  <c r="O55" i="6"/>
  <c r="O5" i="6"/>
  <c r="O13" i="6"/>
  <c r="O21" i="6"/>
  <c r="O29" i="6"/>
  <c r="O37" i="6"/>
  <c r="N56" i="6"/>
  <c r="O56" i="6" s="1"/>
  <c r="P58" i="6" s="1"/>
  <c r="O16" i="6"/>
  <c r="O31" i="6"/>
  <c r="O17" i="6"/>
  <c r="O32" i="6"/>
  <c r="O36" i="6"/>
  <c r="O47" i="6"/>
  <c r="O51" i="6"/>
  <c r="O54" i="6"/>
  <c r="I57" i="6"/>
  <c r="O12" i="6"/>
  <c r="O27" i="6"/>
  <c r="O38" i="6"/>
  <c r="O9" i="6"/>
  <c r="O39" i="6"/>
  <c r="O43" i="6"/>
  <c r="O58" i="6"/>
  <c r="O6" i="6"/>
  <c r="O25" i="6"/>
  <c r="O40" i="6"/>
  <c r="O44" i="6"/>
  <c r="O24" i="6"/>
  <c r="O8" i="6"/>
  <c r="O23" i="6"/>
  <c r="O20" i="6"/>
  <c r="O35" i="6"/>
  <c r="O46" i="6"/>
  <c r="O28" i="6"/>
  <c r="O57" i="6"/>
  <c r="O7" i="6"/>
  <c r="O11" i="6"/>
  <c r="O22" i="6"/>
  <c r="O26" i="6"/>
  <c r="O41" i="6"/>
  <c r="I56" i="6"/>
  <c r="O125" i="5"/>
  <c r="O122" i="5"/>
  <c r="O133" i="5"/>
  <c r="O121" i="5"/>
  <c r="O129" i="5"/>
  <c r="O123" i="5"/>
  <c r="O130" i="5"/>
  <c r="O128" i="5"/>
  <c r="O132" i="5"/>
  <c r="N136" i="5"/>
  <c r="O136" i="5" s="1"/>
  <c r="P116" i="5" s="1"/>
  <c r="N138" i="5"/>
  <c r="O81" i="5"/>
  <c r="N137" i="5"/>
  <c r="I138" i="5"/>
  <c r="O74" i="5"/>
  <c r="O92" i="5"/>
  <c r="O106" i="5"/>
  <c r="O68" i="5"/>
  <c r="O86" i="5"/>
  <c r="I137" i="5"/>
  <c r="O115" i="5"/>
  <c r="O71" i="5"/>
  <c r="O78" i="5"/>
  <c r="O99" i="5"/>
  <c r="O103" i="5"/>
  <c r="O110" i="5"/>
  <c r="O75" i="5"/>
  <c r="O82" i="5"/>
  <c r="O93" i="5"/>
  <c r="O100" i="5"/>
  <c r="O107" i="5"/>
  <c r="O111" i="5"/>
  <c r="O69" i="5"/>
  <c r="O76" i="5"/>
  <c r="O83" i="5"/>
  <c r="O87" i="5"/>
  <c r="O90" i="5"/>
  <c r="O94" i="5"/>
  <c r="O101" i="5"/>
  <c r="O108" i="5"/>
  <c r="O113" i="5"/>
  <c r="O67" i="5"/>
  <c r="O85" i="5"/>
  <c r="O114" i="5"/>
  <c r="O79" i="5"/>
  <c r="O112" i="5"/>
  <c r="O116" i="5"/>
  <c r="O36" i="5"/>
  <c r="O44" i="5"/>
  <c r="O29" i="5"/>
  <c r="O37" i="5"/>
  <c r="N56" i="5"/>
  <c r="O56" i="5" s="1"/>
  <c r="P58" i="5" s="1"/>
  <c r="O7" i="5"/>
  <c r="O14" i="5"/>
  <c r="O39" i="5"/>
  <c r="O43" i="5"/>
  <c r="O8" i="5"/>
  <c r="O19" i="5"/>
  <c r="O26" i="5"/>
  <c r="O33" i="5"/>
  <c r="O40" i="5"/>
  <c r="O51" i="5"/>
  <c r="O54" i="5"/>
  <c r="O11" i="5"/>
  <c r="O18" i="5"/>
  <c r="O25" i="5"/>
  <c r="O32" i="5"/>
  <c r="O15" i="5"/>
  <c r="O22" i="5"/>
  <c r="O47" i="5"/>
  <c r="O58" i="5"/>
  <c r="O9" i="5"/>
  <c r="O16" i="5"/>
  <c r="O50" i="5"/>
  <c r="O46" i="5"/>
  <c r="O6" i="5"/>
  <c r="O10" i="5"/>
  <c r="O17" i="5"/>
  <c r="O24" i="5"/>
  <c r="O31" i="5"/>
  <c r="O35" i="5"/>
  <c r="O38" i="5"/>
  <c r="O42" i="5"/>
  <c r="O49" i="5"/>
  <c r="I56" i="5"/>
  <c r="O57" i="5"/>
  <c r="O138" i="5"/>
  <c r="O128" i="4"/>
  <c r="O132" i="4"/>
  <c r="I136" i="4"/>
  <c r="O129" i="4"/>
  <c r="O133" i="4"/>
  <c r="O130" i="4"/>
  <c r="O134" i="4"/>
  <c r="O136" i="4"/>
  <c r="P116" i="4" s="1"/>
  <c r="O124" i="4"/>
  <c r="N138" i="4"/>
  <c r="O138" i="4" s="1"/>
  <c r="N137" i="4"/>
  <c r="O65" i="4"/>
  <c r="O73" i="4"/>
  <c r="O81" i="4"/>
  <c r="O98" i="4"/>
  <c r="O113" i="4"/>
  <c r="I138" i="4"/>
  <c r="O94" i="4"/>
  <c r="O82" i="4"/>
  <c r="O64" i="4"/>
  <c r="O79" i="4"/>
  <c r="O72" i="4"/>
  <c r="O87" i="4"/>
  <c r="O102" i="4"/>
  <c r="O91" i="4"/>
  <c r="O106" i="4"/>
  <c r="O110" i="4"/>
  <c r="O69" i="4"/>
  <c r="O84" i="4"/>
  <c r="O88" i="4"/>
  <c r="O99" i="4"/>
  <c r="O103" i="4"/>
  <c r="O114" i="4"/>
  <c r="O67" i="4"/>
  <c r="O68" i="4"/>
  <c r="O83" i="4"/>
  <c r="O80" i="4"/>
  <c r="O111" i="4"/>
  <c r="I137" i="4"/>
  <c r="O71" i="4"/>
  <c r="O86" i="4"/>
  <c r="O101" i="4"/>
  <c r="O112" i="4"/>
  <c r="O116" i="4"/>
  <c r="O75" i="4"/>
  <c r="O90" i="4"/>
  <c r="O109" i="4"/>
  <c r="O76" i="4"/>
  <c r="O95" i="4"/>
  <c r="O66" i="4"/>
  <c r="O70" i="4"/>
  <c r="O85" i="4"/>
  <c r="O100" i="4"/>
  <c r="O104" i="4"/>
  <c r="O115" i="4"/>
  <c r="N58" i="4"/>
  <c r="O55" i="4"/>
  <c r="O10" i="4"/>
  <c r="O18" i="4"/>
  <c r="O26" i="4"/>
  <c r="N56" i="4"/>
  <c r="O56" i="4" s="1"/>
  <c r="P58" i="4" s="1"/>
  <c r="O12" i="4"/>
  <c r="O23" i="4"/>
  <c r="O20" i="4"/>
  <c r="O35" i="4"/>
  <c r="O24" i="4"/>
  <c r="O28" i="4"/>
  <c r="O43" i="4"/>
  <c r="O57" i="4"/>
  <c r="O17" i="4"/>
  <c r="O32" i="4"/>
  <c r="O36" i="4"/>
  <c r="O47" i="4"/>
  <c r="O51" i="4"/>
  <c r="O54" i="4"/>
  <c r="I57" i="4"/>
  <c r="O8" i="4"/>
  <c r="O16" i="4"/>
  <c r="O31" i="4"/>
  <c r="O46" i="4"/>
  <c r="O9" i="4"/>
  <c r="O39" i="4"/>
  <c r="O58" i="4"/>
  <c r="O6" i="4"/>
  <c r="O25" i="4"/>
  <c r="O40" i="4"/>
  <c r="O44" i="4"/>
  <c r="O27" i="4"/>
  <c r="O38" i="4"/>
  <c r="I56" i="4"/>
  <c r="N136" i="3"/>
  <c r="O136" i="3" s="1"/>
  <c r="P116" i="3" s="1"/>
  <c r="O128" i="3"/>
  <c r="O125" i="3"/>
  <c r="O122" i="3"/>
  <c r="O126" i="3"/>
  <c r="O124" i="3"/>
  <c r="O134" i="3"/>
  <c r="O132" i="3"/>
  <c r="N137" i="3"/>
  <c r="O65" i="3"/>
  <c r="O73" i="3"/>
  <c r="O81" i="3"/>
  <c r="O71" i="3"/>
  <c r="O82" i="3"/>
  <c r="O86" i="3"/>
  <c r="O101" i="3"/>
  <c r="O116" i="3"/>
  <c r="O68" i="3"/>
  <c r="O72" i="3"/>
  <c r="O87" i="3"/>
  <c r="O98" i="3"/>
  <c r="O102" i="3"/>
  <c r="O113" i="3"/>
  <c r="I138" i="3"/>
  <c r="O138" i="3" s="1"/>
  <c r="O76" i="3"/>
  <c r="O80" i="3"/>
  <c r="O95" i="3"/>
  <c r="O106" i="3"/>
  <c r="O110" i="3"/>
  <c r="O69" i="3"/>
  <c r="O84" i="3"/>
  <c r="O88" i="3"/>
  <c r="O103" i="3"/>
  <c r="O114" i="3"/>
  <c r="O77" i="3"/>
  <c r="O92" i="3"/>
  <c r="O96" i="3"/>
  <c r="O111" i="3"/>
  <c r="I137" i="3"/>
  <c r="O137" i="3" s="1"/>
  <c r="O66" i="3"/>
  <c r="O70" i="3"/>
  <c r="O85" i="3"/>
  <c r="O100" i="3"/>
  <c r="O104" i="3"/>
  <c r="O115" i="3"/>
  <c r="O39" i="3"/>
  <c r="O5" i="3"/>
  <c r="O13" i="3"/>
  <c r="O21" i="3"/>
  <c r="O29" i="3"/>
  <c r="N56" i="3"/>
  <c r="O56" i="3" s="1"/>
  <c r="P58" i="3" s="1"/>
  <c r="O8" i="3"/>
  <c r="O27" i="3"/>
  <c r="O42" i="3"/>
  <c r="O16" i="3"/>
  <c r="O35" i="3"/>
  <c r="O9" i="3"/>
  <c r="O24" i="3"/>
  <c r="O28" i="3"/>
  <c r="O43" i="3"/>
  <c r="O58" i="3"/>
  <c r="O17" i="3"/>
  <c r="O32" i="3"/>
  <c r="O36" i="3"/>
  <c r="O51" i="3"/>
  <c r="O54" i="3"/>
  <c r="I57" i="3"/>
  <c r="O57" i="3" s="1"/>
  <c r="O12" i="3"/>
  <c r="O38" i="3"/>
  <c r="O20" i="3"/>
  <c r="O46" i="3"/>
  <c r="O50" i="3"/>
  <c r="O14" i="3"/>
  <c r="O18" i="3"/>
  <c r="O33" i="3"/>
  <c r="O48" i="3"/>
  <c r="O52" i="3"/>
  <c r="O55" i="3"/>
  <c r="I56" i="3"/>
  <c r="O134" i="2"/>
  <c r="O128" i="2"/>
  <c r="O121" i="2"/>
  <c r="O125" i="2"/>
  <c r="O129" i="2"/>
  <c r="O133" i="2"/>
  <c r="O124" i="2"/>
  <c r="O132" i="2"/>
  <c r="O130" i="2"/>
  <c r="O123" i="2"/>
  <c r="N138" i="2"/>
  <c r="N137" i="2"/>
  <c r="O65" i="2"/>
  <c r="O73" i="2"/>
  <c r="O81" i="2"/>
  <c r="O104" i="2"/>
  <c r="O75" i="2"/>
  <c r="O86" i="2"/>
  <c r="O93" i="2"/>
  <c r="O115" i="2"/>
  <c r="O69" i="2"/>
  <c r="O76" i="2"/>
  <c r="O87" i="2"/>
  <c r="O94" i="2"/>
  <c r="O101" i="2"/>
  <c r="O112" i="2"/>
  <c r="O109" i="2"/>
  <c r="I136" i="2"/>
  <c r="O136" i="2" s="1"/>
  <c r="P116" i="2" s="1"/>
  <c r="O63" i="2"/>
  <c r="O70" i="2"/>
  <c r="O77" i="2"/>
  <c r="O84" i="2"/>
  <c r="O91" i="2"/>
  <c r="O98" i="2"/>
  <c r="O113" i="2"/>
  <c r="I138" i="2"/>
  <c r="O106" i="2"/>
  <c r="O110" i="2"/>
  <c r="I137" i="2"/>
  <c r="O137" i="2" s="1"/>
  <c r="O68" i="2"/>
  <c r="O79" i="2"/>
  <c r="O100" i="2"/>
  <c r="O108" i="2"/>
  <c r="O83" i="2"/>
  <c r="O90" i="2"/>
  <c r="O116" i="2"/>
  <c r="O66" i="2"/>
  <c r="O95" i="2"/>
  <c r="O102" i="2"/>
  <c r="O67" i="2"/>
  <c r="O71" i="2"/>
  <c r="O74" i="2"/>
  <c r="O78" i="2"/>
  <c r="O85" i="2"/>
  <c r="O92" i="2"/>
  <c r="O99" i="2"/>
  <c r="O103" i="2"/>
  <c r="O114" i="2"/>
  <c r="O82" i="2"/>
  <c r="N56" i="2"/>
  <c r="O56" i="2" s="1"/>
  <c r="P58" i="2" s="1"/>
  <c r="O53" i="2"/>
  <c r="N58" i="2"/>
  <c r="O24" i="2"/>
  <c r="O38" i="2"/>
  <c r="O49" i="2"/>
  <c r="O11" i="2"/>
  <c r="O46" i="2"/>
  <c r="O55" i="2"/>
  <c r="O6" i="2"/>
  <c r="O17" i="2"/>
  <c r="O35" i="2"/>
  <c r="O7" i="2"/>
  <c r="O14" i="2"/>
  <c r="O32" i="2"/>
  <c r="O43" i="2"/>
  <c r="O50" i="2"/>
  <c r="O8" i="2"/>
  <c r="O15" i="2"/>
  <c r="O19" i="2"/>
  <c r="O22" i="2"/>
  <c r="O26" i="2"/>
  <c r="O33" i="2"/>
  <c r="O40" i="2"/>
  <c r="O47" i="2"/>
  <c r="O51" i="2"/>
  <c r="O58" i="2"/>
  <c r="O10" i="2"/>
  <c r="O31" i="2"/>
  <c r="O42" i="2"/>
  <c r="O18" i="2"/>
  <c r="O25" i="2"/>
  <c r="O39" i="2"/>
  <c r="I57" i="2"/>
  <c r="O57" i="2" s="1"/>
  <c r="O54" i="2"/>
  <c r="O138" i="2"/>
  <c r="O137" i="78" l="1"/>
  <c r="O138" i="77"/>
  <c r="O56" i="72"/>
  <c r="P58" i="72" s="1"/>
  <c r="O137" i="71"/>
  <c r="O137" i="70"/>
  <c r="O138" i="68"/>
  <c r="O136" i="67"/>
  <c r="P116" i="67" s="1"/>
  <c r="O136" i="66"/>
  <c r="P116" i="66" s="1"/>
  <c r="O137" i="65"/>
  <c r="O56" i="65"/>
  <c r="P58" i="65" s="1"/>
  <c r="O137" i="64"/>
  <c r="O56" i="63"/>
  <c r="P58" i="63" s="1"/>
  <c r="O136" i="61"/>
  <c r="P116" i="61" s="1"/>
  <c r="O58" i="60"/>
  <c r="O137" i="59"/>
  <c r="O56" i="59"/>
  <c r="P58" i="59" s="1"/>
  <c r="O138" i="58"/>
  <c r="O137" i="56"/>
  <c r="O136" i="54"/>
  <c r="P116" i="54" s="1"/>
  <c r="O138" i="51"/>
  <c r="O138" i="48"/>
  <c r="O136" i="48"/>
  <c r="P116" i="48" s="1"/>
  <c r="O138" i="46"/>
  <c r="O137" i="46"/>
  <c r="O137" i="45"/>
  <c r="O138" i="45"/>
  <c r="O138" i="44"/>
  <c r="O138" i="43"/>
  <c r="O137" i="42"/>
  <c r="O137" i="41"/>
  <c r="O138" i="40"/>
  <c r="O137" i="40"/>
  <c r="O137" i="39"/>
  <c r="O136" i="36"/>
  <c r="P116" i="36" s="1"/>
  <c r="O137" i="35"/>
  <c r="O137" i="33"/>
  <c r="O56" i="33"/>
  <c r="P58" i="33" s="1"/>
  <c r="O138" i="32"/>
  <c r="O137" i="31"/>
  <c r="O138" i="31"/>
  <c r="O138" i="30"/>
  <c r="O56" i="30"/>
  <c r="P58" i="30" s="1"/>
  <c r="O56" i="29"/>
  <c r="P58" i="29" s="1"/>
  <c r="O137" i="27"/>
  <c r="O137" i="26"/>
  <c r="O56" i="25"/>
  <c r="P58" i="25" s="1"/>
  <c r="O137" i="23"/>
  <c r="O56" i="20"/>
  <c r="P58" i="20" s="1"/>
  <c r="O137" i="18"/>
  <c r="O56" i="16"/>
  <c r="P58" i="16" s="1"/>
  <c r="O137" i="14"/>
  <c r="O56" i="12"/>
  <c r="P58" i="12" s="1"/>
  <c r="O137" i="11"/>
  <c r="O137" i="10"/>
  <c r="O56" i="9"/>
  <c r="P58" i="9" s="1"/>
  <c r="O137" i="7"/>
  <c r="O137" i="6"/>
  <c r="O137" i="5"/>
  <c r="O137" i="4"/>
</calcChain>
</file>

<file path=xl/sharedStrings.xml><?xml version="1.0" encoding="utf-8"?>
<sst xmlns="http://schemas.openxmlformats.org/spreadsheetml/2006/main" count="18326" uniqueCount="136">
  <si>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</si>
  <si>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</si>
  <si>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</si>
  <si>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</si>
  <si>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</si>
  <si>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</si>
  <si>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</si>
  <si>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</si>
  <si>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</si>
  <si>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</si>
  <si>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</si>
  <si>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</si>
  <si>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</si>
  <si>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</si>
  <si>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</si>
  <si>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</si>
  <si>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</si>
  <si>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</si>
  <si>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</si>
  <si>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</si>
  <si>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</si>
  <si>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</si>
  <si>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</si>
  <si>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</si>
  <si>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</si>
  <si>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</si>
  <si>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</si>
  <si>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</si>
  <si>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</si>
  <si>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</si>
  <si>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</si>
  <si>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</si>
  <si>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</si>
  <si>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</si>
  <si>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</si>
  <si>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</si>
  <si>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</si>
  <si>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</si>
  <si>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</si>
  <si>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</si>
  <si>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</si>
  <si>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振興局　=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</si>
  <si>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</si>
  <si>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</si>
  <si>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</si>
  <si>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</si>
  <si>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佐久市</t>
  </si>
  <si>
    <t>小海町</t>
  </si>
  <si>
    <t>川上村</t>
  </si>
  <si>
    <t>南牧村</t>
  </si>
  <si>
    <t>南相木村</t>
  </si>
  <si>
    <t>北相木村</t>
  </si>
  <si>
    <t>佐久穂町</t>
  </si>
  <si>
    <t>軽井沢町</t>
  </si>
  <si>
    <t>御代田町</t>
  </si>
  <si>
    <t>立科町</t>
  </si>
  <si>
    <t>上田</t>
  </si>
  <si>
    <t>上田市</t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</si>
  <si>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</si>
  <si>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</si>
  <si>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</si>
  <si>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</si>
  <si>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</si>
  <si>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</si>
  <si>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</si>
  <si>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</si>
  <si>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</si>
  <si>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</si>
  <si>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</si>
  <si>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</si>
  <si>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</si>
  <si>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</si>
  <si>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</si>
  <si>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</si>
  <si>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</si>
  <si>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</si>
  <si>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</si>
  <si>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</si>
  <si>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</si>
  <si>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</si>
  <si>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</si>
  <si>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</si>
  <si>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</si>
  <si>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</si>
  <si>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</si>
  <si>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</si>
  <si>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</si>
  <si>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</si>
  <si>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</si>
  <si>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</si>
  <si>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</si>
  <si>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</si>
  <si>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</si>
  <si>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</si>
  <si>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</si>
  <si>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</si>
  <si>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</si>
  <si>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</si>
  <si>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</si>
  <si>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</si>
  <si>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</si>
  <si>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大桑村</t>
  </si>
  <si>
    <t>木曽町</t>
  </si>
  <si>
    <t>伊那谷Ⅰ</t>
  </si>
  <si>
    <t>諏訪</t>
  </si>
  <si>
    <t>岡谷市</t>
  </si>
  <si>
    <t>諏訪市</t>
  </si>
  <si>
    <t>茅野市</t>
  </si>
  <si>
    <t>下諏訪町</t>
  </si>
  <si>
    <t>富士見町</t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</si>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</sst>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82" formatCode="#,##0.00;#,##0.00;;"/>
    <numFmt numFmtId="183" formatCode="#,##0;#,##0;;"/>
    <numFmt numFmtId="184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3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8" fillId="0" borderId="15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1" xfId="1" applyFont="1" applyBorder="1" applyAlignment="1">
      <alignment horizontal="left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8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177" fontId="7" fillId="0" borderId="24" xfId="1" applyNumberFormat="1" applyFont="1" applyBorder="1">
      <alignment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0" xfId="1" applyFont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8" fillId="0" borderId="22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23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176" fontId="7" fillId="0" borderId="7" xfId="1" applyNumberFormat="1" applyFont="1" applyBorder="1">
      <alignment vertical="center"/>
    </xf>
    <xf numFmtId="0" fontId="6" fillId="0" borderId="45" xfId="1" applyFont="1" applyBorder="1" applyAlignment="1">
      <alignment horizontal="center" vertical="center" textRotation="255"/>
    </xf>
    <xf numFmtId="176" fontId="7" fillId="2" borderId="1" xfId="1" applyNumberFormat="1" applyFont="1" applyFill="1" applyBorder="1">
      <alignment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177" fontId="7" fillId="0" borderId="5" xfId="1" applyNumberFormat="1" applyFont="1" applyBorder="1">
      <alignment vertical="center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23" xfId="1" applyFont="1" applyBorder="1" applyAlignment="1">
      <alignment horizontal="center" vertical="center" textRotation="255" shrinkToFit="1"/>
    </xf>
    <xf numFmtId="176" fontId="7" fillId="2" borderId="2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178" fontId="7" fillId="0" borderId="53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6" xfId="1" applyBorder="1">
      <alignment vertical="center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82" fontId="7" fillId="2" borderId="17" xfId="1" applyNumberFormat="1" applyFont="1" applyFill="1" applyBorder="1">
      <alignment vertical="center"/>
    </xf>
    <xf numFmtId="182" fontId="7" fillId="2" borderId="18" xfId="1" applyNumberFormat="1" applyFont="1" applyFill="1" applyBorder="1">
      <alignment vertical="center"/>
    </xf>
    <xf numFmtId="182" fontId="7" fillId="2" borderId="19" xfId="1" applyNumberFormat="1" applyFont="1" applyFill="1" applyBorder="1">
      <alignment vertical="center"/>
    </xf>
    <xf numFmtId="183" fontId="7" fillId="0" borderId="24" xfId="1" applyNumberFormat="1" applyFont="1" applyBorder="1">
      <alignment vertical="center"/>
    </xf>
    <xf numFmtId="183" fontId="7" fillId="0" borderId="25" xfId="1" applyNumberFormat="1" applyFont="1" applyBorder="1">
      <alignment vertical="center"/>
    </xf>
    <xf numFmtId="183" fontId="7" fillId="0" borderId="26" xfId="1" applyNumberFormat="1" applyFont="1" applyBorder="1">
      <alignment vertical="center"/>
    </xf>
    <xf numFmtId="184" fontId="7" fillId="0" borderId="24" xfId="1" applyNumberFormat="1" applyFont="1" applyBorder="1">
      <alignment vertical="center"/>
    </xf>
    <xf numFmtId="184" fontId="7" fillId="0" borderId="25" xfId="1" applyNumberFormat="1" applyFont="1" applyBorder="1">
      <alignment vertical="center"/>
    </xf>
    <xf numFmtId="184" fontId="7" fillId="0" borderId="26" xfId="1" applyNumberFormat="1" applyFont="1" applyBorder="1">
      <alignment vertical="center"/>
    </xf>
    <xf numFmtId="182" fontId="7" fillId="2" borderId="30" xfId="1" applyNumberFormat="1" applyFont="1" applyFill="1" applyBorder="1">
      <alignment vertical="center"/>
    </xf>
    <xf numFmtId="182" fontId="7" fillId="2" borderId="31" xfId="1" applyNumberFormat="1" applyFont="1" applyFill="1" applyBorder="1">
      <alignment vertical="center"/>
    </xf>
    <xf numFmtId="182" fontId="7" fillId="2" borderId="33" xfId="1" applyNumberFormat="1" applyFont="1" applyFill="1" applyBorder="1">
      <alignment vertical="center"/>
    </xf>
    <xf numFmtId="184" fontId="7" fillId="0" borderId="36" xfId="1" applyNumberFormat="1" applyFont="1" applyBorder="1">
      <alignment vertical="center"/>
    </xf>
    <xf numFmtId="184" fontId="7" fillId="0" borderId="37" xfId="1" applyNumberFormat="1" applyFont="1" applyBorder="1">
      <alignment vertical="center"/>
    </xf>
    <xf numFmtId="184" fontId="7" fillId="0" borderId="38" xfId="1" applyNumberFormat="1" applyFont="1" applyBorder="1">
      <alignment vertical="center"/>
    </xf>
    <xf numFmtId="182" fontId="7" fillId="0" borderId="17" xfId="1" applyNumberFormat="1" applyFont="1" applyBorder="1">
      <alignment vertical="center"/>
    </xf>
    <xf numFmtId="182" fontId="7" fillId="0" borderId="22" xfId="1" applyNumberFormat="1" applyFont="1" applyBorder="1">
      <alignment vertical="center"/>
    </xf>
    <xf numFmtId="182" fontId="7" fillId="2" borderId="1" xfId="1" applyNumberFormat="1" applyFont="1" applyFill="1" applyBorder="1">
      <alignment vertical="center"/>
    </xf>
    <xf numFmtId="183" fontId="7" fillId="0" borderId="5" xfId="1" applyNumberFormat="1" applyFont="1" applyBorder="1">
      <alignment vertical="center"/>
    </xf>
    <xf numFmtId="184" fontId="7" fillId="0" borderId="5" xfId="1" applyNumberFormat="1" applyFont="1" applyBorder="1">
      <alignment vertical="center"/>
    </xf>
    <xf numFmtId="182" fontId="7" fillId="0" borderId="46" xfId="1" applyNumberFormat="1" applyFont="1" applyBorder="1">
      <alignment vertical="center"/>
    </xf>
    <xf numFmtId="184" fontId="7" fillId="0" borderId="53" xfId="1" applyNumberFormat="1" applyFont="1" applyBorder="1">
      <alignment vertical="center"/>
    </xf>
    <xf numFmtId="184" fontId="7" fillId="0" borderId="50" xfId="1" applyNumberFormat="1" applyFont="1" applyBorder="1">
      <alignment vertical="center"/>
    </xf>
    <xf numFmtId="184" fontId="7" fillId="0" borderId="51" xfId="1" applyNumberFormat="1" applyFont="1" applyBorder="1">
      <alignment vertical="center"/>
    </xf>
  </cellXfs>
  <cellStyles count="2">
    <cellStyle name="標準" xfId="0" builtinId="0"/>
    <cellStyle name="標準 2" xfId="1" xr:uid="{C1FBF012-5906-4996-9BB1-FB2554E871B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568F2-7218-423D-B32C-806B180756D9}">
  <dimension ref="A1:S138"/>
  <sheetViews>
    <sheetView tabSelected="1"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0.56000000000000005</v>
      </c>
      <c r="E5" s="115"/>
      <c r="F5" s="115"/>
      <c r="G5" s="115">
        <v>1.08</v>
      </c>
      <c r="H5" s="115"/>
      <c r="I5" s="21">
        <f t="shared" ref="I5:I36" si="0">SUM(C5:H5)</f>
        <v>1.6400000000000001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1.6400000000000001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17.03</v>
      </c>
      <c r="H8" s="124"/>
      <c r="I8" s="43">
        <f t="shared" si="0"/>
        <v>17.03</v>
      </c>
      <c r="J8" s="125"/>
      <c r="K8" s="124"/>
      <c r="L8" s="124">
        <v>4.49</v>
      </c>
      <c r="M8" s="124"/>
      <c r="N8" s="44">
        <f t="shared" si="1"/>
        <v>4.49</v>
      </c>
      <c r="O8" s="45">
        <f t="shared" si="2"/>
        <v>21.520000000000003</v>
      </c>
      <c r="P8" s="36" t="s">
        <v>25</v>
      </c>
      <c r="Q8" s="37" t="s">
        <v>45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47</v>
      </c>
      <c r="M9" s="118"/>
      <c r="N9" s="34">
        <f t="shared" si="1"/>
        <v>47</v>
      </c>
      <c r="O9" s="35">
        <f t="shared" si="2"/>
        <v>47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6.7</v>
      </c>
      <c r="M10" s="127"/>
      <c r="N10" s="50">
        <f t="shared" si="1"/>
        <v>6.7</v>
      </c>
      <c r="O10" s="51">
        <f t="shared" si="2"/>
        <v>6.7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1.86</v>
      </c>
      <c r="E11" s="124"/>
      <c r="F11" s="124"/>
      <c r="G11" s="124"/>
      <c r="H11" s="124"/>
      <c r="I11" s="43">
        <f t="shared" si="0"/>
        <v>1.86</v>
      </c>
      <c r="J11" s="125"/>
      <c r="K11" s="124"/>
      <c r="L11" s="124"/>
      <c r="M11" s="124"/>
      <c r="N11" s="44">
        <f t="shared" si="1"/>
        <v>0</v>
      </c>
      <c r="O11" s="45">
        <f t="shared" si="2"/>
        <v>1.86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97</v>
      </c>
      <c r="E12" s="118"/>
      <c r="F12" s="118"/>
      <c r="G12" s="118"/>
      <c r="H12" s="118"/>
      <c r="I12" s="32">
        <f t="shared" si="0"/>
        <v>97</v>
      </c>
      <c r="J12" s="119"/>
      <c r="K12" s="118"/>
      <c r="L12" s="118"/>
      <c r="M12" s="118"/>
      <c r="N12" s="34">
        <f t="shared" si="1"/>
        <v>0</v>
      </c>
      <c r="O12" s="35">
        <f t="shared" si="2"/>
        <v>97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18.7</v>
      </c>
      <c r="E13" s="127"/>
      <c r="F13" s="127"/>
      <c r="G13" s="127"/>
      <c r="H13" s="127"/>
      <c r="I13" s="49">
        <f t="shared" si="0"/>
        <v>18.7</v>
      </c>
      <c r="J13" s="128"/>
      <c r="K13" s="127"/>
      <c r="L13" s="127"/>
      <c r="M13" s="127"/>
      <c r="N13" s="50">
        <f t="shared" si="1"/>
        <v>0</v>
      </c>
      <c r="O13" s="51">
        <f t="shared" si="2"/>
        <v>18.7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0.42</v>
      </c>
      <c r="E14" s="124"/>
      <c r="F14" s="124"/>
      <c r="G14" s="124"/>
      <c r="H14" s="124"/>
      <c r="I14" s="43">
        <f t="shared" si="0"/>
        <v>0.42</v>
      </c>
      <c r="J14" s="125"/>
      <c r="K14" s="124"/>
      <c r="L14" s="124"/>
      <c r="M14" s="124"/>
      <c r="N14" s="44">
        <f t="shared" si="1"/>
        <v>0</v>
      </c>
      <c r="O14" s="45">
        <f t="shared" si="2"/>
        <v>0.42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59</v>
      </c>
      <c r="E15" s="118"/>
      <c r="F15" s="118"/>
      <c r="G15" s="118"/>
      <c r="H15" s="118"/>
      <c r="I15" s="32">
        <f t="shared" si="0"/>
        <v>59</v>
      </c>
      <c r="J15" s="119"/>
      <c r="K15" s="118"/>
      <c r="L15" s="118"/>
      <c r="M15" s="118"/>
      <c r="N15" s="34">
        <f t="shared" si="1"/>
        <v>0</v>
      </c>
      <c r="O15" s="35">
        <f t="shared" si="2"/>
        <v>59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6.3</v>
      </c>
      <c r="E16" s="127"/>
      <c r="F16" s="127"/>
      <c r="G16" s="127"/>
      <c r="H16" s="127"/>
      <c r="I16" s="49">
        <f t="shared" si="0"/>
        <v>6.3</v>
      </c>
      <c r="J16" s="128"/>
      <c r="K16" s="127"/>
      <c r="L16" s="127"/>
      <c r="M16" s="127"/>
      <c r="N16" s="50">
        <f t="shared" si="1"/>
        <v>0</v>
      </c>
      <c r="O16" s="51">
        <f t="shared" si="2"/>
        <v>6.3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2.67</v>
      </c>
      <c r="E17" s="124"/>
      <c r="F17" s="124"/>
      <c r="G17" s="124"/>
      <c r="H17" s="124"/>
      <c r="I17" s="43">
        <f t="shared" si="0"/>
        <v>2.67</v>
      </c>
      <c r="J17" s="125"/>
      <c r="K17" s="124"/>
      <c r="L17" s="124"/>
      <c r="M17" s="124">
        <v>5.45</v>
      </c>
      <c r="N17" s="44">
        <f t="shared" si="1"/>
        <v>5.45</v>
      </c>
      <c r="O17" s="45">
        <f t="shared" si="2"/>
        <v>8.120000000000001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286</v>
      </c>
      <c r="E18" s="118"/>
      <c r="F18" s="118"/>
      <c r="G18" s="118"/>
      <c r="H18" s="118"/>
      <c r="I18" s="32">
        <f t="shared" si="0"/>
        <v>286</v>
      </c>
      <c r="J18" s="119"/>
      <c r="K18" s="118"/>
      <c r="L18" s="118"/>
      <c r="M18" s="118">
        <v>181</v>
      </c>
      <c r="N18" s="34">
        <f t="shared" si="1"/>
        <v>181</v>
      </c>
      <c r="O18" s="35">
        <f t="shared" si="2"/>
        <v>467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20.399999999999999</v>
      </c>
      <c r="E19" s="127"/>
      <c r="F19" s="127"/>
      <c r="G19" s="127"/>
      <c r="H19" s="127"/>
      <c r="I19" s="49">
        <f t="shared" si="0"/>
        <v>20.399999999999999</v>
      </c>
      <c r="J19" s="128"/>
      <c r="K19" s="127"/>
      <c r="L19" s="127"/>
      <c r="M19" s="127">
        <v>9.1999999999999993</v>
      </c>
      <c r="N19" s="50">
        <f t="shared" si="1"/>
        <v>9.1999999999999993</v>
      </c>
      <c r="O19" s="51">
        <f t="shared" si="2"/>
        <v>29.599999999999998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4.6500000000000004</v>
      </c>
      <c r="E20" s="124"/>
      <c r="F20" s="124">
        <v>0.23</v>
      </c>
      <c r="G20" s="124">
        <v>0.66</v>
      </c>
      <c r="H20" s="124"/>
      <c r="I20" s="43">
        <f t="shared" si="0"/>
        <v>5.5400000000000009</v>
      </c>
      <c r="J20" s="125"/>
      <c r="K20" s="124"/>
      <c r="L20" s="124"/>
      <c r="M20" s="124"/>
      <c r="N20" s="44">
        <f t="shared" si="1"/>
        <v>0</v>
      </c>
      <c r="O20" s="45">
        <f t="shared" si="2"/>
        <v>5.5400000000000009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1409</v>
      </c>
      <c r="E21" s="118"/>
      <c r="F21" s="118">
        <v>37</v>
      </c>
      <c r="G21" s="118">
        <v>122</v>
      </c>
      <c r="H21" s="118"/>
      <c r="I21" s="32">
        <f t="shared" si="0"/>
        <v>1568</v>
      </c>
      <c r="J21" s="119"/>
      <c r="K21" s="118"/>
      <c r="L21" s="118"/>
      <c r="M21" s="118"/>
      <c r="N21" s="34">
        <f t="shared" si="1"/>
        <v>0</v>
      </c>
      <c r="O21" s="35">
        <f t="shared" si="2"/>
        <v>1568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80.099999999999994</v>
      </c>
      <c r="E22" s="127"/>
      <c r="F22" s="127">
        <v>1.3</v>
      </c>
      <c r="G22" s="127">
        <v>2.8</v>
      </c>
      <c r="H22" s="127"/>
      <c r="I22" s="49">
        <f t="shared" si="0"/>
        <v>84.199999999999989</v>
      </c>
      <c r="J22" s="128"/>
      <c r="K22" s="127"/>
      <c r="L22" s="127"/>
      <c r="M22" s="127"/>
      <c r="N22" s="50">
        <f t="shared" si="1"/>
        <v>0</v>
      </c>
      <c r="O22" s="51">
        <f t="shared" si="2"/>
        <v>84.199999999999989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0.35</v>
      </c>
      <c r="D23" s="124">
        <v>3.03</v>
      </c>
      <c r="E23" s="124"/>
      <c r="F23" s="124">
        <v>1.21</v>
      </c>
      <c r="G23" s="124">
        <v>5.61</v>
      </c>
      <c r="H23" s="124"/>
      <c r="I23" s="43">
        <f t="shared" si="0"/>
        <v>10.199999999999999</v>
      </c>
      <c r="J23" s="125"/>
      <c r="K23" s="124"/>
      <c r="L23" s="124"/>
      <c r="M23" s="124"/>
      <c r="N23" s="44">
        <f t="shared" si="1"/>
        <v>0</v>
      </c>
      <c r="O23" s="45">
        <f t="shared" si="2"/>
        <v>10.199999999999999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109</v>
      </c>
      <c r="D24" s="118">
        <v>1275</v>
      </c>
      <c r="E24" s="118"/>
      <c r="F24" s="118">
        <v>197</v>
      </c>
      <c r="G24" s="118">
        <v>1553</v>
      </c>
      <c r="H24" s="118"/>
      <c r="I24" s="32">
        <f t="shared" si="0"/>
        <v>3134</v>
      </c>
      <c r="J24" s="119"/>
      <c r="K24" s="118"/>
      <c r="L24" s="118"/>
      <c r="M24" s="118"/>
      <c r="N24" s="34">
        <f t="shared" si="1"/>
        <v>0</v>
      </c>
      <c r="O24" s="35">
        <f t="shared" si="2"/>
        <v>3134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3</v>
      </c>
      <c r="D25" s="127">
        <v>57.5</v>
      </c>
      <c r="E25" s="127"/>
      <c r="F25" s="127">
        <v>4.8</v>
      </c>
      <c r="G25" s="127">
        <v>31.3</v>
      </c>
      <c r="H25" s="127"/>
      <c r="I25" s="49">
        <f t="shared" si="0"/>
        <v>96.6</v>
      </c>
      <c r="J25" s="128"/>
      <c r="K25" s="127"/>
      <c r="L25" s="127"/>
      <c r="M25" s="127"/>
      <c r="N25" s="50">
        <f t="shared" si="1"/>
        <v>0</v>
      </c>
      <c r="O25" s="51">
        <f t="shared" si="2"/>
        <v>96.6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0.56999999999999995</v>
      </c>
      <c r="D26" s="124">
        <v>4.07</v>
      </c>
      <c r="E26" s="124"/>
      <c r="F26" s="124">
        <v>2.4300000000000002</v>
      </c>
      <c r="G26" s="124">
        <v>14.89</v>
      </c>
      <c r="H26" s="124"/>
      <c r="I26" s="43">
        <f t="shared" si="0"/>
        <v>21.96</v>
      </c>
      <c r="J26" s="125"/>
      <c r="K26" s="124"/>
      <c r="L26" s="124"/>
      <c r="M26" s="124">
        <v>0.54</v>
      </c>
      <c r="N26" s="44">
        <f t="shared" si="1"/>
        <v>0.54</v>
      </c>
      <c r="O26" s="45">
        <f t="shared" si="2"/>
        <v>22.5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194</v>
      </c>
      <c r="D27" s="118">
        <v>888</v>
      </c>
      <c r="E27" s="118"/>
      <c r="F27" s="118">
        <v>365</v>
      </c>
      <c r="G27" s="118">
        <v>3466</v>
      </c>
      <c r="H27" s="118"/>
      <c r="I27" s="32">
        <f t="shared" si="0"/>
        <v>4913</v>
      </c>
      <c r="J27" s="119"/>
      <c r="K27" s="118"/>
      <c r="L27" s="118"/>
      <c r="M27" s="118">
        <v>39</v>
      </c>
      <c r="N27" s="34">
        <f t="shared" si="1"/>
        <v>39</v>
      </c>
      <c r="O27" s="35">
        <f t="shared" si="2"/>
        <v>4952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4.4000000000000004</v>
      </c>
      <c r="D28" s="127">
        <v>32.9</v>
      </c>
      <c r="E28" s="127"/>
      <c r="F28" s="127">
        <v>7.2</v>
      </c>
      <c r="G28" s="127">
        <v>69.3</v>
      </c>
      <c r="H28" s="127"/>
      <c r="I28" s="49">
        <f t="shared" si="0"/>
        <v>113.8</v>
      </c>
      <c r="J28" s="128"/>
      <c r="K28" s="127"/>
      <c r="L28" s="127"/>
      <c r="M28" s="127">
        <v>1.2</v>
      </c>
      <c r="N28" s="50">
        <f t="shared" si="1"/>
        <v>1.2</v>
      </c>
      <c r="O28" s="51">
        <f t="shared" si="2"/>
        <v>115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2.4300000000000002</v>
      </c>
      <c r="D29" s="124">
        <v>14.73</v>
      </c>
      <c r="E29" s="124"/>
      <c r="F29" s="124">
        <v>35.75</v>
      </c>
      <c r="G29" s="124">
        <v>65.58</v>
      </c>
      <c r="H29" s="124">
        <v>2.42</v>
      </c>
      <c r="I29" s="43">
        <f t="shared" si="0"/>
        <v>120.91</v>
      </c>
      <c r="J29" s="125"/>
      <c r="K29" s="124"/>
      <c r="L29" s="124">
        <v>7.0000000000000007E-2</v>
      </c>
      <c r="M29" s="124">
        <v>10.47</v>
      </c>
      <c r="N29" s="44">
        <f t="shared" si="1"/>
        <v>10.540000000000001</v>
      </c>
      <c r="O29" s="45">
        <f t="shared" si="2"/>
        <v>131.44999999999999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852</v>
      </c>
      <c r="D30" s="118">
        <v>2946</v>
      </c>
      <c r="E30" s="118"/>
      <c r="F30" s="118">
        <v>6595</v>
      </c>
      <c r="G30" s="118">
        <v>16874</v>
      </c>
      <c r="H30" s="118">
        <v>462</v>
      </c>
      <c r="I30" s="32">
        <f t="shared" si="0"/>
        <v>27729</v>
      </c>
      <c r="J30" s="119"/>
      <c r="K30" s="118"/>
      <c r="L30" s="118">
        <v>6</v>
      </c>
      <c r="M30" s="118">
        <v>831</v>
      </c>
      <c r="N30" s="34">
        <f t="shared" si="1"/>
        <v>837</v>
      </c>
      <c r="O30" s="35">
        <f t="shared" si="2"/>
        <v>28566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15.5</v>
      </c>
      <c r="D31" s="127">
        <v>89.5</v>
      </c>
      <c r="E31" s="127"/>
      <c r="F31" s="127">
        <v>99.3</v>
      </c>
      <c r="G31" s="127">
        <v>303.8</v>
      </c>
      <c r="H31" s="127">
        <v>16.2</v>
      </c>
      <c r="I31" s="49">
        <f t="shared" si="0"/>
        <v>524.30000000000007</v>
      </c>
      <c r="J31" s="128"/>
      <c r="K31" s="127"/>
      <c r="L31" s="127">
        <v>0.3</v>
      </c>
      <c r="M31" s="127">
        <v>23.3</v>
      </c>
      <c r="N31" s="50">
        <f t="shared" si="1"/>
        <v>23.6</v>
      </c>
      <c r="O31" s="51">
        <f t="shared" si="2"/>
        <v>547.90000000000009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0.1</v>
      </c>
      <c r="D32" s="124">
        <v>0.42</v>
      </c>
      <c r="E32" s="124">
        <v>0.11</v>
      </c>
      <c r="F32" s="124">
        <v>29.23</v>
      </c>
      <c r="G32" s="124">
        <v>40.369999999999997</v>
      </c>
      <c r="H32" s="124"/>
      <c r="I32" s="43">
        <f t="shared" si="0"/>
        <v>70.22999999999999</v>
      </c>
      <c r="J32" s="125"/>
      <c r="K32" s="124"/>
      <c r="L32" s="124"/>
      <c r="M32" s="124"/>
      <c r="N32" s="44">
        <f t="shared" si="1"/>
        <v>0</v>
      </c>
      <c r="O32" s="45">
        <f t="shared" si="2"/>
        <v>70.22999999999999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40</v>
      </c>
      <c r="D33" s="118">
        <v>108</v>
      </c>
      <c r="E33" s="118">
        <v>33</v>
      </c>
      <c r="F33" s="118">
        <v>6438</v>
      </c>
      <c r="G33" s="118">
        <v>12172</v>
      </c>
      <c r="H33" s="118"/>
      <c r="I33" s="32">
        <f t="shared" si="0"/>
        <v>18791</v>
      </c>
      <c r="J33" s="119"/>
      <c r="K33" s="118"/>
      <c r="L33" s="118"/>
      <c r="M33" s="118"/>
      <c r="N33" s="34">
        <f t="shared" si="1"/>
        <v>0</v>
      </c>
      <c r="O33" s="35">
        <f t="shared" si="2"/>
        <v>18791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0.6</v>
      </c>
      <c r="D34" s="127">
        <v>3.1</v>
      </c>
      <c r="E34" s="127">
        <v>1</v>
      </c>
      <c r="F34" s="127">
        <v>82.1</v>
      </c>
      <c r="G34" s="127">
        <v>182.1</v>
      </c>
      <c r="H34" s="127"/>
      <c r="I34" s="49">
        <f t="shared" si="0"/>
        <v>268.89999999999998</v>
      </c>
      <c r="J34" s="128"/>
      <c r="K34" s="127"/>
      <c r="L34" s="127"/>
      <c r="M34" s="127"/>
      <c r="N34" s="50">
        <f t="shared" si="1"/>
        <v>0</v>
      </c>
      <c r="O34" s="51">
        <f t="shared" si="2"/>
        <v>268.89999999999998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12.98</v>
      </c>
      <c r="G35" s="124">
        <v>50.75</v>
      </c>
      <c r="H35" s="124"/>
      <c r="I35" s="43">
        <f t="shared" si="0"/>
        <v>63.730000000000004</v>
      </c>
      <c r="J35" s="125"/>
      <c r="K35" s="124"/>
      <c r="L35" s="124"/>
      <c r="M35" s="124"/>
      <c r="N35" s="44">
        <f t="shared" si="1"/>
        <v>0</v>
      </c>
      <c r="O35" s="45">
        <f t="shared" si="2"/>
        <v>63.730000000000004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2899</v>
      </c>
      <c r="G36" s="118">
        <v>15325</v>
      </c>
      <c r="H36" s="118"/>
      <c r="I36" s="32">
        <f t="shared" si="0"/>
        <v>18224</v>
      </c>
      <c r="J36" s="119"/>
      <c r="K36" s="118"/>
      <c r="L36" s="118"/>
      <c r="M36" s="118"/>
      <c r="N36" s="34">
        <f t="shared" si="1"/>
        <v>0</v>
      </c>
      <c r="O36" s="35">
        <f t="shared" si="2"/>
        <v>18224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31.8</v>
      </c>
      <c r="G37" s="127">
        <v>185.4</v>
      </c>
      <c r="H37" s="127"/>
      <c r="I37" s="49">
        <f t="shared" ref="I37:I50" si="3">SUM(C37:H37)</f>
        <v>217.20000000000002</v>
      </c>
      <c r="J37" s="128"/>
      <c r="K37" s="127"/>
      <c r="L37" s="127"/>
      <c r="M37" s="127"/>
      <c r="N37" s="50">
        <f t="shared" si="1"/>
        <v>0</v>
      </c>
      <c r="O37" s="51">
        <f t="shared" si="2"/>
        <v>217.20000000000002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16.260000000000002</v>
      </c>
      <c r="G38" s="124">
        <v>88.38</v>
      </c>
      <c r="H38" s="124"/>
      <c r="I38" s="43">
        <f t="shared" si="3"/>
        <v>104.64</v>
      </c>
      <c r="J38" s="125"/>
      <c r="K38" s="124"/>
      <c r="L38" s="124"/>
      <c r="M38" s="124"/>
      <c r="N38" s="44">
        <f t="shared" si="1"/>
        <v>0</v>
      </c>
      <c r="O38" s="45">
        <f t="shared" si="2"/>
        <v>104.64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3177</v>
      </c>
      <c r="G39" s="118">
        <v>27009</v>
      </c>
      <c r="H39" s="118"/>
      <c r="I39" s="32">
        <f t="shared" si="3"/>
        <v>30186</v>
      </c>
      <c r="J39" s="119"/>
      <c r="K39" s="118"/>
      <c r="L39" s="118"/>
      <c r="M39" s="118"/>
      <c r="N39" s="34">
        <f t="shared" si="1"/>
        <v>0</v>
      </c>
      <c r="O39" s="35">
        <f t="shared" si="2"/>
        <v>30186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28.8</v>
      </c>
      <c r="G40" s="127">
        <v>244.9</v>
      </c>
      <c r="H40" s="127"/>
      <c r="I40" s="49">
        <f t="shared" si="3"/>
        <v>273.7</v>
      </c>
      <c r="J40" s="128"/>
      <c r="K40" s="127"/>
      <c r="L40" s="127"/>
      <c r="M40" s="127"/>
      <c r="N40" s="50">
        <f t="shared" si="1"/>
        <v>0</v>
      </c>
      <c r="O40" s="51">
        <f t="shared" si="2"/>
        <v>273.7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0.43</v>
      </c>
      <c r="D41" s="124">
        <v>0.28999999999999998</v>
      </c>
      <c r="E41" s="124"/>
      <c r="F41" s="124">
        <v>27.53</v>
      </c>
      <c r="G41" s="124">
        <v>146.99</v>
      </c>
      <c r="H41" s="124"/>
      <c r="I41" s="43">
        <f t="shared" si="3"/>
        <v>175.24</v>
      </c>
      <c r="J41" s="125"/>
      <c r="K41" s="124"/>
      <c r="L41" s="124"/>
      <c r="M41" s="124">
        <v>0.4</v>
      </c>
      <c r="N41" s="44">
        <f t="shared" si="1"/>
        <v>0.4</v>
      </c>
      <c r="O41" s="45">
        <f t="shared" si="2"/>
        <v>175.64000000000001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166</v>
      </c>
      <c r="D42" s="118">
        <v>120</v>
      </c>
      <c r="E42" s="118"/>
      <c r="F42" s="118">
        <v>6579</v>
      </c>
      <c r="G42" s="118">
        <v>46183</v>
      </c>
      <c r="H42" s="118"/>
      <c r="I42" s="32">
        <f t="shared" si="3"/>
        <v>53048</v>
      </c>
      <c r="J42" s="119"/>
      <c r="K42" s="118"/>
      <c r="L42" s="118"/>
      <c r="M42" s="118">
        <v>36</v>
      </c>
      <c r="N42" s="34">
        <f t="shared" si="1"/>
        <v>36</v>
      </c>
      <c r="O42" s="35">
        <f t="shared" si="2"/>
        <v>53084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</v>
      </c>
      <c r="D43" s="127">
        <v>2.2999999999999998</v>
      </c>
      <c r="E43" s="127"/>
      <c r="F43" s="127">
        <v>54.6</v>
      </c>
      <c r="G43" s="127">
        <v>384.7</v>
      </c>
      <c r="H43" s="127"/>
      <c r="I43" s="49">
        <f t="shared" si="3"/>
        <v>443.59999999999997</v>
      </c>
      <c r="J43" s="128"/>
      <c r="K43" s="127"/>
      <c r="L43" s="127"/>
      <c r="M43" s="127">
        <v>0.6</v>
      </c>
      <c r="N43" s="50">
        <f t="shared" si="1"/>
        <v>0.6</v>
      </c>
      <c r="O43" s="51">
        <f t="shared" si="2"/>
        <v>444.2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0.34</v>
      </c>
      <c r="D44" s="124">
        <v>0.44</v>
      </c>
      <c r="E44" s="124">
        <v>0.06</v>
      </c>
      <c r="F44" s="124">
        <v>5.26</v>
      </c>
      <c r="G44" s="124">
        <v>139.58000000000001</v>
      </c>
      <c r="H44" s="124"/>
      <c r="I44" s="43">
        <f t="shared" si="3"/>
        <v>145.68</v>
      </c>
      <c r="J44" s="125"/>
      <c r="K44" s="124"/>
      <c r="L44" s="124"/>
      <c r="M44" s="124"/>
      <c r="N44" s="44">
        <f t="shared" si="1"/>
        <v>0</v>
      </c>
      <c r="O44" s="45">
        <f t="shared" si="2"/>
        <v>145.68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131</v>
      </c>
      <c r="D45" s="118">
        <v>199</v>
      </c>
      <c r="E45" s="118">
        <v>14</v>
      </c>
      <c r="F45" s="118">
        <v>1103</v>
      </c>
      <c r="G45" s="118">
        <v>43353</v>
      </c>
      <c r="H45" s="118"/>
      <c r="I45" s="32">
        <f t="shared" si="3"/>
        <v>44800</v>
      </c>
      <c r="J45" s="119"/>
      <c r="K45" s="118"/>
      <c r="L45" s="118"/>
      <c r="M45" s="118"/>
      <c r="N45" s="34">
        <f t="shared" si="1"/>
        <v>0</v>
      </c>
      <c r="O45" s="35">
        <f t="shared" si="2"/>
        <v>44800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1.2</v>
      </c>
      <c r="D46" s="127">
        <v>3</v>
      </c>
      <c r="E46" s="127">
        <v>0.2</v>
      </c>
      <c r="F46" s="127">
        <v>9</v>
      </c>
      <c r="G46" s="127">
        <v>289.3</v>
      </c>
      <c r="H46" s="127"/>
      <c r="I46" s="49">
        <f t="shared" si="3"/>
        <v>302.7</v>
      </c>
      <c r="J46" s="128"/>
      <c r="K46" s="127"/>
      <c r="L46" s="127"/>
      <c r="M46" s="127"/>
      <c r="N46" s="50">
        <f t="shared" si="1"/>
        <v>0</v>
      </c>
      <c r="O46" s="51">
        <f t="shared" si="2"/>
        <v>302.7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8.25</v>
      </c>
      <c r="D47" s="124">
        <v>7.64</v>
      </c>
      <c r="E47" s="124">
        <v>2.2599999999999998</v>
      </c>
      <c r="F47" s="124">
        <v>3.04</v>
      </c>
      <c r="G47" s="124">
        <v>292.60000000000002</v>
      </c>
      <c r="H47" s="124"/>
      <c r="I47" s="43">
        <f t="shared" si="3"/>
        <v>313.79000000000002</v>
      </c>
      <c r="J47" s="125"/>
      <c r="K47" s="124"/>
      <c r="L47" s="124">
        <v>0.2</v>
      </c>
      <c r="M47" s="124">
        <v>0.22</v>
      </c>
      <c r="N47" s="44">
        <f t="shared" si="1"/>
        <v>0.42000000000000004</v>
      </c>
      <c r="O47" s="45">
        <f t="shared" si="2"/>
        <v>314.21000000000004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3587</v>
      </c>
      <c r="D48" s="118">
        <v>3206</v>
      </c>
      <c r="E48" s="118">
        <v>605</v>
      </c>
      <c r="F48" s="118">
        <v>714</v>
      </c>
      <c r="G48" s="118">
        <v>96440</v>
      </c>
      <c r="H48" s="118"/>
      <c r="I48" s="32">
        <f t="shared" si="3"/>
        <v>104552</v>
      </c>
      <c r="J48" s="119"/>
      <c r="K48" s="118"/>
      <c r="L48" s="118">
        <v>26</v>
      </c>
      <c r="M48" s="118">
        <v>30</v>
      </c>
      <c r="N48" s="34">
        <f t="shared" si="1"/>
        <v>56</v>
      </c>
      <c r="O48" s="35">
        <f t="shared" si="2"/>
        <v>104608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</v>
      </c>
      <c r="D49" s="127">
        <v>4</v>
      </c>
      <c r="E49" s="127">
        <v>2.4</v>
      </c>
      <c r="F49" s="127">
        <v>3.1</v>
      </c>
      <c r="G49" s="127">
        <v>303.10000000000002</v>
      </c>
      <c r="H49" s="127"/>
      <c r="I49" s="49">
        <f t="shared" si="3"/>
        <v>314.60000000000002</v>
      </c>
      <c r="J49" s="128"/>
      <c r="K49" s="127"/>
      <c r="L49" s="127">
        <v>0</v>
      </c>
      <c r="M49" s="127">
        <v>0.1</v>
      </c>
      <c r="N49" s="50">
        <f t="shared" si="1"/>
        <v>0.1</v>
      </c>
      <c r="O49" s="51">
        <f t="shared" si="2"/>
        <v>314.70000000000005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12.47</v>
      </c>
      <c r="D50" s="115">
        <v>34.1</v>
      </c>
      <c r="E50" s="115">
        <v>2.4300000000000002</v>
      </c>
      <c r="F50" s="115">
        <v>133.91999999999999</v>
      </c>
      <c r="G50" s="115">
        <v>845.41</v>
      </c>
      <c r="H50" s="115">
        <v>2.42</v>
      </c>
      <c r="I50" s="21">
        <f t="shared" si="3"/>
        <v>1030.75</v>
      </c>
      <c r="J50" s="116"/>
      <c r="K50" s="115"/>
      <c r="L50" s="115">
        <v>0.27</v>
      </c>
      <c r="M50" s="115">
        <v>17.079999999999998</v>
      </c>
      <c r="N50" s="23">
        <f t="shared" si="1"/>
        <v>17.349999999999998</v>
      </c>
      <c r="O50" s="24">
        <f t="shared" si="2"/>
        <v>1048.0999999999999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5079</v>
      </c>
      <c r="D51" s="118">
        <v>9527</v>
      </c>
      <c r="E51" s="118">
        <v>652</v>
      </c>
      <c r="F51" s="118">
        <v>28104</v>
      </c>
      <c r="G51" s="118">
        <v>262497</v>
      </c>
      <c r="H51" s="118">
        <v>462</v>
      </c>
      <c r="I51" s="32">
        <f t="shared" ref="I51:I58" si="4">SUM(C51:H51)</f>
        <v>306321</v>
      </c>
      <c r="J51" s="119"/>
      <c r="K51" s="118"/>
      <c r="L51" s="118">
        <v>32</v>
      </c>
      <c r="M51" s="118">
        <v>1117</v>
      </c>
      <c r="N51" s="34">
        <f t="shared" si="1"/>
        <v>1149</v>
      </c>
      <c r="O51" s="35">
        <f>SUM(N51,I51)</f>
        <v>307470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28.7</v>
      </c>
      <c r="D52" s="127">
        <v>237.8</v>
      </c>
      <c r="E52" s="127">
        <v>3.6</v>
      </c>
      <c r="F52" s="127">
        <v>322</v>
      </c>
      <c r="G52" s="127">
        <v>1996.7</v>
      </c>
      <c r="H52" s="127">
        <v>16.2</v>
      </c>
      <c r="I52" s="49">
        <f t="shared" si="4"/>
        <v>2605</v>
      </c>
      <c r="J52" s="128"/>
      <c r="K52" s="127"/>
      <c r="L52" s="127">
        <v>0.3</v>
      </c>
      <c r="M52" s="127">
        <v>34.4</v>
      </c>
      <c r="N52" s="50">
        <f t="shared" si="1"/>
        <v>34.699999999999996</v>
      </c>
      <c r="O52" s="51">
        <f t="shared" si="2"/>
        <v>2639.7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11.72</v>
      </c>
      <c r="D53" s="124">
        <v>9.85</v>
      </c>
      <c r="E53" s="124">
        <v>2.4300000000000002</v>
      </c>
      <c r="F53" s="124">
        <v>130.63</v>
      </c>
      <c r="G53" s="124">
        <v>833.24</v>
      </c>
      <c r="H53" s="124"/>
      <c r="I53" s="43">
        <f t="shared" si="4"/>
        <v>987.87</v>
      </c>
      <c r="J53" s="125"/>
      <c r="K53" s="124"/>
      <c r="L53" s="124">
        <v>0.27</v>
      </c>
      <c r="M53" s="124">
        <v>17.079999999999998</v>
      </c>
      <c r="N53" s="44">
        <f t="shared" si="1"/>
        <v>17.349999999999998</v>
      </c>
      <c r="O53" s="45">
        <f t="shared" si="2"/>
        <v>1005.22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4835</v>
      </c>
      <c r="D54" s="118">
        <v>3921</v>
      </c>
      <c r="E54" s="118">
        <v>652</v>
      </c>
      <c r="F54" s="118">
        <v>27614</v>
      </c>
      <c r="G54" s="118">
        <v>259374</v>
      </c>
      <c r="H54" s="118"/>
      <c r="I54" s="32">
        <f t="shared" si="4"/>
        <v>296396</v>
      </c>
      <c r="J54" s="119"/>
      <c r="K54" s="118"/>
      <c r="L54" s="118">
        <v>32</v>
      </c>
      <c r="M54" s="118">
        <v>1117</v>
      </c>
      <c r="N54" s="34">
        <f t="shared" si="1"/>
        <v>1149</v>
      </c>
      <c r="O54" s="35">
        <f t="shared" si="2"/>
        <v>297545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22.6</v>
      </c>
      <c r="D55" s="121">
        <v>21.1</v>
      </c>
      <c r="E55" s="121">
        <v>3.6</v>
      </c>
      <c r="F55" s="121">
        <v>310.89999999999998</v>
      </c>
      <c r="G55" s="121">
        <v>1933.5</v>
      </c>
      <c r="H55" s="121"/>
      <c r="I55" s="40">
        <f t="shared" si="4"/>
        <v>2291.6999999999998</v>
      </c>
      <c r="J55" s="122"/>
      <c r="K55" s="121"/>
      <c r="L55" s="121">
        <v>0.3</v>
      </c>
      <c r="M55" s="121">
        <v>34.4</v>
      </c>
      <c r="N55" s="40">
        <f t="shared" si="1"/>
        <v>34.699999999999996</v>
      </c>
      <c r="O55" s="42">
        <f t="shared" si="2"/>
        <v>2326.3999999999996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12.47</v>
      </c>
      <c r="D56" s="20">
        <f t="shared" si="5"/>
        <v>40.779999999999994</v>
      </c>
      <c r="E56" s="20">
        <f t="shared" si="5"/>
        <v>2.4299999999999997</v>
      </c>
      <c r="F56" s="20">
        <f t="shared" si="5"/>
        <v>133.91999999999999</v>
      </c>
      <c r="G56" s="20">
        <f t="shared" si="5"/>
        <v>863.5200000000001</v>
      </c>
      <c r="H56" s="20">
        <f t="shared" si="5"/>
        <v>2.42</v>
      </c>
      <c r="I56" s="79">
        <f>SUM(C56:H56)</f>
        <v>1055.5400000000002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4.7600000000000007</v>
      </c>
      <c r="M56" s="20">
        <f>SUM(M5,M8,M11,M14,M17,M20,M23,M26,M29,M32,M35,M38,M41,M44,M47)</f>
        <v>17.079999999999998</v>
      </c>
      <c r="N56" s="22">
        <f t="shared" si="1"/>
        <v>21.84</v>
      </c>
      <c r="O56" s="24">
        <f t="shared" si="2"/>
        <v>1077.3800000000001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5079</v>
      </c>
      <c r="D57" s="31">
        <f t="shared" si="5"/>
        <v>10593</v>
      </c>
      <c r="E57" s="31">
        <f t="shared" si="5"/>
        <v>652</v>
      </c>
      <c r="F57" s="31">
        <f t="shared" si="5"/>
        <v>28104</v>
      </c>
      <c r="G57" s="31">
        <f t="shared" si="5"/>
        <v>262497</v>
      </c>
      <c r="H57" s="31">
        <f t="shared" si="5"/>
        <v>462</v>
      </c>
      <c r="I57" s="80">
        <f t="shared" si="4"/>
        <v>307387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79</v>
      </c>
      <c r="M57" s="31">
        <f t="shared" si="6"/>
        <v>1117</v>
      </c>
      <c r="N57" s="33">
        <f t="shared" si="1"/>
        <v>1196</v>
      </c>
      <c r="O57" s="35">
        <f t="shared" si="2"/>
        <v>308583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28.7</v>
      </c>
      <c r="D58" s="86">
        <f t="shared" si="5"/>
        <v>317.8</v>
      </c>
      <c r="E58" s="86">
        <f t="shared" si="5"/>
        <v>3.5999999999999996</v>
      </c>
      <c r="F58" s="86">
        <f t="shared" si="5"/>
        <v>322.00000000000006</v>
      </c>
      <c r="G58" s="86">
        <f t="shared" si="5"/>
        <v>1996.6999999999998</v>
      </c>
      <c r="H58" s="86">
        <f t="shared" si="5"/>
        <v>16.2</v>
      </c>
      <c r="I58" s="87">
        <f t="shared" si="4"/>
        <v>2685</v>
      </c>
      <c r="J58" s="85">
        <f t="shared" si="6"/>
        <v>0</v>
      </c>
      <c r="K58" s="86">
        <f t="shared" si="6"/>
        <v>0</v>
      </c>
      <c r="L58" s="86">
        <f t="shared" si="6"/>
        <v>7</v>
      </c>
      <c r="M58" s="86">
        <f t="shared" si="6"/>
        <v>34.400000000000006</v>
      </c>
      <c r="N58" s="88">
        <f t="shared" si="1"/>
        <v>41.400000000000006</v>
      </c>
      <c r="O58" s="89">
        <f t="shared" si="2"/>
        <v>2726.4</v>
      </c>
      <c r="P58" s="90">
        <f>SUM(O56,P53,P54,P57)</f>
        <v>1077.3800000000001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0.56000000000000005</v>
      </c>
      <c r="E63" s="115"/>
      <c r="F63" s="115"/>
      <c r="G63" s="115">
        <v>1.08</v>
      </c>
      <c r="H63" s="115"/>
      <c r="I63" s="21">
        <f>SUM(C63:H63)</f>
        <v>1.6400000000000001</v>
      </c>
      <c r="J63" s="116"/>
      <c r="K63" s="115"/>
      <c r="L63" s="115"/>
      <c r="M63" s="115"/>
      <c r="N63" s="23">
        <f>SUM(J63:M63)</f>
        <v>0</v>
      </c>
      <c r="O63" s="24">
        <f>SUM(N63,I63)</f>
        <v>1.6400000000000001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17.03</v>
      </c>
      <c r="H66" s="124"/>
      <c r="I66" s="43">
        <f t="shared" si="7"/>
        <v>17.03</v>
      </c>
      <c r="J66" s="125"/>
      <c r="K66" s="124"/>
      <c r="L66" s="124">
        <v>4.49</v>
      </c>
      <c r="M66" s="124"/>
      <c r="N66" s="44">
        <f t="shared" si="8"/>
        <v>4.49</v>
      </c>
      <c r="O66" s="45">
        <f t="shared" si="9"/>
        <v>21.520000000000003</v>
      </c>
      <c r="P66" s="36" t="s">
        <v>25</v>
      </c>
      <c r="Q66" s="37" t="s">
        <v>45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47</v>
      </c>
      <c r="M67" s="118"/>
      <c r="N67" s="34">
        <f t="shared" si="8"/>
        <v>47</v>
      </c>
      <c r="O67" s="35">
        <f t="shared" si="9"/>
        <v>47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6.7</v>
      </c>
      <c r="M68" s="127"/>
      <c r="N68" s="50">
        <f t="shared" si="8"/>
        <v>6.7</v>
      </c>
      <c r="O68" s="51">
        <f t="shared" si="9"/>
        <v>6.7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1.86</v>
      </c>
      <c r="E69" s="124"/>
      <c r="F69" s="124"/>
      <c r="G69" s="124"/>
      <c r="H69" s="124"/>
      <c r="I69" s="43">
        <f t="shared" si="7"/>
        <v>1.86</v>
      </c>
      <c r="J69" s="125"/>
      <c r="K69" s="124"/>
      <c r="L69" s="124"/>
      <c r="M69" s="124"/>
      <c r="N69" s="44">
        <f t="shared" si="8"/>
        <v>0</v>
      </c>
      <c r="O69" s="45">
        <f t="shared" si="9"/>
        <v>1.86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97</v>
      </c>
      <c r="E70" s="118"/>
      <c r="F70" s="118"/>
      <c r="G70" s="118"/>
      <c r="H70" s="118"/>
      <c r="I70" s="32">
        <f t="shared" si="7"/>
        <v>97</v>
      </c>
      <c r="J70" s="119"/>
      <c r="K70" s="118"/>
      <c r="L70" s="118"/>
      <c r="M70" s="118"/>
      <c r="N70" s="34">
        <f t="shared" si="8"/>
        <v>0</v>
      </c>
      <c r="O70" s="35">
        <f t="shared" si="9"/>
        <v>97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18.7</v>
      </c>
      <c r="E71" s="127"/>
      <c r="F71" s="127"/>
      <c r="G71" s="127"/>
      <c r="H71" s="127"/>
      <c r="I71" s="49">
        <f t="shared" si="7"/>
        <v>18.7</v>
      </c>
      <c r="J71" s="128"/>
      <c r="K71" s="127"/>
      <c r="L71" s="127"/>
      <c r="M71" s="127"/>
      <c r="N71" s="50">
        <f t="shared" si="8"/>
        <v>0</v>
      </c>
      <c r="O71" s="51">
        <f t="shared" si="9"/>
        <v>18.7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0.42</v>
      </c>
      <c r="E72" s="124"/>
      <c r="F72" s="124"/>
      <c r="G72" s="124"/>
      <c r="H72" s="124"/>
      <c r="I72" s="43">
        <f t="shared" si="7"/>
        <v>0.42</v>
      </c>
      <c r="J72" s="125"/>
      <c r="K72" s="124"/>
      <c r="L72" s="124"/>
      <c r="M72" s="124"/>
      <c r="N72" s="44">
        <f t="shared" si="8"/>
        <v>0</v>
      </c>
      <c r="O72" s="45">
        <f t="shared" si="9"/>
        <v>0.42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59</v>
      </c>
      <c r="E73" s="118"/>
      <c r="F73" s="118"/>
      <c r="G73" s="118"/>
      <c r="H73" s="118"/>
      <c r="I73" s="32">
        <f t="shared" si="7"/>
        <v>59</v>
      </c>
      <c r="J73" s="119"/>
      <c r="K73" s="118"/>
      <c r="L73" s="118"/>
      <c r="M73" s="118"/>
      <c r="N73" s="34">
        <f t="shared" si="8"/>
        <v>0</v>
      </c>
      <c r="O73" s="35">
        <f t="shared" si="9"/>
        <v>59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6.3</v>
      </c>
      <c r="E74" s="127"/>
      <c r="F74" s="127"/>
      <c r="G74" s="127"/>
      <c r="H74" s="127"/>
      <c r="I74" s="49">
        <f t="shared" si="7"/>
        <v>6.3</v>
      </c>
      <c r="J74" s="128"/>
      <c r="K74" s="127"/>
      <c r="L74" s="127"/>
      <c r="M74" s="127"/>
      <c r="N74" s="50">
        <f t="shared" si="8"/>
        <v>0</v>
      </c>
      <c r="O74" s="51">
        <f t="shared" si="9"/>
        <v>6.3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2.67</v>
      </c>
      <c r="E75" s="124"/>
      <c r="F75" s="124"/>
      <c r="G75" s="124"/>
      <c r="H75" s="124"/>
      <c r="I75" s="43">
        <f t="shared" si="7"/>
        <v>2.67</v>
      </c>
      <c r="J75" s="125"/>
      <c r="K75" s="124"/>
      <c r="L75" s="124"/>
      <c r="M75" s="124">
        <v>5.45</v>
      </c>
      <c r="N75" s="44">
        <f t="shared" si="8"/>
        <v>5.45</v>
      </c>
      <c r="O75" s="45">
        <f t="shared" si="9"/>
        <v>8.120000000000001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286</v>
      </c>
      <c r="E76" s="118"/>
      <c r="F76" s="118"/>
      <c r="G76" s="118"/>
      <c r="H76" s="118"/>
      <c r="I76" s="32">
        <f t="shared" si="7"/>
        <v>286</v>
      </c>
      <c r="J76" s="119"/>
      <c r="K76" s="118"/>
      <c r="L76" s="118"/>
      <c r="M76" s="118">
        <v>181</v>
      </c>
      <c r="N76" s="34">
        <f t="shared" si="8"/>
        <v>181</v>
      </c>
      <c r="O76" s="35">
        <f t="shared" si="9"/>
        <v>467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20.399999999999999</v>
      </c>
      <c r="E77" s="127"/>
      <c r="F77" s="127"/>
      <c r="G77" s="127"/>
      <c r="H77" s="127"/>
      <c r="I77" s="49">
        <f t="shared" si="7"/>
        <v>20.399999999999999</v>
      </c>
      <c r="J77" s="128"/>
      <c r="K77" s="127"/>
      <c r="L77" s="127"/>
      <c r="M77" s="127">
        <v>9.1999999999999993</v>
      </c>
      <c r="N77" s="50">
        <f t="shared" si="8"/>
        <v>9.1999999999999993</v>
      </c>
      <c r="O77" s="51">
        <f t="shared" si="9"/>
        <v>29.599999999999998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4.6500000000000004</v>
      </c>
      <c r="E78" s="124"/>
      <c r="F78" s="124">
        <v>0.23</v>
      </c>
      <c r="G78" s="124">
        <v>0.66</v>
      </c>
      <c r="H78" s="124"/>
      <c r="I78" s="43">
        <f t="shared" si="7"/>
        <v>5.5400000000000009</v>
      </c>
      <c r="J78" s="125"/>
      <c r="K78" s="124"/>
      <c r="L78" s="124"/>
      <c r="M78" s="124"/>
      <c r="N78" s="44">
        <f t="shared" si="8"/>
        <v>0</v>
      </c>
      <c r="O78" s="45">
        <f t="shared" si="9"/>
        <v>5.5400000000000009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1409</v>
      </c>
      <c r="E79" s="118"/>
      <c r="F79" s="118">
        <v>37</v>
      </c>
      <c r="G79" s="118">
        <v>122</v>
      </c>
      <c r="H79" s="118"/>
      <c r="I79" s="32">
        <f t="shared" si="7"/>
        <v>1568</v>
      </c>
      <c r="J79" s="119"/>
      <c r="K79" s="118"/>
      <c r="L79" s="118"/>
      <c r="M79" s="118"/>
      <c r="N79" s="34">
        <f t="shared" si="8"/>
        <v>0</v>
      </c>
      <c r="O79" s="35">
        <f t="shared" si="9"/>
        <v>1568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80.099999999999994</v>
      </c>
      <c r="E80" s="127"/>
      <c r="F80" s="127">
        <v>1.3</v>
      </c>
      <c r="G80" s="127">
        <v>2.8</v>
      </c>
      <c r="H80" s="127"/>
      <c r="I80" s="49">
        <f t="shared" si="7"/>
        <v>84.199999999999989</v>
      </c>
      <c r="J80" s="128"/>
      <c r="K80" s="127"/>
      <c r="L80" s="127"/>
      <c r="M80" s="127"/>
      <c r="N80" s="50">
        <f t="shared" si="8"/>
        <v>0</v>
      </c>
      <c r="O80" s="51">
        <f t="shared" si="9"/>
        <v>84.199999999999989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0.35</v>
      </c>
      <c r="D81" s="124">
        <v>3.03</v>
      </c>
      <c r="E81" s="124"/>
      <c r="F81" s="124">
        <v>1.21</v>
      </c>
      <c r="G81" s="124">
        <v>5.61</v>
      </c>
      <c r="H81" s="124"/>
      <c r="I81" s="43">
        <f t="shared" si="7"/>
        <v>10.199999999999999</v>
      </c>
      <c r="J81" s="125"/>
      <c r="K81" s="124"/>
      <c r="L81" s="124"/>
      <c r="M81" s="124"/>
      <c r="N81" s="44">
        <f t="shared" si="8"/>
        <v>0</v>
      </c>
      <c r="O81" s="45">
        <f t="shared" si="9"/>
        <v>10.199999999999999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109</v>
      </c>
      <c r="D82" s="118">
        <v>1275</v>
      </c>
      <c r="E82" s="118"/>
      <c r="F82" s="118">
        <v>197</v>
      </c>
      <c r="G82" s="118">
        <v>1553</v>
      </c>
      <c r="H82" s="118"/>
      <c r="I82" s="32">
        <f t="shared" si="7"/>
        <v>3134</v>
      </c>
      <c r="J82" s="119"/>
      <c r="K82" s="118"/>
      <c r="L82" s="118"/>
      <c r="M82" s="118"/>
      <c r="N82" s="34">
        <f t="shared" si="8"/>
        <v>0</v>
      </c>
      <c r="O82" s="35">
        <f t="shared" si="9"/>
        <v>3134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3</v>
      </c>
      <c r="D83" s="127">
        <v>57.5</v>
      </c>
      <c r="E83" s="127"/>
      <c r="F83" s="127">
        <v>4.8</v>
      </c>
      <c r="G83" s="127">
        <v>31.3</v>
      </c>
      <c r="H83" s="127"/>
      <c r="I83" s="49">
        <f t="shared" si="7"/>
        <v>96.6</v>
      </c>
      <c r="J83" s="128"/>
      <c r="K83" s="127"/>
      <c r="L83" s="127"/>
      <c r="M83" s="127"/>
      <c r="N83" s="50">
        <f t="shared" si="8"/>
        <v>0</v>
      </c>
      <c r="O83" s="51">
        <f t="shared" si="9"/>
        <v>96.6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0.56999999999999995</v>
      </c>
      <c r="D84" s="124">
        <v>4.07</v>
      </c>
      <c r="E84" s="124"/>
      <c r="F84" s="124">
        <v>2.4300000000000002</v>
      </c>
      <c r="G84" s="124">
        <v>14.89</v>
      </c>
      <c r="H84" s="124"/>
      <c r="I84" s="43">
        <f t="shared" si="7"/>
        <v>21.96</v>
      </c>
      <c r="J84" s="125"/>
      <c r="K84" s="124"/>
      <c r="L84" s="124"/>
      <c r="M84" s="124">
        <v>0.54</v>
      </c>
      <c r="N84" s="44">
        <f t="shared" si="8"/>
        <v>0.54</v>
      </c>
      <c r="O84" s="45">
        <f t="shared" si="9"/>
        <v>22.5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194</v>
      </c>
      <c r="D85" s="118">
        <v>888</v>
      </c>
      <c r="E85" s="118"/>
      <c r="F85" s="118">
        <v>365</v>
      </c>
      <c r="G85" s="118">
        <v>3466</v>
      </c>
      <c r="H85" s="118"/>
      <c r="I85" s="32">
        <f t="shared" si="7"/>
        <v>4913</v>
      </c>
      <c r="J85" s="119"/>
      <c r="K85" s="118"/>
      <c r="L85" s="118"/>
      <c r="M85" s="118">
        <v>39</v>
      </c>
      <c r="N85" s="34">
        <f t="shared" si="8"/>
        <v>39</v>
      </c>
      <c r="O85" s="35">
        <f t="shared" si="9"/>
        <v>4952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4.4000000000000004</v>
      </c>
      <c r="D86" s="127">
        <v>32.9</v>
      </c>
      <c r="E86" s="127"/>
      <c r="F86" s="127">
        <v>7.2</v>
      </c>
      <c r="G86" s="127">
        <v>69.3</v>
      </c>
      <c r="H86" s="127"/>
      <c r="I86" s="49">
        <f t="shared" si="7"/>
        <v>113.8</v>
      </c>
      <c r="J86" s="128"/>
      <c r="K86" s="127"/>
      <c r="L86" s="127"/>
      <c r="M86" s="127">
        <v>1.2</v>
      </c>
      <c r="N86" s="50">
        <f t="shared" si="8"/>
        <v>1.2</v>
      </c>
      <c r="O86" s="51">
        <f t="shared" si="9"/>
        <v>115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2.4300000000000002</v>
      </c>
      <c r="D87" s="124">
        <v>14.73</v>
      </c>
      <c r="E87" s="124"/>
      <c r="F87" s="124">
        <v>35.75</v>
      </c>
      <c r="G87" s="124">
        <v>65.58</v>
      </c>
      <c r="H87" s="124">
        <v>2.42</v>
      </c>
      <c r="I87" s="43">
        <f t="shared" si="7"/>
        <v>120.91</v>
      </c>
      <c r="J87" s="125"/>
      <c r="K87" s="124"/>
      <c r="L87" s="124">
        <v>7.0000000000000007E-2</v>
      </c>
      <c r="M87" s="124">
        <v>10.47</v>
      </c>
      <c r="N87" s="44">
        <f t="shared" si="8"/>
        <v>10.540000000000001</v>
      </c>
      <c r="O87" s="45">
        <f t="shared" si="9"/>
        <v>131.44999999999999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852</v>
      </c>
      <c r="D88" s="118">
        <v>2946</v>
      </c>
      <c r="E88" s="118"/>
      <c r="F88" s="118">
        <v>6595</v>
      </c>
      <c r="G88" s="118">
        <v>16874</v>
      </c>
      <c r="H88" s="118">
        <v>462</v>
      </c>
      <c r="I88" s="32">
        <f t="shared" si="7"/>
        <v>27729</v>
      </c>
      <c r="J88" s="119"/>
      <c r="K88" s="118"/>
      <c r="L88" s="118">
        <v>6</v>
      </c>
      <c r="M88" s="118">
        <v>831</v>
      </c>
      <c r="N88" s="34">
        <f t="shared" si="8"/>
        <v>837</v>
      </c>
      <c r="O88" s="35">
        <f t="shared" si="9"/>
        <v>28566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15.5</v>
      </c>
      <c r="D89" s="127">
        <v>89.5</v>
      </c>
      <c r="E89" s="127"/>
      <c r="F89" s="127">
        <v>99.3</v>
      </c>
      <c r="G89" s="127">
        <v>303.8</v>
      </c>
      <c r="H89" s="127">
        <v>16.2</v>
      </c>
      <c r="I89" s="49">
        <f t="shared" si="7"/>
        <v>524.30000000000007</v>
      </c>
      <c r="J89" s="128"/>
      <c r="K89" s="127"/>
      <c r="L89" s="127">
        <v>0.3</v>
      </c>
      <c r="M89" s="127">
        <v>23.3</v>
      </c>
      <c r="N89" s="50">
        <f t="shared" si="8"/>
        <v>23.6</v>
      </c>
      <c r="O89" s="51">
        <f t="shared" si="9"/>
        <v>547.90000000000009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0.1</v>
      </c>
      <c r="D90" s="124">
        <v>0.42</v>
      </c>
      <c r="E90" s="124">
        <v>0.11</v>
      </c>
      <c r="F90" s="124">
        <v>29.23</v>
      </c>
      <c r="G90" s="124">
        <v>40.369999999999997</v>
      </c>
      <c r="H90" s="124"/>
      <c r="I90" s="43">
        <f t="shared" si="7"/>
        <v>70.22999999999999</v>
      </c>
      <c r="J90" s="125"/>
      <c r="K90" s="124"/>
      <c r="L90" s="124"/>
      <c r="M90" s="124"/>
      <c r="N90" s="44">
        <f t="shared" si="8"/>
        <v>0</v>
      </c>
      <c r="O90" s="45">
        <f t="shared" si="9"/>
        <v>70.22999999999999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40</v>
      </c>
      <c r="D91" s="118">
        <v>108</v>
      </c>
      <c r="E91" s="118">
        <v>33</v>
      </c>
      <c r="F91" s="118">
        <v>6438</v>
      </c>
      <c r="G91" s="118">
        <v>12172</v>
      </c>
      <c r="H91" s="118"/>
      <c r="I91" s="32">
        <f t="shared" si="7"/>
        <v>18791</v>
      </c>
      <c r="J91" s="119"/>
      <c r="K91" s="118"/>
      <c r="L91" s="118"/>
      <c r="M91" s="118"/>
      <c r="N91" s="34">
        <f t="shared" si="8"/>
        <v>0</v>
      </c>
      <c r="O91" s="35">
        <f t="shared" si="9"/>
        <v>18791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0.6</v>
      </c>
      <c r="D92" s="127">
        <v>3.1</v>
      </c>
      <c r="E92" s="127">
        <v>1</v>
      </c>
      <c r="F92" s="127">
        <v>82.1</v>
      </c>
      <c r="G92" s="127">
        <v>182.1</v>
      </c>
      <c r="H92" s="127"/>
      <c r="I92" s="49">
        <f t="shared" si="7"/>
        <v>268.89999999999998</v>
      </c>
      <c r="J92" s="128"/>
      <c r="K92" s="127"/>
      <c r="L92" s="127"/>
      <c r="M92" s="127"/>
      <c r="N92" s="50">
        <f t="shared" si="8"/>
        <v>0</v>
      </c>
      <c r="O92" s="51">
        <f t="shared" si="9"/>
        <v>268.89999999999998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12.98</v>
      </c>
      <c r="G93" s="124">
        <v>50.75</v>
      </c>
      <c r="H93" s="124"/>
      <c r="I93" s="43">
        <f t="shared" si="7"/>
        <v>63.730000000000004</v>
      </c>
      <c r="J93" s="125"/>
      <c r="K93" s="124"/>
      <c r="L93" s="124"/>
      <c r="M93" s="124"/>
      <c r="N93" s="44">
        <f t="shared" si="8"/>
        <v>0</v>
      </c>
      <c r="O93" s="45">
        <f t="shared" si="9"/>
        <v>63.730000000000004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2899</v>
      </c>
      <c r="G94" s="118">
        <v>15325</v>
      </c>
      <c r="H94" s="118"/>
      <c r="I94" s="32">
        <f t="shared" si="7"/>
        <v>18224</v>
      </c>
      <c r="J94" s="119"/>
      <c r="K94" s="118"/>
      <c r="L94" s="118"/>
      <c r="M94" s="118"/>
      <c r="N94" s="34">
        <f t="shared" si="8"/>
        <v>0</v>
      </c>
      <c r="O94" s="35">
        <f t="shared" si="9"/>
        <v>18224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31.8</v>
      </c>
      <c r="G95" s="127">
        <v>185.4</v>
      </c>
      <c r="H95" s="127"/>
      <c r="I95" s="49">
        <f t="shared" si="7"/>
        <v>217.20000000000002</v>
      </c>
      <c r="J95" s="128"/>
      <c r="K95" s="127"/>
      <c r="L95" s="127"/>
      <c r="M95" s="127"/>
      <c r="N95" s="50">
        <f t="shared" si="8"/>
        <v>0</v>
      </c>
      <c r="O95" s="51">
        <f t="shared" si="9"/>
        <v>217.20000000000002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16.260000000000002</v>
      </c>
      <c r="G96" s="124">
        <v>88.38</v>
      </c>
      <c r="H96" s="124"/>
      <c r="I96" s="43">
        <f t="shared" si="7"/>
        <v>104.64</v>
      </c>
      <c r="J96" s="125"/>
      <c r="K96" s="124"/>
      <c r="L96" s="124"/>
      <c r="M96" s="124"/>
      <c r="N96" s="44">
        <f t="shared" si="8"/>
        <v>0</v>
      </c>
      <c r="O96" s="45">
        <f t="shared" si="9"/>
        <v>104.64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3177</v>
      </c>
      <c r="G97" s="118">
        <v>27009</v>
      </c>
      <c r="H97" s="118"/>
      <c r="I97" s="32">
        <f t="shared" si="7"/>
        <v>30186</v>
      </c>
      <c r="J97" s="119"/>
      <c r="K97" s="118"/>
      <c r="L97" s="118"/>
      <c r="M97" s="118"/>
      <c r="N97" s="34">
        <f t="shared" si="8"/>
        <v>0</v>
      </c>
      <c r="O97" s="35">
        <f t="shared" si="9"/>
        <v>30186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28.8</v>
      </c>
      <c r="G98" s="127">
        <v>244.9</v>
      </c>
      <c r="H98" s="127"/>
      <c r="I98" s="49">
        <f t="shared" si="7"/>
        <v>273.7</v>
      </c>
      <c r="J98" s="128"/>
      <c r="K98" s="127"/>
      <c r="L98" s="127"/>
      <c r="M98" s="127"/>
      <c r="N98" s="50">
        <f t="shared" si="8"/>
        <v>0</v>
      </c>
      <c r="O98" s="51">
        <f t="shared" si="9"/>
        <v>273.7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0.43</v>
      </c>
      <c r="D99" s="124">
        <v>0.28999999999999998</v>
      </c>
      <c r="E99" s="124"/>
      <c r="F99" s="124">
        <v>27.53</v>
      </c>
      <c r="G99" s="124">
        <v>146.99</v>
      </c>
      <c r="H99" s="124"/>
      <c r="I99" s="43">
        <f t="shared" si="7"/>
        <v>175.24</v>
      </c>
      <c r="J99" s="125"/>
      <c r="K99" s="124"/>
      <c r="L99" s="124"/>
      <c r="M99" s="124">
        <v>0.4</v>
      </c>
      <c r="N99" s="44">
        <f t="shared" si="8"/>
        <v>0.4</v>
      </c>
      <c r="O99" s="45">
        <f t="shared" si="9"/>
        <v>175.64000000000001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166</v>
      </c>
      <c r="D100" s="118">
        <v>120</v>
      </c>
      <c r="E100" s="118"/>
      <c r="F100" s="118">
        <v>6579</v>
      </c>
      <c r="G100" s="118">
        <v>46183</v>
      </c>
      <c r="H100" s="118"/>
      <c r="I100" s="32">
        <f t="shared" si="7"/>
        <v>53048</v>
      </c>
      <c r="J100" s="119"/>
      <c r="K100" s="118"/>
      <c r="L100" s="118"/>
      <c r="M100" s="118">
        <v>36</v>
      </c>
      <c r="N100" s="34">
        <f t="shared" si="8"/>
        <v>36</v>
      </c>
      <c r="O100" s="35">
        <f t="shared" si="9"/>
        <v>53084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</v>
      </c>
      <c r="D101" s="127">
        <v>2.2999999999999998</v>
      </c>
      <c r="E101" s="127"/>
      <c r="F101" s="127">
        <v>54.6</v>
      </c>
      <c r="G101" s="127">
        <v>384.7</v>
      </c>
      <c r="H101" s="127"/>
      <c r="I101" s="49">
        <f t="shared" si="7"/>
        <v>443.59999999999997</v>
      </c>
      <c r="J101" s="128"/>
      <c r="K101" s="127"/>
      <c r="L101" s="127"/>
      <c r="M101" s="127">
        <v>0.6</v>
      </c>
      <c r="N101" s="50">
        <f t="shared" si="8"/>
        <v>0.6</v>
      </c>
      <c r="O101" s="51">
        <f t="shared" si="9"/>
        <v>444.2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0.34</v>
      </c>
      <c r="D102" s="124">
        <v>0.44</v>
      </c>
      <c r="E102" s="124">
        <v>0.06</v>
      </c>
      <c r="F102" s="124">
        <v>5.26</v>
      </c>
      <c r="G102" s="124">
        <v>139.58000000000001</v>
      </c>
      <c r="H102" s="124"/>
      <c r="I102" s="43">
        <f t="shared" si="7"/>
        <v>145.68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145.68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131</v>
      </c>
      <c r="D103" s="118">
        <v>199</v>
      </c>
      <c r="E103" s="118">
        <v>14</v>
      </c>
      <c r="F103" s="118">
        <v>1103</v>
      </c>
      <c r="G103" s="118">
        <v>43353</v>
      </c>
      <c r="H103" s="118"/>
      <c r="I103" s="32">
        <f t="shared" si="7"/>
        <v>44800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44800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1.2</v>
      </c>
      <c r="D104" s="127">
        <v>3</v>
      </c>
      <c r="E104" s="127">
        <v>0.2</v>
      </c>
      <c r="F104" s="127">
        <v>9</v>
      </c>
      <c r="G104" s="127">
        <v>289.3</v>
      </c>
      <c r="H104" s="127"/>
      <c r="I104" s="49">
        <f t="shared" si="7"/>
        <v>302.7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302.7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0.57999999999999996</v>
      </c>
      <c r="D105" s="124">
        <v>0.46</v>
      </c>
      <c r="E105" s="124">
        <v>0.11</v>
      </c>
      <c r="F105" s="124">
        <v>1.51</v>
      </c>
      <c r="G105" s="124">
        <v>129.1</v>
      </c>
      <c r="H105" s="124"/>
      <c r="I105" s="43">
        <f t="shared" si="7"/>
        <v>131.76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131.76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222</v>
      </c>
      <c r="D106" s="118">
        <v>171</v>
      </c>
      <c r="E106" s="118">
        <v>50</v>
      </c>
      <c r="F106" s="118">
        <v>327</v>
      </c>
      <c r="G106" s="118">
        <v>42537</v>
      </c>
      <c r="H106" s="118"/>
      <c r="I106" s="32">
        <f t="shared" si="7"/>
        <v>43307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43307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1.8</v>
      </c>
      <c r="D107" s="127">
        <v>2.8</v>
      </c>
      <c r="E107" s="127">
        <v>0.8</v>
      </c>
      <c r="F107" s="127">
        <v>2</v>
      </c>
      <c r="G107" s="127">
        <v>234.1</v>
      </c>
      <c r="H107" s="127"/>
      <c r="I107" s="49">
        <f t="shared" si="7"/>
        <v>241.5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241.5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7.0000000000000007E-2</v>
      </c>
      <c r="D108" s="124">
        <v>0.22</v>
      </c>
      <c r="E108" s="124">
        <v>0.86</v>
      </c>
      <c r="F108" s="124">
        <v>0.05</v>
      </c>
      <c r="G108" s="124">
        <v>57.37</v>
      </c>
      <c r="H108" s="124"/>
      <c r="I108" s="43">
        <f t="shared" si="7"/>
        <v>58.57</v>
      </c>
      <c r="J108" s="125"/>
      <c r="K108" s="124"/>
      <c r="L108" s="124"/>
      <c r="M108" s="124">
        <v>0.11</v>
      </c>
      <c r="N108" s="44">
        <f t="shared" si="8"/>
        <v>0.11</v>
      </c>
      <c r="O108" s="45">
        <f t="shared" si="9"/>
        <v>58.68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35</v>
      </c>
      <c r="D109" s="118">
        <v>93</v>
      </c>
      <c r="E109" s="118">
        <v>125</v>
      </c>
      <c r="F109" s="118">
        <v>13</v>
      </c>
      <c r="G109" s="118">
        <v>19515</v>
      </c>
      <c r="H109" s="118"/>
      <c r="I109" s="32">
        <f t="shared" si="7"/>
        <v>19781</v>
      </c>
      <c r="J109" s="119"/>
      <c r="K109" s="118"/>
      <c r="L109" s="118"/>
      <c r="M109" s="118">
        <v>15</v>
      </c>
      <c r="N109" s="34">
        <f t="shared" si="8"/>
        <v>15</v>
      </c>
      <c r="O109" s="35">
        <f t="shared" si="9"/>
        <v>19796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1.2</v>
      </c>
      <c r="E110" s="127">
        <v>1.6</v>
      </c>
      <c r="F110" s="127">
        <v>0</v>
      </c>
      <c r="G110" s="127">
        <v>69</v>
      </c>
      <c r="H110" s="127"/>
      <c r="I110" s="49">
        <f t="shared" si="7"/>
        <v>72</v>
      </c>
      <c r="J110" s="128"/>
      <c r="K110" s="127"/>
      <c r="L110" s="127"/>
      <c r="M110" s="127">
        <v>0.1</v>
      </c>
      <c r="N110" s="50">
        <f t="shared" si="8"/>
        <v>0.1</v>
      </c>
      <c r="O110" s="51">
        <f t="shared" si="9"/>
        <v>72.099999999999994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2.74</v>
      </c>
      <c r="D111" s="124">
        <v>2.0099999999999998</v>
      </c>
      <c r="E111" s="124">
        <v>0.44</v>
      </c>
      <c r="F111" s="124">
        <v>0.34</v>
      </c>
      <c r="G111" s="124">
        <v>45.45</v>
      </c>
      <c r="H111" s="124"/>
      <c r="I111" s="43">
        <f t="shared" si="7"/>
        <v>50.980000000000004</v>
      </c>
      <c r="J111" s="125"/>
      <c r="K111" s="124"/>
      <c r="L111" s="124"/>
      <c r="M111" s="124">
        <v>0.11</v>
      </c>
      <c r="N111" s="44">
        <f t="shared" si="8"/>
        <v>0.11</v>
      </c>
      <c r="O111" s="45">
        <f t="shared" si="9"/>
        <v>51.09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1124</v>
      </c>
      <c r="D112" s="118">
        <v>971</v>
      </c>
      <c r="E112" s="118">
        <v>64</v>
      </c>
      <c r="F112" s="118">
        <v>65</v>
      </c>
      <c r="G112" s="118">
        <v>15002</v>
      </c>
      <c r="H112" s="118"/>
      <c r="I112" s="32">
        <f t="shared" si="7"/>
        <v>17226</v>
      </c>
      <c r="J112" s="119"/>
      <c r="K112" s="118"/>
      <c r="L112" s="118"/>
      <c r="M112" s="118">
        <v>15</v>
      </c>
      <c r="N112" s="34">
        <f t="shared" si="8"/>
        <v>15</v>
      </c>
      <c r="O112" s="35">
        <f t="shared" si="9"/>
        <v>17241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0.2</v>
      </c>
      <c r="G113" s="127">
        <v>0</v>
      </c>
      <c r="H113" s="127"/>
      <c r="I113" s="49">
        <f t="shared" si="7"/>
        <v>0.2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0.2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0.61</v>
      </c>
      <c r="D114" s="124">
        <v>2.12</v>
      </c>
      <c r="E114" s="124"/>
      <c r="F114" s="124"/>
      <c r="G114" s="124">
        <v>19.100000000000001</v>
      </c>
      <c r="H114" s="124"/>
      <c r="I114" s="43">
        <f t="shared" si="7"/>
        <v>21.830000000000002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21.830000000000002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309</v>
      </c>
      <c r="D115" s="118">
        <v>878</v>
      </c>
      <c r="E115" s="118"/>
      <c r="F115" s="118"/>
      <c r="G115" s="118">
        <v>6781</v>
      </c>
      <c r="H115" s="118"/>
      <c r="I115" s="32">
        <f t="shared" si="7"/>
        <v>7968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7968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1077.3800000000001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2.36</v>
      </c>
      <c r="D121" s="115">
        <v>0.32</v>
      </c>
      <c r="E121" s="115"/>
      <c r="F121" s="115"/>
      <c r="G121" s="115">
        <v>8.1999999999999993</v>
      </c>
      <c r="H121" s="115"/>
      <c r="I121" s="21">
        <f t="shared" si="7"/>
        <v>10.879999999999999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10.879999999999999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981</v>
      </c>
      <c r="D122" s="118">
        <v>154</v>
      </c>
      <c r="E122" s="118"/>
      <c r="F122" s="118"/>
      <c r="G122" s="118">
        <v>2511</v>
      </c>
      <c r="H122" s="118"/>
      <c r="I122" s="32">
        <f t="shared" si="7"/>
        <v>3646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3646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0.56000000000000005</v>
      </c>
      <c r="D124" s="124">
        <v>1.64</v>
      </c>
      <c r="E124" s="124"/>
      <c r="F124" s="124">
        <v>1.1399999999999999</v>
      </c>
      <c r="G124" s="124">
        <v>8.3800000000000008</v>
      </c>
      <c r="H124" s="124"/>
      <c r="I124" s="43">
        <f t="shared" si="7"/>
        <v>11.72</v>
      </c>
      <c r="J124" s="125"/>
      <c r="K124" s="124"/>
      <c r="L124" s="124">
        <v>0.2</v>
      </c>
      <c r="M124" s="124"/>
      <c r="N124" s="44">
        <f t="shared" si="8"/>
        <v>0.2</v>
      </c>
      <c r="O124" s="45">
        <f t="shared" si="9"/>
        <v>11.92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284</v>
      </c>
      <c r="D125" s="118">
        <v>518</v>
      </c>
      <c r="E125" s="118"/>
      <c r="F125" s="118">
        <v>309</v>
      </c>
      <c r="G125" s="118">
        <v>2674</v>
      </c>
      <c r="H125" s="118"/>
      <c r="I125" s="32">
        <f t="shared" si="7"/>
        <v>3785</v>
      </c>
      <c r="J125" s="119"/>
      <c r="K125" s="118"/>
      <c r="L125" s="118">
        <v>26</v>
      </c>
      <c r="M125" s="118"/>
      <c r="N125" s="34">
        <f t="shared" si="8"/>
        <v>26</v>
      </c>
      <c r="O125" s="35">
        <f t="shared" si="9"/>
        <v>3811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0.9</v>
      </c>
      <c r="G126" s="127">
        <v>0</v>
      </c>
      <c r="H126" s="127"/>
      <c r="I126" s="49">
        <f t="shared" si="7"/>
        <v>0.9</v>
      </c>
      <c r="J126" s="128"/>
      <c r="K126" s="127"/>
      <c r="L126" s="127">
        <v>0</v>
      </c>
      <c r="M126" s="127"/>
      <c r="N126" s="50">
        <f t="shared" si="8"/>
        <v>0</v>
      </c>
      <c r="O126" s="51">
        <f t="shared" si="9"/>
        <v>0.9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1.33</v>
      </c>
      <c r="D127" s="124">
        <v>0.87</v>
      </c>
      <c r="E127" s="124">
        <v>0.85</v>
      </c>
      <c r="F127" s="124"/>
      <c r="G127" s="124">
        <v>25</v>
      </c>
      <c r="H127" s="124"/>
      <c r="I127" s="43">
        <f t="shared" si="7"/>
        <v>28.05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28.05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632</v>
      </c>
      <c r="D128" s="118">
        <v>421</v>
      </c>
      <c r="E128" s="118">
        <v>366</v>
      </c>
      <c r="F128" s="118"/>
      <c r="G128" s="118">
        <v>7420</v>
      </c>
      <c r="H128" s="118"/>
      <c r="I128" s="32">
        <f t="shared" si="7"/>
        <v>8839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8839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12.47</v>
      </c>
      <c r="D130" s="115">
        <v>34.1</v>
      </c>
      <c r="E130" s="115">
        <v>2.4300000000000002</v>
      </c>
      <c r="F130" s="115">
        <v>133.91999999999999</v>
      </c>
      <c r="G130" s="115">
        <v>845.41</v>
      </c>
      <c r="H130" s="115">
        <v>2.42</v>
      </c>
      <c r="I130" s="21">
        <f t="shared" si="7"/>
        <v>1030.75</v>
      </c>
      <c r="J130" s="116"/>
      <c r="K130" s="115"/>
      <c r="L130" s="115">
        <v>0.27</v>
      </c>
      <c r="M130" s="115">
        <v>17.079999999999998</v>
      </c>
      <c r="N130" s="23">
        <f>SUM(J130:M130)</f>
        <v>17.349999999999998</v>
      </c>
      <c r="O130" s="24">
        <f t="shared" si="9"/>
        <v>1048.0999999999999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5079</v>
      </c>
      <c r="D131" s="118">
        <v>9527</v>
      </c>
      <c r="E131" s="118">
        <v>652</v>
      </c>
      <c r="F131" s="118">
        <v>28104</v>
      </c>
      <c r="G131" s="118">
        <v>262497</v>
      </c>
      <c r="H131" s="118">
        <v>462</v>
      </c>
      <c r="I131" s="32">
        <f t="shared" si="7"/>
        <v>306321</v>
      </c>
      <c r="J131" s="119"/>
      <c r="K131" s="118"/>
      <c r="L131" s="118">
        <v>32</v>
      </c>
      <c r="M131" s="118">
        <v>1117</v>
      </c>
      <c r="N131" s="34">
        <f t="shared" si="8"/>
        <v>1149</v>
      </c>
      <c r="O131" s="35">
        <f t="shared" si="9"/>
        <v>307470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28.7</v>
      </c>
      <c r="D132" s="127">
        <v>237.8</v>
      </c>
      <c r="E132" s="127">
        <v>3.6</v>
      </c>
      <c r="F132" s="127">
        <v>322</v>
      </c>
      <c r="G132" s="127">
        <v>1996.7</v>
      </c>
      <c r="H132" s="127">
        <v>16.2</v>
      </c>
      <c r="I132" s="49">
        <f t="shared" ref="I132:I138" si="10">SUM(C132:H132)</f>
        <v>2605</v>
      </c>
      <c r="J132" s="128"/>
      <c r="K132" s="127"/>
      <c r="L132" s="127">
        <v>0.3</v>
      </c>
      <c r="M132" s="127">
        <v>34.4</v>
      </c>
      <c r="N132" s="50">
        <f t="shared" ref="N132:N138" si="11">SUM(J132:M132)</f>
        <v>34.699999999999996</v>
      </c>
      <c r="O132" s="51">
        <f t="shared" ref="O132:O138" si="12">SUM(N132,I132)</f>
        <v>2639.7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11.72</v>
      </c>
      <c r="D133" s="124">
        <v>9.85</v>
      </c>
      <c r="E133" s="124">
        <v>2.4300000000000002</v>
      </c>
      <c r="F133" s="124">
        <v>130.63</v>
      </c>
      <c r="G133" s="124">
        <v>833.24</v>
      </c>
      <c r="H133" s="124"/>
      <c r="I133" s="43">
        <f t="shared" si="10"/>
        <v>987.87</v>
      </c>
      <c r="J133" s="125"/>
      <c r="K133" s="124"/>
      <c r="L133" s="124">
        <v>0.27</v>
      </c>
      <c r="M133" s="124">
        <v>17.079999999999998</v>
      </c>
      <c r="N133" s="44">
        <f t="shared" si="11"/>
        <v>17.349999999999998</v>
      </c>
      <c r="O133" s="45">
        <f t="shared" si="12"/>
        <v>1005.22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4835</v>
      </c>
      <c r="D134" s="118">
        <v>3921</v>
      </c>
      <c r="E134" s="118">
        <v>652</v>
      </c>
      <c r="F134" s="118">
        <v>27614</v>
      </c>
      <c r="G134" s="118">
        <v>259374</v>
      </c>
      <c r="H134" s="118"/>
      <c r="I134" s="32">
        <f t="shared" si="10"/>
        <v>296396</v>
      </c>
      <c r="J134" s="119"/>
      <c r="K134" s="118"/>
      <c r="L134" s="118">
        <v>32</v>
      </c>
      <c r="M134" s="118">
        <v>1117</v>
      </c>
      <c r="N134" s="34">
        <f t="shared" si="11"/>
        <v>1149</v>
      </c>
      <c r="O134" s="35">
        <f t="shared" si="12"/>
        <v>297545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22.6</v>
      </c>
      <c r="D135" s="136">
        <v>21.1</v>
      </c>
      <c r="E135" s="136">
        <v>3.6</v>
      </c>
      <c r="F135" s="136">
        <v>310.89999999999998</v>
      </c>
      <c r="G135" s="136">
        <v>1933.5</v>
      </c>
      <c r="H135" s="136"/>
      <c r="I135" s="96">
        <f t="shared" si="10"/>
        <v>2291.6999999999998</v>
      </c>
      <c r="J135" s="137"/>
      <c r="K135" s="136"/>
      <c r="L135" s="136">
        <v>0.3</v>
      </c>
      <c r="M135" s="136">
        <v>34.4</v>
      </c>
      <c r="N135" s="97">
        <f t="shared" si="11"/>
        <v>34.699999999999996</v>
      </c>
      <c r="O135" s="89">
        <f t="shared" si="12"/>
        <v>2326.3999999999996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12.47</v>
      </c>
      <c r="D136" s="106">
        <f t="shared" si="13"/>
        <v>40.779999999999987</v>
      </c>
      <c r="E136" s="106">
        <f t="shared" si="13"/>
        <v>2.4299999999999997</v>
      </c>
      <c r="F136" s="106">
        <f t="shared" si="13"/>
        <v>133.91999999999999</v>
      </c>
      <c r="G136" s="106">
        <f t="shared" si="13"/>
        <v>863.52000000000021</v>
      </c>
      <c r="H136" s="106">
        <f t="shared" si="13"/>
        <v>2.42</v>
      </c>
      <c r="I136" s="107">
        <f t="shared" si="10"/>
        <v>1055.5400000000002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4.7600000000000007</v>
      </c>
      <c r="M136" s="106">
        <f t="shared" si="14"/>
        <v>17.079999999999998</v>
      </c>
      <c r="N136" s="109">
        <f t="shared" si="11"/>
        <v>21.84</v>
      </c>
      <c r="O136" s="110">
        <f t="shared" si="12"/>
        <v>1077.3800000000001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5079</v>
      </c>
      <c r="D137" s="31">
        <f t="shared" si="13"/>
        <v>10593</v>
      </c>
      <c r="E137" s="31">
        <f t="shared" si="13"/>
        <v>652</v>
      </c>
      <c r="F137" s="31">
        <f t="shared" si="13"/>
        <v>28104</v>
      </c>
      <c r="G137" s="31">
        <f t="shared" si="13"/>
        <v>262497</v>
      </c>
      <c r="H137" s="31">
        <f t="shared" si="13"/>
        <v>462</v>
      </c>
      <c r="I137" s="32">
        <f t="shared" si="10"/>
        <v>307387</v>
      </c>
      <c r="J137" s="33">
        <f t="shared" si="14"/>
        <v>0</v>
      </c>
      <c r="K137" s="31">
        <f t="shared" si="14"/>
        <v>0</v>
      </c>
      <c r="L137" s="31">
        <f t="shared" si="14"/>
        <v>79</v>
      </c>
      <c r="M137" s="31">
        <f t="shared" si="14"/>
        <v>1117</v>
      </c>
      <c r="N137" s="34">
        <f t="shared" si="11"/>
        <v>1196</v>
      </c>
      <c r="O137" s="35">
        <f t="shared" si="12"/>
        <v>308583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28.7</v>
      </c>
      <c r="D138" s="86">
        <f t="shared" si="13"/>
        <v>317.8</v>
      </c>
      <c r="E138" s="86">
        <f t="shared" si="13"/>
        <v>3.6</v>
      </c>
      <c r="F138" s="86">
        <f t="shared" si="13"/>
        <v>322</v>
      </c>
      <c r="G138" s="86">
        <f t="shared" si="13"/>
        <v>1996.6999999999998</v>
      </c>
      <c r="H138" s="86">
        <f t="shared" si="13"/>
        <v>16.2</v>
      </c>
      <c r="I138" s="96">
        <f t="shared" si="10"/>
        <v>2684.9999999999995</v>
      </c>
      <c r="J138" s="88">
        <f t="shared" si="14"/>
        <v>0</v>
      </c>
      <c r="K138" s="86">
        <f t="shared" si="14"/>
        <v>0</v>
      </c>
      <c r="L138" s="86">
        <f t="shared" si="14"/>
        <v>7</v>
      </c>
      <c r="M138" s="86">
        <f t="shared" si="14"/>
        <v>34.400000000000006</v>
      </c>
      <c r="N138" s="97">
        <f t="shared" si="11"/>
        <v>41.400000000000006</v>
      </c>
      <c r="O138" s="89">
        <f t="shared" si="12"/>
        <v>2726.3999999999996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A6F2D-17F4-417C-A3FF-2643212F570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1.75</v>
      </c>
      <c r="E5" s="115"/>
      <c r="F5" s="115">
        <v>0.82</v>
      </c>
      <c r="G5" s="115">
        <v>113.15</v>
      </c>
      <c r="H5" s="115"/>
      <c r="I5" s="21">
        <f t="shared" ref="I5:I36" si="0">SUM(C5:H5)</f>
        <v>115.72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115.72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0.09</v>
      </c>
      <c r="D8" s="124">
        <v>2.0099999999999998</v>
      </c>
      <c r="E8" s="124"/>
      <c r="F8" s="124"/>
      <c r="G8" s="124">
        <v>128.56</v>
      </c>
      <c r="H8" s="124"/>
      <c r="I8" s="43">
        <f t="shared" si="0"/>
        <v>130.66</v>
      </c>
      <c r="J8" s="125"/>
      <c r="K8" s="124"/>
      <c r="L8" s="124">
        <v>2.31</v>
      </c>
      <c r="M8" s="124">
        <v>2.5299999999999998</v>
      </c>
      <c r="N8" s="44">
        <f t="shared" si="1"/>
        <v>4.84</v>
      </c>
      <c r="O8" s="45">
        <f t="shared" si="2"/>
        <v>135.5</v>
      </c>
      <c r="P8" s="36" t="s">
        <v>25</v>
      </c>
      <c r="Q8" s="37" t="s">
        <v>46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31</v>
      </c>
      <c r="M9" s="118">
        <v>36</v>
      </c>
      <c r="N9" s="34">
        <f t="shared" si="1"/>
        <v>67</v>
      </c>
      <c r="O9" s="35">
        <f t="shared" si="2"/>
        <v>67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4.5999999999999996</v>
      </c>
      <c r="M10" s="127">
        <v>5</v>
      </c>
      <c r="N10" s="50">
        <f t="shared" si="1"/>
        <v>9.6</v>
      </c>
      <c r="O10" s="51">
        <f t="shared" si="2"/>
        <v>9.6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9.23</v>
      </c>
      <c r="E11" s="124"/>
      <c r="F11" s="124"/>
      <c r="G11" s="124"/>
      <c r="H11" s="124"/>
      <c r="I11" s="43">
        <f t="shared" si="0"/>
        <v>9.23</v>
      </c>
      <c r="J11" s="125"/>
      <c r="K11" s="124"/>
      <c r="L11" s="124">
        <v>0.28999999999999998</v>
      </c>
      <c r="M11" s="124"/>
      <c r="N11" s="44">
        <f t="shared" si="1"/>
        <v>0.28999999999999998</v>
      </c>
      <c r="O11" s="45">
        <f t="shared" si="2"/>
        <v>9.52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342</v>
      </c>
      <c r="E12" s="118"/>
      <c r="F12" s="118"/>
      <c r="G12" s="118"/>
      <c r="H12" s="118"/>
      <c r="I12" s="32">
        <f t="shared" si="0"/>
        <v>342</v>
      </c>
      <c r="J12" s="119"/>
      <c r="K12" s="118"/>
      <c r="L12" s="118">
        <v>5</v>
      </c>
      <c r="M12" s="118"/>
      <c r="N12" s="34">
        <f t="shared" si="1"/>
        <v>5</v>
      </c>
      <c r="O12" s="35">
        <f t="shared" si="2"/>
        <v>347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76.400000000000006</v>
      </c>
      <c r="E13" s="127"/>
      <c r="F13" s="127"/>
      <c r="G13" s="127"/>
      <c r="H13" s="127"/>
      <c r="I13" s="49">
        <f t="shared" si="0"/>
        <v>76.400000000000006</v>
      </c>
      <c r="J13" s="128"/>
      <c r="K13" s="127"/>
      <c r="L13" s="127">
        <v>0.5</v>
      </c>
      <c r="M13" s="127"/>
      <c r="N13" s="50">
        <f t="shared" si="1"/>
        <v>0.5</v>
      </c>
      <c r="O13" s="51">
        <f t="shared" si="2"/>
        <v>76.900000000000006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0.01</v>
      </c>
      <c r="D14" s="124">
        <v>6.02</v>
      </c>
      <c r="E14" s="124">
        <v>0.4</v>
      </c>
      <c r="F14" s="124"/>
      <c r="G14" s="124">
        <v>32.46</v>
      </c>
      <c r="H14" s="124"/>
      <c r="I14" s="43">
        <f t="shared" si="0"/>
        <v>38.89</v>
      </c>
      <c r="J14" s="125"/>
      <c r="K14" s="124"/>
      <c r="L14" s="124">
        <v>5.21</v>
      </c>
      <c r="M14" s="124">
        <v>7.08</v>
      </c>
      <c r="N14" s="44">
        <f t="shared" si="1"/>
        <v>12.29</v>
      </c>
      <c r="O14" s="45">
        <f t="shared" si="2"/>
        <v>51.18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</v>
      </c>
      <c r="D15" s="118">
        <v>715</v>
      </c>
      <c r="E15" s="118">
        <v>25</v>
      </c>
      <c r="F15" s="118"/>
      <c r="G15" s="118">
        <v>3658</v>
      </c>
      <c r="H15" s="118"/>
      <c r="I15" s="32">
        <f t="shared" si="0"/>
        <v>4399</v>
      </c>
      <c r="J15" s="119"/>
      <c r="K15" s="118"/>
      <c r="L15" s="118">
        <v>150</v>
      </c>
      <c r="M15" s="118">
        <v>198</v>
      </c>
      <c r="N15" s="34">
        <f t="shared" si="1"/>
        <v>348</v>
      </c>
      <c r="O15" s="35">
        <f t="shared" si="2"/>
        <v>4747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0.1</v>
      </c>
      <c r="D16" s="127">
        <v>76.5</v>
      </c>
      <c r="E16" s="127">
        <v>2.8</v>
      </c>
      <c r="F16" s="127"/>
      <c r="G16" s="127">
        <v>216.9</v>
      </c>
      <c r="H16" s="127"/>
      <c r="I16" s="49">
        <f t="shared" si="0"/>
        <v>296.3</v>
      </c>
      <c r="J16" s="128"/>
      <c r="K16" s="127"/>
      <c r="L16" s="127">
        <v>10.199999999999999</v>
      </c>
      <c r="M16" s="127">
        <v>13.6</v>
      </c>
      <c r="N16" s="50">
        <f t="shared" si="1"/>
        <v>23.799999999999997</v>
      </c>
      <c r="O16" s="51">
        <f t="shared" si="2"/>
        <v>320.10000000000002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0.83</v>
      </c>
      <c r="D17" s="124">
        <v>12.75</v>
      </c>
      <c r="E17" s="124"/>
      <c r="F17" s="124">
        <v>0.24</v>
      </c>
      <c r="G17" s="124">
        <v>5.2</v>
      </c>
      <c r="H17" s="124"/>
      <c r="I17" s="43">
        <f t="shared" si="0"/>
        <v>19.02</v>
      </c>
      <c r="J17" s="125"/>
      <c r="K17" s="124"/>
      <c r="L17" s="124">
        <v>3.27</v>
      </c>
      <c r="M17" s="124">
        <v>8.2200000000000006</v>
      </c>
      <c r="N17" s="44">
        <f t="shared" si="1"/>
        <v>11.49</v>
      </c>
      <c r="O17" s="45">
        <f t="shared" si="2"/>
        <v>30.509999999999998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185</v>
      </c>
      <c r="D18" s="118">
        <v>1398</v>
      </c>
      <c r="E18" s="118"/>
      <c r="F18" s="118">
        <v>25</v>
      </c>
      <c r="G18" s="118">
        <v>954</v>
      </c>
      <c r="H18" s="118"/>
      <c r="I18" s="32">
        <f t="shared" si="0"/>
        <v>2562</v>
      </c>
      <c r="J18" s="119"/>
      <c r="K18" s="118"/>
      <c r="L18" s="118">
        <v>128</v>
      </c>
      <c r="M18" s="118">
        <v>355</v>
      </c>
      <c r="N18" s="34">
        <f t="shared" si="1"/>
        <v>483</v>
      </c>
      <c r="O18" s="35">
        <f t="shared" si="2"/>
        <v>3045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9.6999999999999993</v>
      </c>
      <c r="D19" s="127">
        <v>99.3</v>
      </c>
      <c r="E19" s="127"/>
      <c r="F19" s="127">
        <v>1.3</v>
      </c>
      <c r="G19" s="127">
        <v>44.2</v>
      </c>
      <c r="H19" s="127"/>
      <c r="I19" s="49">
        <f t="shared" si="0"/>
        <v>154.5</v>
      </c>
      <c r="J19" s="128"/>
      <c r="K19" s="127"/>
      <c r="L19" s="127">
        <v>7.3</v>
      </c>
      <c r="M19" s="127">
        <v>18.399999999999999</v>
      </c>
      <c r="N19" s="50">
        <f t="shared" si="1"/>
        <v>25.7</v>
      </c>
      <c r="O19" s="51">
        <f t="shared" si="2"/>
        <v>180.2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2.0699999999999998</v>
      </c>
      <c r="D20" s="124">
        <v>25.31</v>
      </c>
      <c r="E20" s="124">
        <v>0.26</v>
      </c>
      <c r="F20" s="124"/>
      <c r="G20" s="124">
        <v>14.48</v>
      </c>
      <c r="H20" s="124">
        <v>0.2</v>
      </c>
      <c r="I20" s="43">
        <f t="shared" si="0"/>
        <v>42.320000000000007</v>
      </c>
      <c r="J20" s="125"/>
      <c r="K20" s="124"/>
      <c r="L20" s="124"/>
      <c r="M20" s="124">
        <v>9.11</v>
      </c>
      <c r="N20" s="44">
        <f t="shared" si="1"/>
        <v>9.11</v>
      </c>
      <c r="O20" s="45">
        <f t="shared" si="2"/>
        <v>51.430000000000007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522</v>
      </c>
      <c r="D21" s="118">
        <v>3740</v>
      </c>
      <c r="E21" s="118">
        <v>35</v>
      </c>
      <c r="F21" s="118"/>
      <c r="G21" s="118">
        <v>2588</v>
      </c>
      <c r="H21" s="118">
        <v>22</v>
      </c>
      <c r="I21" s="32">
        <f t="shared" si="0"/>
        <v>6907</v>
      </c>
      <c r="J21" s="119"/>
      <c r="K21" s="118"/>
      <c r="L21" s="118"/>
      <c r="M21" s="118">
        <v>503</v>
      </c>
      <c r="N21" s="34">
        <f t="shared" si="1"/>
        <v>503</v>
      </c>
      <c r="O21" s="35">
        <f t="shared" si="2"/>
        <v>7410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18.8</v>
      </c>
      <c r="D22" s="127">
        <v>206.3</v>
      </c>
      <c r="E22" s="127">
        <v>1.9</v>
      </c>
      <c r="F22" s="127"/>
      <c r="G22" s="127">
        <v>61.4</v>
      </c>
      <c r="H22" s="127">
        <v>1.2</v>
      </c>
      <c r="I22" s="49">
        <f t="shared" si="0"/>
        <v>289.60000000000002</v>
      </c>
      <c r="J22" s="128"/>
      <c r="K22" s="127"/>
      <c r="L22" s="127"/>
      <c r="M22" s="127">
        <v>20.5</v>
      </c>
      <c r="N22" s="50">
        <f t="shared" si="1"/>
        <v>20.5</v>
      </c>
      <c r="O22" s="51">
        <f t="shared" si="2"/>
        <v>310.10000000000002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2.67</v>
      </c>
      <c r="D23" s="124">
        <v>82.19</v>
      </c>
      <c r="E23" s="124"/>
      <c r="F23" s="124">
        <v>2.34</v>
      </c>
      <c r="G23" s="124">
        <v>93.55</v>
      </c>
      <c r="H23" s="124">
        <v>0.11</v>
      </c>
      <c r="I23" s="43">
        <f t="shared" si="0"/>
        <v>180.86</v>
      </c>
      <c r="J23" s="125"/>
      <c r="K23" s="124"/>
      <c r="L23" s="124"/>
      <c r="M23" s="124">
        <v>10.62</v>
      </c>
      <c r="N23" s="44">
        <f t="shared" si="1"/>
        <v>10.62</v>
      </c>
      <c r="O23" s="45">
        <f t="shared" si="2"/>
        <v>191.48000000000002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866</v>
      </c>
      <c r="D24" s="118">
        <v>19589</v>
      </c>
      <c r="E24" s="118"/>
      <c r="F24" s="118">
        <v>366</v>
      </c>
      <c r="G24" s="118">
        <v>21065</v>
      </c>
      <c r="H24" s="118">
        <v>19</v>
      </c>
      <c r="I24" s="32">
        <f t="shared" si="0"/>
        <v>41905</v>
      </c>
      <c r="J24" s="119"/>
      <c r="K24" s="118"/>
      <c r="L24" s="118"/>
      <c r="M24" s="118">
        <v>654</v>
      </c>
      <c r="N24" s="34">
        <f t="shared" si="1"/>
        <v>654</v>
      </c>
      <c r="O24" s="35">
        <f t="shared" si="2"/>
        <v>42559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24.4</v>
      </c>
      <c r="D25" s="127">
        <v>883.6</v>
      </c>
      <c r="E25" s="127"/>
      <c r="F25" s="127">
        <v>8.8000000000000007</v>
      </c>
      <c r="G25" s="127">
        <v>466.9</v>
      </c>
      <c r="H25" s="127">
        <v>0.8</v>
      </c>
      <c r="I25" s="49">
        <f t="shared" si="0"/>
        <v>1384.4999999999998</v>
      </c>
      <c r="J25" s="128"/>
      <c r="K25" s="127"/>
      <c r="L25" s="127"/>
      <c r="M25" s="127">
        <v>20.3</v>
      </c>
      <c r="N25" s="50">
        <f t="shared" si="1"/>
        <v>20.3</v>
      </c>
      <c r="O25" s="51">
        <f t="shared" si="2"/>
        <v>1404.7999999999997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1.88</v>
      </c>
      <c r="D26" s="124">
        <v>77.040000000000006</v>
      </c>
      <c r="E26" s="124">
        <v>0.04</v>
      </c>
      <c r="F26" s="124">
        <v>6</v>
      </c>
      <c r="G26" s="124">
        <v>124.17</v>
      </c>
      <c r="H26" s="124">
        <v>0.89</v>
      </c>
      <c r="I26" s="43">
        <f t="shared" si="0"/>
        <v>210.01999999999998</v>
      </c>
      <c r="J26" s="125"/>
      <c r="K26" s="124"/>
      <c r="L26" s="124">
        <v>0.11</v>
      </c>
      <c r="M26" s="124">
        <v>1.69</v>
      </c>
      <c r="N26" s="44">
        <f t="shared" si="1"/>
        <v>1.8</v>
      </c>
      <c r="O26" s="45">
        <f t="shared" si="2"/>
        <v>211.82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731</v>
      </c>
      <c r="D27" s="118">
        <v>22912</v>
      </c>
      <c r="E27" s="118">
        <v>9</v>
      </c>
      <c r="F27" s="118">
        <v>1088</v>
      </c>
      <c r="G27" s="118">
        <v>27185</v>
      </c>
      <c r="H27" s="118">
        <v>148</v>
      </c>
      <c r="I27" s="32">
        <f t="shared" si="0"/>
        <v>52073</v>
      </c>
      <c r="J27" s="119"/>
      <c r="K27" s="118"/>
      <c r="L27" s="118">
        <v>8</v>
      </c>
      <c r="M27" s="118">
        <v>119</v>
      </c>
      <c r="N27" s="34">
        <f t="shared" si="1"/>
        <v>127</v>
      </c>
      <c r="O27" s="35">
        <f t="shared" si="2"/>
        <v>52200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17</v>
      </c>
      <c r="D28" s="127">
        <v>852</v>
      </c>
      <c r="E28" s="127">
        <v>0.3</v>
      </c>
      <c r="F28" s="127">
        <v>21.8</v>
      </c>
      <c r="G28" s="127">
        <v>576.29999999999995</v>
      </c>
      <c r="H28" s="127">
        <v>5.6</v>
      </c>
      <c r="I28" s="49">
        <f t="shared" si="0"/>
        <v>1472.9999999999998</v>
      </c>
      <c r="J28" s="128"/>
      <c r="K28" s="127"/>
      <c r="L28" s="127">
        <v>0.2</v>
      </c>
      <c r="M28" s="127">
        <v>3.7</v>
      </c>
      <c r="N28" s="50">
        <f t="shared" si="1"/>
        <v>3.9000000000000004</v>
      </c>
      <c r="O28" s="51">
        <f t="shared" si="2"/>
        <v>1476.8999999999999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16.09</v>
      </c>
      <c r="D29" s="124">
        <v>222.5</v>
      </c>
      <c r="E29" s="124">
        <v>0.41</v>
      </c>
      <c r="F29" s="124">
        <v>71.540000000000006</v>
      </c>
      <c r="G29" s="124">
        <v>216.04</v>
      </c>
      <c r="H29" s="124">
        <v>2.25</v>
      </c>
      <c r="I29" s="43">
        <f t="shared" si="0"/>
        <v>528.83000000000004</v>
      </c>
      <c r="J29" s="125"/>
      <c r="K29" s="124"/>
      <c r="L29" s="124">
        <v>0.17</v>
      </c>
      <c r="M29" s="124">
        <v>2.77</v>
      </c>
      <c r="N29" s="44">
        <f t="shared" si="1"/>
        <v>2.94</v>
      </c>
      <c r="O29" s="45">
        <f t="shared" si="2"/>
        <v>531.7700000000001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5307</v>
      </c>
      <c r="D30" s="118">
        <v>58899</v>
      </c>
      <c r="E30" s="118">
        <v>98</v>
      </c>
      <c r="F30" s="118">
        <v>13840</v>
      </c>
      <c r="G30" s="118">
        <v>55280</v>
      </c>
      <c r="H30" s="118">
        <v>727</v>
      </c>
      <c r="I30" s="32">
        <f t="shared" si="0"/>
        <v>134151</v>
      </c>
      <c r="J30" s="119"/>
      <c r="K30" s="118"/>
      <c r="L30" s="118">
        <v>13</v>
      </c>
      <c r="M30" s="118">
        <v>225</v>
      </c>
      <c r="N30" s="34">
        <f t="shared" si="1"/>
        <v>238</v>
      </c>
      <c r="O30" s="35">
        <f t="shared" si="2"/>
        <v>134389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98.9</v>
      </c>
      <c r="D31" s="127">
        <v>1783.2</v>
      </c>
      <c r="E31" s="127">
        <v>2.9</v>
      </c>
      <c r="F31" s="127">
        <v>209.2</v>
      </c>
      <c r="G31" s="127">
        <v>1026</v>
      </c>
      <c r="H31" s="127">
        <v>25.5</v>
      </c>
      <c r="I31" s="49">
        <f t="shared" si="0"/>
        <v>3145.7000000000003</v>
      </c>
      <c r="J31" s="128"/>
      <c r="K31" s="127"/>
      <c r="L31" s="127">
        <v>0.4</v>
      </c>
      <c r="M31" s="127">
        <v>6.4</v>
      </c>
      <c r="N31" s="50">
        <f t="shared" si="1"/>
        <v>6.8000000000000007</v>
      </c>
      <c r="O31" s="51">
        <f t="shared" si="2"/>
        <v>3152.5000000000005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12.59</v>
      </c>
      <c r="D32" s="124">
        <v>84.74</v>
      </c>
      <c r="E32" s="124">
        <v>0.34</v>
      </c>
      <c r="F32" s="124">
        <v>160.63</v>
      </c>
      <c r="G32" s="124">
        <v>344.15</v>
      </c>
      <c r="H32" s="124">
        <v>0.83</v>
      </c>
      <c r="I32" s="43">
        <f t="shared" si="0"/>
        <v>603.28000000000009</v>
      </c>
      <c r="J32" s="125"/>
      <c r="K32" s="124"/>
      <c r="L32" s="124"/>
      <c r="M32" s="124">
        <v>20.04</v>
      </c>
      <c r="N32" s="44">
        <f t="shared" si="1"/>
        <v>20.04</v>
      </c>
      <c r="O32" s="45">
        <f t="shared" si="2"/>
        <v>623.32000000000005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4980</v>
      </c>
      <c r="D33" s="118">
        <v>25149</v>
      </c>
      <c r="E33" s="118">
        <v>91</v>
      </c>
      <c r="F33" s="118">
        <v>33381</v>
      </c>
      <c r="G33" s="118">
        <v>99873</v>
      </c>
      <c r="H33" s="118">
        <v>164</v>
      </c>
      <c r="I33" s="32">
        <f t="shared" si="0"/>
        <v>163638</v>
      </c>
      <c r="J33" s="119"/>
      <c r="K33" s="118"/>
      <c r="L33" s="118"/>
      <c r="M33" s="118">
        <v>1804</v>
      </c>
      <c r="N33" s="34">
        <f t="shared" si="1"/>
        <v>1804</v>
      </c>
      <c r="O33" s="35">
        <f t="shared" si="2"/>
        <v>165442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74.8</v>
      </c>
      <c r="D34" s="127">
        <v>729.4</v>
      </c>
      <c r="E34" s="127">
        <v>2.6</v>
      </c>
      <c r="F34" s="127">
        <v>435.8</v>
      </c>
      <c r="G34" s="127">
        <v>1514.3</v>
      </c>
      <c r="H34" s="127">
        <v>4.9000000000000004</v>
      </c>
      <c r="I34" s="49">
        <f t="shared" si="0"/>
        <v>2761.7999999999997</v>
      </c>
      <c r="J34" s="128"/>
      <c r="K34" s="127"/>
      <c r="L34" s="127"/>
      <c r="M34" s="127">
        <v>45.2</v>
      </c>
      <c r="N34" s="50">
        <f t="shared" si="1"/>
        <v>45.2</v>
      </c>
      <c r="O34" s="51">
        <f t="shared" si="2"/>
        <v>2806.9999999999995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42.38</v>
      </c>
      <c r="D35" s="124">
        <v>56.3</v>
      </c>
      <c r="E35" s="124"/>
      <c r="F35" s="124">
        <v>321.77</v>
      </c>
      <c r="G35" s="124">
        <v>797.58</v>
      </c>
      <c r="H35" s="124">
        <v>2.74</v>
      </c>
      <c r="I35" s="43">
        <f t="shared" si="0"/>
        <v>1220.77</v>
      </c>
      <c r="J35" s="125"/>
      <c r="K35" s="124"/>
      <c r="L35" s="124"/>
      <c r="M35" s="124">
        <v>1.33</v>
      </c>
      <c r="N35" s="44">
        <f t="shared" si="1"/>
        <v>1.33</v>
      </c>
      <c r="O35" s="45">
        <f t="shared" si="2"/>
        <v>1222.0999999999999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17214</v>
      </c>
      <c r="D36" s="118">
        <v>19040</v>
      </c>
      <c r="E36" s="118"/>
      <c r="F36" s="118">
        <v>69922</v>
      </c>
      <c r="G36" s="118">
        <v>237043</v>
      </c>
      <c r="H36" s="118">
        <v>570</v>
      </c>
      <c r="I36" s="32">
        <f t="shared" si="0"/>
        <v>343789</v>
      </c>
      <c r="J36" s="119"/>
      <c r="K36" s="118"/>
      <c r="L36" s="118"/>
      <c r="M36" s="118">
        <v>121</v>
      </c>
      <c r="N36" s="34">
        <f t="shared" si="1"/>
        <v>121</v>
      </c>
      <c r="O36" s="35">
        <f t="shared" si="2"/>
        <v>343910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224.2</v>
      </c>
      <c r="D37" s="127">
        <v>458.4</v>
      </c>
      <c r="E37" s="127"/>
      <c r="F37" s="127">
        <v>774.6</v>
      </c>
      <c r="G37" s="127">
        <v>2851.2</v>
      </c>
      <c r="H37" s="127">
        <v>14.1</v>
      </c>
      <c r="I37" s="49">
        <f t="shared" ref="I37:I50" si="3">SUM(C37:H37)</f>
        <v>4322.5</v>
      </c>
      <c r="J37" s="128"/>
      <c r="K37" s="127"/>
      <c r="L37" s="127"/>
      <c r="M37" s="127">
        <v>2.4</v>
      </c>
      <c r="N37" s="50">
        <f t="shared" si="1"/>
        <v>2.4</v>
      </c>
      <c r="O37" s="51">
        <f t="shared" si="2"/>
        <v>4324.8999999999996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81.34</v>
      </c>
      <c r="D38" s="124">
        <v>14.5</v>
      </c>
      <c r="E38" s="124">
        <v>0.65</v>
      </c>
      <c r="F38" s="124">
        <v>480.12</v>
      </c>
      <c r="G38" s="124">
        <v>1332.25</v>
      </c>
      <c r="H38" s="124">
        <v>0.47</v>
      </c>
      <c r="I38" s="43">
        <f t="shared" si="3"/>
        <v>1909.3300000000002</v>
      </c>
      <c r="J38" s="125"/>
      <c r="K38" s="124"/>
      <c r="L38" s="124"/>
      <c r="M38" s="124">
        <v>0.12</v>
      </c>
      <c r="N38" s="44">
        <f t="shared" si="1"/>
        <v>0.12</v>
      </c>
      <c r="O38" s="45">
        <f t="shared" si="2"/>
        <v>1909.45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34487</v>
      </c>
      <c r="D39" s="118">
        <v>5095</v>
      </c>
      <c r="E39" s="118">
        <v>263</v>
      </c>
      <c r="F39" s="118">
        <v>110302</v>
      </c>
      <c r="G39" s="118">
        <v>423422</v>
      </c>
      <c r="H39" s="118">
        <v>130</v>
      </c>
      <c r="I39" s="32">
        <f t="shared" si="3"/>
        <v>573699</v>
      </c>
      <c r="J39" s="119"/>
      <c r="K39" s="118"/>
      <c r="L39" s="118"/>
      <c r="M39" s="118">
        <v>13</v>
      </c>
      <c r="N39" s="34">
        <f t="shared" si="1"/>
        <v>13</v>
      </c>
      <c r="O39" s="35">
        <f t="shared" si="2"/>
        <v>573712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382.4</v>
      </c>
      <c r="D40" s="127">
        <v>107.7</v>
      </c>
      <c r="E40" s="127">
        <v>5.4</v>
      </c>
      <c r="F40" s="127">
        <v>1000.7</v>
      </c>
      <c r="G40" s="127">
        <v>3869.7</v>
      </c>
      <c r="H40" s="127">
        <v>2.7</v>
      </c>
      <c r="I40" s="49">
        <f t="shared" si="3"/>
        <v>5368.5999999999995</v>
      </c>
      <c r="J40" s="128"/>
      <c r="K40" s="127"/>
      <c r="L40" s="127"/>
      <c r="M40" s="127">
        <v>0.3</v>
      </c>
      <c r="N40" s="50">
        <f t="shared" si="1"/>
        <v>0.3</v>
      </c>
      <c r="O40" s="51">
        <f t="shared" si="2"/>
        <v>5368.9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125.7</v>
      </c>
      <c r="D41" s="124">
        <v>2.0299999999999998</v>
      </c>
      <c r="E41" s="124">
        <v>2.29</v>
      </c>
      <c r="F41" s="124">
        <v>269.49</v>
      </c>
      <c r="G41" s="124">
        <v>2252.81</v>
      </c>
      <c r="H41" s="124">
        <v>1.46</v>
      </c>
      <c r="I41" s="43">
        <f t="shared" si="3"/>
        <v>2653.7799999999997</v>
      </c>
      <c r="J41" s="125"/>
      <c r="K41" s="124"/>
      <c r="L41" s="124">
        <v>7.0000000000000007E-2</v>
      </c>
      <c r="M41" s="124">
        <v>1.1000000000000001</v>
      </c>
      <c r="N41" s="44">
        <f t="shared" si="1"/>
        <v>1.1700000000000002</v>
      </c>
      <c r="O41" s="45">
        <f t="shared" si="2"/>
        <v>2654.95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55004</v>
      </c>
      <c r="D42" s="118">
        <v>795</v>
      </c>
      <c r="E42" s="118">
        <v>835</v>
      </c>
      <c r="F42" s="118">
        <v>62957</v>
      </c>
      <c r="G42" s="118">
        <v>740343</v>
      </c>
      <c r="H42" s="118">
        <v>413</v>
      </c>
      <c r="I42" s="32">
        <f t="shared" si="3"/>
        <v>860347</v>
      </c>
      <c r="J42" s="119"/>
      <c r="K42" s="118"/>
      <c r="L42" s="118">
        <v>8</v>
      </c>
      <c r="M42" s="118">
        <v>124</v>
      </c>
      <c r="N42" s="34">
        <f t="shared" si="1"/>
        <v>132</v>
      </c>
      <c r="O42" s="35">
        <f t="shared" si="2"/>
        <v>860479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578.70000000000005</v>
      </c>
      <c r="D43" s="127">
        <v>16.5</v>
      </c>
      <c r="E43" s="127">
        <v>16.2</v>
      </c>
      <c r="F43" s="127">
        <v>564.1</v>
      </c>
      <c r="G43" s="127">
        <v>6333.6</v>
      </c>
      <c r="H43" s="127">
        <v>7.4</v>
      </c>
      <c r="I43" s="49">
        <f t="shared" si="3"/>
        <v>7516.5</v>
      </c>
      <c r="J43" s="128"/>
      <c r="K43" s="127"/>
      <c r="L43" s="127">
        <v>0.1</v>
      </c>
      <c r="M43" s="127">
        <v>2.1</v>
      </c>
      <c r="N43" s="50">
        <f t="shared" si="1"/>
        <v>2.2000000000000002</v>
      </c>
      <c r="O43" s="51">
        <f t="shared" si="2"/>
        <v>7518.7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56.95</v>
      </c>
      <c r="D44" s="124">
        <v>4.1100000000000003</v>
      </c>
      <c r="E44" s="124">
        <v>13.41</v>
      </c>
      <c r="F44" s="124">
        <v>109.61</v>
      </c>
      <c r="G44" s="124">
        <v>2304.1799999999998</v>
      </c>
      <c r="H44" s="124">
        <v>10.1</v>
      </c>
      <c r="I44" s="43">
        <f t="shared" si="3"/>
        <v>2498.3599999999997</v>
      </c>
      <c r="J44" s="125"/>
      <c r="K44" s="124"/>
      <c r="L44" s="124"/>
      <c r="M44" s="124">
        <v>0.26</v>
      </c>
      <c r="N44" s="44">
        <f t="shared" si="1"/>
        <v>0.26</v>
      </c>
      <c r="O44" s="45">
        <f t="shared" si="2"/>
        <v>2498.62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25965</v>
      </c>
      <c r="D45" s="118">
        <v>1644</v>
      </c>
      <c r="E45" s="118">
        <v>3981</v>
      </c>
      <c r="F45" s="118">
        <v>26525</v>
      </c>
      <c r="G45" s="118">
        <v>775771</v>
      </c>
      <c r="H45" s="118">
        <v>3153</v>
      </c>
      <c r="I45" s="32">
        <f t="shared" si="3"/>
        <v>837039</v>
      </c>
      <c r="J45" s="119"/>
      <c r="K45" s="118"/>
      <c r="L45" s="118"/>
      <c r="M45" s="118">
        <v>32</v>
      </c>
      <c r="N45" s="34">
        <f t="shared" si="1"/>
        <v>32</v>
      </c>
      <c r="O45" s="35">
        <f t="shared" si="2"/>
        <v>837071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236.2</v>
      </c>
      <c r="D46" s="127">
        <v>29.6</v>
      </c>
      <c r="E46" s="127">
        <v>72.7</v>
      </c>
      <c r="F46" s="127">
        <v>209.9</v>
      </c>
      <c r="G46" s="127">
        <v>5371.7</v>
      </c>
      <c r="H46" s="127">
        <v>51.9</v>
      </c>
      <c r="I46" s="49">
        <f t="shared" si="3"/>
        <v>5971.9999999999991</v>
      </c>
      <c r="J46" s="128"/>
      <c r="K46" s="127"/>
      <c r="L46" s="127"/>
      <c r="M46" s="127">
        <v>0.3</v>
      </c>
      <c r="N46" s="50">
        <f t="shared" si="1"/>
        <v>0.3</v>
      </c>
      <c r="O46" s="51">
        <f t="shared" si="2"/>
        <v>5972.2999999999993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61.18</v>
      </c>
      <c r="D47" s="124">
        <v>78.22</v>
      </c>
      <c r="E47" s="124">
        <v>35.39</v>
      </c>
      <c r="F47" s="124">
        <v>22.03</v>
      </c>
      <c r="G47" s="124">
        <v>2385.5500000000002</v>
      </c>
      <c r="H47" s="124">
        <v>1.69</v>
      </c>
      <c r="I47" s="43">
        <f t="shared" si="3"/>
        <v>2584.0600000000004</v>
      </c>
      <c r="J47" s="125"/>
      <c r="K47" s="124"/>
      <c r="L47" s="124">
        <v>0.47</v>
      </c>
      <c r="M47" s="124">
        <v>1.94</v>
      </c>
      <c r="N47" s="44">
        <f t="shared" si="1"/>
        <v>2.41</v>
      </c>
      <c r="O47" s="45">
        <f t="shared" si="2"/>
        <v>2586.4700000000003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29201</v>
      </c>
      <c r="D48" s="118">
        <v>40036</v>
      </c>
      <c r="E48" s="118">
        <v>13966</v>
      </c>
      <c r="F48" s="118">
        <v>5473</v>
      </c>
      <c r="G48" s="118">
        <v>820813</v>
      </c>
      <c r="H48" s="118">
        <v>577</v>
      </c>
      <c r="I48" s="32">
        <f t="shared" si="3"/>
        <v>910066</v>
      </c>
      <c r="J48" s="119"/>
      <c r="K48" s="118"/>
      <c r="L48" s="118">
        <v>59</v>
      </c>
      <c r="M48" s="118">
        <v>238</v>
      </c>
      <c r="N48" s="34">
        <f t="shared" si="1"/>
        <v>297</v>
      </c>
      <c r="O48" s="35">
        <f t="shared" si="2"/>
        <v>910363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33.700000000000003</v>
      </c>
      <c r="D49" s="127">
        <v>68.599999999999994</v>
      </c>
      <c r="E49" s="127">
        <v>20.5</v>
      </c>
      <c r="F49" s="127">
        <v>28</v>
      </c>
      <c r="G49" s="127">
        <v>2816.4</v>
      </c>
      <c r="H49" s="127">
        <v>8.5</v>
      </c>
      <c r="I49" s="49">
        <f t="shared" si="3"/>
        <v>2975.7000000000003</v>
      </c>
      <c r="J49" s="128"/>
      <c r="K49" s="127"/>
      <c r="L49" s="127">
        <v>0.6</v>
      </c>
      <c r="M49" s="127">
        <v>1.7</v>
      </c>
      <c r="N49" s="50">
        <f t="shared" si="1"/>
        <v>2.2999999999999998</v>
      </c>
      <c r="O49" s="51">
        <f t="shared" si="2"/>
        <v>2978.0000000000005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403.53</v>
      </c>
      <c r="D50" s="115">
        <v>626.48</v>
      </c>
      <c r="E50" s="115">
        <v>52.53</v>
      </c>
      <c r="F50" s="115">
        <v>1443.53</v>
      </c>
      <c r="G50" s="115">
        <v>9887.4699999999993</v>
      </c>
      <c r="H50" s="115">
        <v>20.43</v>
      </c>
      <c r="I50" s="21">
        <f t="shared" si="3"/>
        <v>12433.97</v>
      </c>
      <c r="J50" s="116"/>
      <c r="K50" s="115"/>
      <c r="L50" s="115">
        <v>9.59</v>
      </c>
      <c r="M50" s="115">
        <v>65.680000000000007</v>
      </c>
      <c r="N50" s="23">
        <f t="shared" si="1"/>
        <v>75.27000000000001</v>
      </c>
      <c r="O50" s="24">
        <f t="shared" si="2"/>
        <v>12509.24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174434</v>
      </c>
      <c r="D51" s="118">
        <v>193921</v>
      </c>
      <c r="E51" s="118">
        <v>19243</v>
      </c>
      <c r="F51" s="118">
        <v>323854</v>
      </c>
      <c r="G51" s="118">
        <v>3206309</v>
      </c>
      <c r="H51" s="118">
        <v>5882</v>
      </c>
      <c r="I51" s="32">
        <f t="shared" ref="I51:I58" si="4">SUM(C51:H51)</f>
        <v>3923643</v>
      </c>
      <c r="J51" s="119"/>
      <c r="K51" s="118"/>
      <c r="L51" s="118">
        <v>371</v>
      </c>
      <c r="M51" s="118">
        <v>4405</v>
      </c>
      <c r="N51" s="34">
        <f t="shared" si="1"/>
        <v>4776</v>
      </c>
      <c r="O51" s="35">
        <f>SUM(N51,I51)</f>
        <v>3928419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1697.3</v>
      </c>
      <c r="D52" s="127">
        <v>4971</v>
      </c>
      <c r="E52" s="127">
        <v>120.6</v>
      </c>
      <c r="F52" s="127">
        <v>3252.9</v>
      </c>
      <c r="G52" s="127">
        <v>25048.9</v>
      </c>
      <c r="H52" s="127">
        <v>120.6</v>
      </c>
      <c r="I52" s="49">
        <f t="shared" si="4"/>
        <v>35211.300000000003</v>
      </c>
      <c r="J52" s="128"/>
      <c r="K52" s="127"/>
      <c r="L52" s="127">
        <v>19.3</v>
      </c>
      <c r="M52" s="127">
        <v>137.5</v>
      </c>
      <c r="N52" s="50">
        <f t="shared" si="1"/>
        <v>156.80000000000001</v>
      </c>
      <c r="O52" s="51">
        <f t="shared" si="2"/>
        <v>35368.100000000006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396.74</v>
      </c>
      <c r="D53" s="124">
        <v>262.63</v>
      </c>
      <c r="E53" s="124">
        <v>52.08</v>
      </c>
      <c r="F53" s="124">
        <v>1437.13</v>
      </c>
      <c r="G53" s="124">
        <v>9650.01</v>
      </c>
      <c r="H53" s="124">
        <v>13.25</v>
      </c>
      <c r="I53" s="43">
        <f t="shared" si="4"/>
        <v>11811.84</v>
      </c>
      <c r="J53" s="125"/>
      <c r="K53" s="124"/>
      <c r="L53" s="124">
        <v>5</v>
      </c>
      <c r="M53" s="124">
        <v>57.22</v>
      </c>
      <c r="N53" s="44">
        <f t="shared" si="1"/>
        <v>62.22</v>
      </c>
      <c r="O53" s="45">
        <f t="shared" si="2"/>
        <v>11874.06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172335</v>
      </c>
      <c r="D54" s="118">
        <v>98976</v>
      </c>
      <c r="E54" s="118">
        <v>19136</v>
      </c>
      <c r="F54" s="118">
        <v>322751</v>
      </c>
      <c r="G54" s="118">
        <v>3156866</v>
      </c>
      <c r="H54" s="118">
        <v>4143</v>
      </c>
      <c r="I54" s="32">
        <f t="shared" si="4"/>
        <v>3774207</v>
      </c>
      <c r="J54" s="119"/>
      <c r="K54" s="118"/>
      <c r="L54" s="118">
        <v>248</v>
      </c>
      <c r="M54" s="118">
        <v>4189</v>
      </c>
      <c r="N54" s="34">
        <f t="shared" si="1"/>
        <v>4437</v>
      </c>
      <c r="O54" s="35">
        <f t="shared" si="2"/>
        <v>3778644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1633</v>
      </c>
      <c r="D55" s="121">
        <v>1627.7</v>
      </c>
      <c r="E55" s="121">
        <v>117.4</v>
      </c>
      <c r="F55" s="121">
        <v>3229.3</v>
      </c>
      <c r="G55" s="121">
        <v>23874.799999999999</v>
      </c>
      <c r="H55" s="121">
        <v>67.8</v>
      </c>
      <c r="I55" s="40">
        <f t="shared" si="4"/>
        <v>30549.999999999996</v>
      </c>
      <c r="J55" s="122"/>
      <c r="K55" s="121"/>
      <c r="L55" s="121">
        <v>10.8</v>
      </c>
      <c r="M55" s="121">
        <v>121.4</v>
      </c>
      <c r="N55" s="40">
        <f t="shared" si="1"/>
        <v>132.20000000000002</v>
      </c>
      <c r="O55" s="42">
        <f t="shared" si="2"/>
        <v>30682.199999999997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403.78000000000003</v>
      </c>
      <c r="D56" s="20">
        <f t="shared" si="5"/>
        <v>678.69999999999993</v>
      </c>
      <c r="E56" s="20">
        <f t="shared" si="5"/>
        <v>53.19</v>
      </c>
      <c r="F56" s="20">
        <f t="shared" si="5"/>
        <v>1444.59</v>
      </c>
      <c r="G56" s="20">
        <f t="shared" si="5"/>
        <v>10144.130000000001</v>
      </c>
      <c r="H56" s="20">
        <f t="shared" si="5"/>
        <v>20.74</v>
      </c>
      <c r="I56" s="79">
        <f>SUM(C56:H56)</f>
        <v>12745.130000000001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11.9</v>
      </c>
      <c r="M56" s="20">
        <f>SUM(M5,M8,M11,M14,M17,M20,M23,M26,M29,M32,M35,M38,M41,M44,M47)</f>
        <v>66.809999999999988</v>
      </c>
      <c r="N56" s="22">
        <f t="shared" si="1"/>
        <v>78.709999999999994</v>
      </c>
      <c r="O56" s="24">
        <f t="shared" si="2"/>
        <v>12823.84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174463</v>
      </c>
      <c r="D57" s="31">
        <f t="shared" si="5"/>
        <v>199354</v>
      </c>
      <c r="E57" s="31">
        <f t="shared" si="5"/>
        <v>19303</v>
      </c>
      <c r="F57" s="31">
        <f t="shared" si="5"/>
        <v>323879</v>
      </c>
      <c r="G57" s="31">
        <f t="shared" si="5"/>
        <v>3207995</v>
      </c>
      <c r="H57" s="31">
        <f t="shared" si="5"/>
        <v>5923</v>
      </c>
      <c r="I57" s="80">
        <f t="shared" si="4"/>
        <v>3930917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402</v>
      </c>
      <c r="M57" s="31">
        <f t="shared" si="6"/>
        <v>4422</v>
      </c>
      <c r="N57" s="33">
        <f t="shared" si="1"/>
        <v>4824</v>
      </c>
      <c r="O57" s="35">
        <f t="shared" si="2"/>
        <v>3935741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1698.9</v>
      </c>
      <c r="D58" s="86">
        <f t="shared" si="5"/>
        <v>5387.5</v>
      </c>
      <c r="E58" s="86">
        <f t="shared" si="5"/>
        <v>125.3</v>
      </c>
      <c r="F58" s="86">
        <f t="shared" si="5"/>
        <v>3254.2</v>
      </c>
      <c r="G58" s="86">
        <f t="shared" si="5"/>
        <v>25148.600000000002</v>
      </c>
      <c r="H58" s="86">
        <f t="shared" si="5"/>
        <v>122.6</v>
      </c>
      <c r="I58" s="87">
        <f t="shared" si="4"/>
        <v>35737.1</v>
      </c>
      <c r="J58" s="85">
        <f t="shared" si="6"/>
        <v>0</v>
      </c>
      <c r="K58" s="86">
        <f t="shared" si="6"/>
        <v>0</v>
      </c>
      <c r="L58" s="86">
        <f t="shared" si="6"/>
        <v>23.9</v>
      </c>
      <c r="M58" s="86">
        <f t="shared" si="6"/>
        <v>139.90000000000003</v>
      </c>
      <c r="N58" s="88">
        <f t="shared" si="1"/>
        <v>163.80000000000004</v>
      </c>
      <c r="O58" s="89">
        <f t="shared" si="2"/>
        <v>35900.9</v>
      </c>
      <c r="P58" s="90">
        <f>SUM(O56,P53,P54,P57)</f>
        <v>12823.84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1.75</v>
      </c>
      <c r="E63" s="115"/>
      <c r="F63" s="115">
        <v>0.82</v>
      </c>
      <c r="G63" s="115">
        <v>113.15</v>
      </c>
      <c r="H63" s="115"/>
      <c r="I63" s="21">
        <f>SUM(C63:H63)</f>
        <v>115.72</v>
      </c>
      <c r="J63" s="116"/>
      <c r="K63" s="115"/>
      <c r="L63" s="115"/>
      <c r="M63" s="115"/>
      <c r="N63" s="23">
        <f>SUM(J63:M63)</f>
        <v>0</v>
      </c>
      <c r="O63" s="24">
        <f>SUM(N63,I63)</f>
        <v>115.72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0.09</v>
      </c>
      <c r="D66" s="124">
        <v>2.0099999999999998</v>
      </c>
      <c r="E66" s="124"/>
      <c r="F66" s="124"/>
      <c r="G66" s="124">
        <v>128.56</v>
      </c>
      <c r="H66" s="124"/>
      <c r="I66" s="43">
        <f t="shared" si="7"/>
        <v>130.66</v>
      </c>
      <c r="J66" s="125"/>
      <c r="K66" s="124"/>
      <c r="L66" s="124">
        <v>2.31</v>
      </c>
      <c r="M66" s="124">
        <v>2.5299999999999998</v>
      </c>
      <c r="N66" s="44">
        <f t="shared" si="8"/>
        <v>4.84</v>
      </c>
      <c r="O66" s="45">
        <f t="shared" si="9"/>
        <v>135.5</v>
      </c>
      <c r="P66" s="36" t="s">
        <v>25</v>
      </c>
      <c r="Q66" s="37" t="s">
        <v>46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31</v>
      </c>
      <c r="M67" s="118">
        <v>36</v>
      </c>
      <c r="N67" s="34">
        <f t="shared" si="8"/>
        <v>67</v>
      </c>
      <c r="O67" s="35">
        <f t="shared" si="9"/>
        <v>67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4.5999999999999996</v>
      </c>
      <c r="M68" s="127">
        <v>5</v>
      </c>
      <c r="N68" s="50">
        <f t="shared" si="8"/>
        <v>9.6</v>
      </c>
      <c r="O68" s="51">
        <f t="shared" si="9"/>
        <v>9.6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9.23</v>
      </c>
      <c r="E69" s="124"/>
      <c r="F69" s="124"/>
      <c r="G69" s="124"/>
      <c r="H69" s="124"/>
      <c r="I69" s="43">
        <f t="shared" si="7"/>
        <v>9.23</v>
      </c>
      <c r="J69" s="125"/>
      <c r="K69" s="124"/>
      <c r="L69" s="124">
        <v>0.28999999999999998</v>
      </c>
      <c r="M69" s="124"/>
      <c r="N69" s="44">
        <f t="shared" si="8"/>
        <v>0.28999999999999998</v>
      </c>
      <c r="O69" s="45">
        <f t="shared" si="9"/>
        <v>9.52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342</v>
      </c>
      <c r="E70" s="118"/>
      <c r="F70" s="118"/>
      <c r="G70" s="118"/>
      <c r="H70" s="118"/>
      <c r="I70" s="32">
        <f t="shared" si="7"/>
        <v>342</v>
      </c>
      <c r="J70" s="119"/>
      <c r="K70" s="118"/>
      <c r="L70" s="118">
        <v>5</v>
      </c>
      <c r="M70" s="118"/>
      <c r="N70" s="34">
        <f t="shared" si="8"/>
        <v>5</v>
      </c>
      <c r="O70" s="35">
        <f t="shared" si="9"/>
        <v>347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76.400000000000006</v>
      </c>
      <c r="E71" s="127"/>
      <c r="F71" s="127"/>
      <c r="G71" s="127"/>
      <c r="H71" s="127"/>
      <c r="I71" s="49">
        <f t="shared" si="7"/>
        <v>76.400000000000006</v>
      </c>
      <c r="J71" s="128"/>
      <c r="K71" s="127"/>
      <c r="L71" s="127">
        <v>0.5</v>
      </c>
      <c r="M71" s="127"/>
      <c r="N71" s="50">
        <f t="shared" si="8"/>
        <v>0.5</v>
      </c>
      <c r="O71" s="51">
        <f t="shared" si="9"/>
        <v>76.900000000000006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0.01</v>
      </c>
      <c r="D72" s="124">
        <v>6.02</v>
      </c>
      <c r="E72" s="124">
        <v>0.4</v>
      </c>
      <c r="F72" s="124"/>
      <c r="G72" s="124">
        <v>32.46</v>
      </c>
      <c r="H72" s="124"/>
      <c r="I72" s="43">
        <f t="shared" si="7"/>
        <v>38.89</v>
      </c>
      <c r="J72" s="125"/>
      <c r="K72" s="124"/>
      <c r="L72" s="124">
        <v>5.21</v>
      </c>
      <c r="M72" s="124">
        <v>7.08</v>
      </c>
      <c r="N72" s="44">
        <f t="shared" si="8"/>
        <v>12.29</v>
      </c>
      <c r="O72" s="45">
        <f t="shared" si="9"/>
        <v>51.18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</v>
      </c>
      <c r="D73" s="118">
        <v>715</v>
      </c>
      <c r="E73" s="118">
        <v>25</v>
      </c>
      <c r="F73" s="118"/>
      <c r="G73" s="118">
        <v>3658</v>
      </c>
      <c r="H73" s="118"/>
      <c r="I73" s="32">
        <f t="shared" si="7"/>
        <v>4399</v>
      </c>
      <c r="J73" s="119"/>
      <c r="K73" s="118"/>
      <c r="L73" s="118">
        <v>150</v>
      </c>
      <c r="M73" s="118">
        <v>198</v>
      </c>
      <c r="N73" s="34">
        <f t="shared" si="8"/>
        <v>348</v>
      </c>
      <c r="O73" s="35">
        <f t="shared" si="9"/>
        <v>4747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0.1</v>
      </c>
      <c r="D74" s="127">
        <v>76.5</v>
      </c>
      <c r="E74" s="127">
        <v>2.8</v>
      </c>
      <c r="F74" s="127"/>
      <c r="G74" s="127">
        <v>216.9</v>
      </c>
      <c r="H74" s="127"/>
      <c r="I74" s="49">
        <f t="shared" si="7"/>
        <v>296.3</v>
      </c>
      <c r="J74" s="128"/>
      <c r="K74" s="127"/>
      <c r="L74" s="127">
        <v>10.199999999999999</v>
      </c>
      <c r="M74" s="127">
        <v>13.6</v>
      </c>
      <c r="N74" s="50">
        <f t="shared" si="8"/>
        <v>23.799999999999997</v>
      </c>
      <c r="O74" s="51">
        <f t="shared" si="9"/>
        <v>320.10000000000002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0.83</v>
      </c>
      <c r="D75" s="124">
        <v>12.75</v>
      </c>
      <c r="E75" s="124"/>
      <c r="F75" s="124">
        <v>0.24</v>
      </c>
      <c r="G75" s="124">
        <v>5.2</v>
      </c>
      <c r="H75" s="124"/>
      <c r="I75" s="43">
        <f t="shared" si="7"/>
        <v>19.02</v>
      </c>
      <c r="J75" s="125"/>
      <c r="K75" s="124"/>
      <c r="L75" s="124">
        <v>3.27</v>
      </c>
      <c r="M75" s="124">
        <v>8.2200000000000006</v>
      </c>
      <c r="N75" s="44">
        <f t="shared" si="8"/>
        <v>11.49</v>
      </c>
      <c r="O75" s="45">
        <f t="shared" si="9"/>
        <v>30.509999999999998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185</v>
      </c>
      <c r="D76" s="118">
        <v>1398</v>
      </c>
      <c r="E76" s="118"/>
      <c r="F76" s="118">
        <v>25</v>
      </c>
      <c r="G76" s="118">
        <v>954</v>
      </c>
      <c r="H76" s="118"/>
      <c r="I76" s="32">
        <f t="shared" si="7"/>
        <v>2562</v>
      </c>
      <c r="J76" s="119"/>
      <c r="K76" s="118"/>
      <c r="L76" s="118">
        <v>128</v>
      </c>
      <c r="M76" s="118">
        <v>355</v>
      </c>
      <c r="N76" s="34">
        <f t="shared" si="8"/>
        <v>483</v>
      </c>
      <c r="O76" s="35">
        <f t="shared" si="9"/>
        <v>3045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9.6999999999999993</v>
      </c>
      <c r="D77" s="127">
        <v>99.3</v>
      </c>
      <c r="E77" s="127"/>
      <c r="F77" s="127">
        <v>1.3</v>
      </c>
      <c r="G77" s="127">
        <v>44.2</v>
      </c>
      <c r="H77" s="127"/>
      <c r="I77" s="49">
        <f t="shared" si="7"/>
        <v>154.5</v>
      </c>
      <c r="J77" s="128"/>
      <c r="K77" s="127"/>
      <c r="L77" s="127">
        <v>7.3</v>
      </c>
      <c r="M77" s="127">
        <v>18.399999999999999</v>
      </c>
      <c r="N77" s="50">
        <f t="shared" si="8"/>
        <v>25.7</v>
      </c>
      <c r="O77" s="51">
        <f t="shared" si="9"/>
        <v>180.2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2.0699999999999998</v>
      </c>
      <c r="D78" s="124">
        <v>25.31</v>
      </c>
      <c r="E78" s="124">
        <v>0.26</v>
      </c>
      <c r="F78" s="124"/>
      <c r="G78" s="124">
        <v>14.48</v>
      </c>
      <c r="H78" s="124">
        <v>0.2</v>
      </c>
      <c r="I78" s="43">
        <f t="shared" si="7"/>
        <v>42.320000000000007</v>
      </c>
      <c r="J78" s="125"/>
      <c r="K78" s="124"/>
      <c r="L78" s="124"/>
      <c r="M78" s="124">
        <v>9.11</v>
      </c>
      <c r="N78" s="44">
        <f t="shared" si="8"/>
        <v>9.11</v>
      </c>
      <c r="O78" s="45">
        <f t="shared" si="9"/>
        <v>51.430000000000007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522</v>
      </c>
      <c r="D79" s="118">
        <v>3740</v>
      </c>
      <c r="E79" s="118">
        <v>35</v>
      </c>
      <c r="F79" s="118"/>
      <c r="G79" s="118">
        <v>2588</v>
      </c>
      <c r="H79" s="118">
        <v>22</v>
      </c>
      <c r="I79" s="32">
        <f t="shared" si="7"/>
        <v>6907</v>
      </c>
      <c r="J79" s="119"/>
      <c r="K79" s="118"/>
      <c r="L79" s="118"/>
      <c r="M79" s="118">
        <v>503</v>
      </c>
      <c r="N79" s="34">
        <f t="shared" si="8"/>
        <v>503</v>
      </c>
      <c r="O79" s="35">
        <f t="shared" si="9"/>
        <v>7410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18.8</v>
      </c>
      <c r="D80" s="127">
        <v>206.3</v>
      </c>
      <c r="E80" s="127">
        <v>1.9</v>
      </c>
      <c r="F80" s="127"/>
      <c r="G80" s="127">
        <v>61.4</v>
      </c>
      <c r="H80" s="127">
        <v>1.2</v>
      </c>
      <c r="I80" s="49">
        <f t="shared" si="7"/>
        <v>289.60000000000002</v>
      </c>
      <c r="J80" s="128"/>
      <c r="K80" s="127"/>
      <c r="L80" s="127"/>
      <c r="M80" s="127">
        <v>20.5</v>
      </c>
      <c r="N80" s="50">
        <f t="shared" si="8"/>
        <v>20.5</v>
      </c>
      <c r="O80" s="51">
        <f t="shared" si="9"/>
        <v>310.10000000000002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2.67</v>
      </c>
      <c r="D81" s="124">
        <v>82.19</v>
      </c>
      <c r="E81" s="124"/>
      <c r="F81" s="124">
        <v>2.34</v>
      </c>
      <c r="G81" s="124">
        <v>93.55</v>
      </c>
      <c r="H81" s="124">
        <v>0.11</v>
      </c>
      <c r="I81" s="43">
        <f t="shared" si="7"/>
        <v>180.86</v>
      </c>
      <c r="J81" s="125"/>
      <c r="K81" s="124"/>
      <c r="L81" s="124"/>
      <c r="M81" s="124">
        <v>10.62</v>
      </c>
      <c r="N81" s="44">
        <f t="shared" si="8"/>
        <v>10.62</v>
      </c>
      <c r="O81" s="45">
        <f t="shared" si="9"/>
        <v>191.48000000000002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866</v>
      </c>
      <c r="D82" s="118">
        <v>19589</v>
      </c>
      <c r="E82" s="118"/>
      <c r="F82" s="118">
        <v>366</v>
      </c>
      <c r="G82" s="118">
        <v>21065</v>
      </c>
      <c r="H82" s="118">
        <v>19</v>
      </c>
      <c r="I82" s="32">
        <f t="shared" si="7"/>
        <v>41905</v>
      </c>
      <c r="J82" s="119"/>
      <c r="K82" s="118"/>
      <c r="L82" s="118"/>
      <c r="M82" s="118">
        <v>654</v>
      </c>
      <c r="N82" s="34">
        <f t="shared" si="8"/>
        <v>654</v>
      </c>
      <c r="O82" s="35">
        <f t="shared" si="9"/>
        <v>42559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24.4</v>
      </c>
      <c r="D83" s="127">
        <v>883.6</v>
      </c>
      <c r="E83" s="127"/>
      <c r="F83" s="127">
        <v>8.8000000000000007</v>
      </c>
      <c r="G83" s="127">
        <v>466.9</v>
      </c>
      <c r="H83" s="127">
        <v>0.8</v>
      </c>
      <c r="I83" s="49">
        <f t="shared" si="7"/>
        <v>1384.4999999999998</v>
      </c>
      <c r="J83" s="128"/>
      <c r="K83" s="127"/>
      <c r="L83" s="127"/>
      <c r="M83" s="127">
        <v>20.3</v>
      </c>
      <c r="N83" s="50">
        <f t="shared" si="8"/>
        <v>20.3</v>
      </c>
      <c r="O83" s="51">
        <f t="shared" si="9"/>
        <v>1404.7999999999997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1.88</v>
      </c>
      <c r="D84" s="124">
        <v>77.040000000000006</v>
      </c>
      <c r="E84" s="124">
        <v>0.04</v>
      </c>
      <c r="F84" s="124">
        <v>6</v>
      </c>
      <c r="G84" s="124">
        <v>124.17</v>
      </c>
      <c r="H84" s="124">
        <v>0.89</v>
      </c>
      <c r="I84" s="43">
        <f t="shared" si="7"/>
        <v>210.01999999999998</v>
      </c>
      <c r="J84" s="125"/>
      <c r="K84" s="124"/>
      <c r="L84" s="124">
        <v>0.11</v>
      </c>
      <c r="M84" s="124">
        <v>1.69</v>
      </c>
      <c r="N84" s="44">
        <f t="shared" si="8"/>
        <v>1.8</v>
      </c>
      <c r="O84" s="45">
        <f t="shared" si="9"/>
        <v>211.82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731</v>
      </c>
      <c r="D85" s="118">
        <v>22912</v>
      </c>
      <c r="E85" s="118">
        <v>9</v>
      </c>
      <c r="F85" s="118">
        <v>1088</v>
      </c>
      <c r="G85" s="118">
        <v>27185</v>
      </c>
      <c r="H85" s="118">
        <v>148</v>
      </c>
      <c r="I85" s="32">
        <f t="shared" si="7"/>
        <v>52073</v>
      </c>
      <c r="J85" s="119"/>
      <c r="K85" s="118"/>
      <c r="L85" s="118">
        <v>8</v>
      </c>
      <c r="M85" s="118">
        <v>119</v>
      </c>
      <c r="N85" s="34">
        <f t="shared" si="8"/>
        <v>127</v>
      </c>
      <c r="O85" s="35">
        <f t="shared" si="9"/>
        <v>52200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17</v>
      </c>
      <c r="D86" s="127">
        <v>852</v>
      </c>
      <c r="E86" s="127">
        <v>0.3</v>
      </c>
      <c r="F86" s="127">
        <v>21.8</v>
      </c>
      <c r="G86" s="127">
        <v>576.29999999999995</v>
      </c>
      <c r="H86" s="127">
        <v>5.6</v>
      </c>
      <c r="I86" s="49">
        <f t="shared" si="7"/>
        <v>1472.9999999999998</v>
      </c>
      <c r="J86" s="128"/>
      <c r="K86" s="127"/>
      <c r="L86" s="127">
        <v>0.2</v>
      </c>
      <c r="M86" s="127">
        <v>3.7</v>
      </c>
      <c r="N86" s="50">
        <f t="shared" si="8"/>
        <v>3.9000000000000004</v>
      </c>
      <c r="O86" s="51">
        <f t="shared" si="9"/>
        <v>1476.8999999999999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16.09</v>
      </c>
      <c r="D87" s="124">
        <v>222.5</v>
      </c>
      <c r="E87" s="124">
        <v>0.41</v>
      </c>
      <c r="F87" s="124">
        <v>71.540000000000006</v>
      </c>
      <c r="G87" s="124">
        <v>216.04</v>
      </c>
      <c r="H87" s="124">
        <v>2.25</v>
      </c>
      <c r="I87" s="43">
        <f t="shared" si="7"/>
        <v>528.83000000000004</v>
      </c>
      <c r="J87" s="125"/>
      <c r="K87" s="124"/>
      <c r="L87" s="124">
        <v>0.17</v>
      </c>
      <c r="M87" s="124">
        <v>2.77</v>
      </c>
      <c r="N87" s="44">
        <f t="shared" si="8"/>
        <v>2.94</v>
      </c>
      <c r="O87" s="45">
        <f t="shared" si="9"/>
        <v>531.7700000000001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5307</v>
      </c>
      <c r="D88" s="118">
        <v>58899</v>
      </c>
      <c r="E88" s="118">
        <v>98</v>
      </c>
      <c r="F88" s="118">
        <v>13840</v>
      </c>
      <c r="G88" s="118">
        <v>55280</v>
      </c>
      <c r="H88" s="118">
        <v>727</v>
      </c>
      <c r="I88" s="32">
        <f t="shared" si="7"/>
        <v>134151</v>
      </c>
      <c r="J88" s="119"/>
      <c r="K88" s="118"/>
      <c r="L88" s="118">
        <v>13</v>
      </c>
      <c r="M88" s="118">
        <v>225</v>
      </c>
      <c r="N88" s="34">
        <f t="shared" si="8"/>
        <v>238</v>
      </c>
      <c r="O88" s="35">
        <f t="shared" si="9"/>
        <v>134389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98.9</v>
      </c>
      <c r="D89" s="127">
        <v>1783.2</v>
      </c>
      <c r="E89" s="127">
        <v>2.9</v>
      </c>
      <c r="F89" s="127">
        <v>209.2</v>
      </c>
      <c r="G89" s="127">
        <v>1026</v>
      </c>
      <c r="H89" s="127">
        <v>25.5</v>
      </c>
      <c r="I89" s="49">
        <f t="shared" si="7"/>
        <v>3145.7000000000003</v>
      </c>
      <c r="J89" s="128"/>
      <c r="K89" s="127"/>
      <c r="L89" s="127">
        <v>0.4</v>
      </c>
      <c r="M89" s="127">
        <v>6.4</v>
      </c>
      <c r="N89" s="50">
        <f t="shared" si="8"/>
        <v>6.8000000000000007</v>
      </c>
      <c r="O89" s="51">
        <f t="shared" si="9"/>
        <v>3152.5000000000005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12.59</v>
      </c>
      <c r="D90" s="124">
        <v>84.74</v>
      </c>
      <c r="E90" s="124">
        <v>0.34</v>
      </c>
      <c r="F90" s="124">
        <v>160.63</v>
      </c>
      <c r="G90" s="124">
        <v>344.15</v>
      </c>
      <c r="H90" s="124">
        <v>0.83</v>
      </c>
      <c r="I90" s="43">
        <f t="shared" si="7"/>
        <v>603.28000000000009</v>
      </c>
      <c r="J90" s="125"/>
      <c r="K90" s="124"/>
      <c r="L90" s="124"/>
      <c r="M90" s="124">
        <v>20.04</v>
      </c>
      <c r="N90" s="44">
        <f t="shared" si="8"/>
        <v>20.04</v>
      </c>
      <c r="O90" s="45">
        <f t="shared" si="9"/>
        <v>623.32000000000005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4980</v>
      </c>
      <c r="D91" s="118">
        <v>25149</v>
      </c>
      <c r="E91" s="118">
        <v>91</v>
      </c>
      <c r="F91" s="118">
        <v>33381</v>
      </c>
      <c r="G91" s="118">
        <v>99873</v>
      </c>
      <c r="H91" s="118">
        <v>164</v>
      </c>
      <c r="I91" s="32">
        <f t="shared" si="7"/>
        <v>163638</v>
      </c>
      <c r="J91" s="119"/>
      <c r="K91" s="118"/>
      <c r="L91" s="118"/>
      <c r="M91" s="118">
        <v>1804</v>
      </c>
      <c r="N91" s="34">
        <f t="shared" si="8"/>
        <v>1804</v>
      </c>
      <c r="O91" s="35">
        <f t="shared" si="9"/>
        <v>165442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74.8</v>
      </c>
      <c r="D92" s="127">
        <v>729.4</v>
      </c>
      <c r="E92" s="127">
        <v>2.6</v>
      </c>
      <c r="F92" s="127">
        <v>435.8</v>
      </c>
      <c r="G92" s="127">
        <v>1514.3</v>
      </c>
      <c r="H92" s="127">
        <v>4.9000000000000004</v>
      </c>
      <c r="I92" s="49">
        <f t="shared" si="7"/>
        <v>2761.7999999999997</v>
      </c>
      <c r="J92" s="128"/>
      <c r="K92" s="127"/>
      <c r="L92" s="127"/>
      <c r="M92" s="127">
        <v>45.2</v>
      </c>
      <c r="N92" s="50">
        <f t="shared" si="8"/>
        <v>45.2</v>
      </c>
      <c r="O92" s="51">
        <f t="shared" si="9"/>
        <v>2806.9999999999995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42.38</v>
      </c>
      <c r="D93" s="124">
        <v>56.3</v>
      </c>
      <c r="E93" s="124"/>
      <c r="F93" s="124">
        <v>321.77</v>
      </c>
      <c r="G93" s="124">
        <v>797.58</v>
      </c>
      <c r="H93" s="124">
        <v>2.74</v>
      </c>
      <c r="I93" s="43">
        <f t="shared" si="7"/>
        <v>1220.77</v>
      </c>
      <c r="J93" s="125"/>
      <c r="K93" s="124"/>
      <c r="L93" s="124"/>
      <c r="M93" s="124">
        <v>1.33</v>
      </c>
      <c r="N93" s="44">
        <f t="shared" si="8"/>
        <v>1.33</v>
      </c>
      <c r="O93" s="45">
        <f t="shared" si="9"/>
        <v>1222.0999999999999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17214</v>
      </c>
      <c r="D94" s="118">
        <v>19040</v>
      </c>
      <c r="E94" s="118"/>
      <c r="F94" s="118">
        <v>69922</v>
      </c>
      <c r="G94" s="118">
        <v>237043</v>
      </c>
      <c r="H94" s="118">
        <v>570</v>
      </c>
      <c r="I94" s="32">
        <f t="shared" si="7"/>
        <v>343789</v>
      </c>
      <c r="J94" s="119"/>
      <c r="K94" s="118"/>
      <c r="L94" s="118"/>
      <c r="M94" s="118">
        <v>121</v>
      </c>
      <c r="N94" s="34">
        <f t="shared" si="8"/>
        <v>121</v>
      </c>
      <c r="O94" s="35">
        <f t="shared" si="9"/>
        <v>343910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224.2</v>
      </c>
      <c r="D95" s="127">
        <v>458.4</v>
      </c>
      <c r="E95" s="127"/>
      <c r="F95" s="127">
        <v>774.6</v>
      </c>
      <c r="G95" s="127">
        <v>2851.2</v>
      </c>
      <c r="H95" s="127">
        <v>14.1</v>
      </c>
      <c r="I95" s="49">
        <f t="shared" si="7"/>
        <v>4322.5</v>
      </c>
      <c r="J95" s="128"/>
      <c r="K95" s="127"/>
      <c r="L95" s="127"/>
      <c r="M95" s="127">
        <v>2.4</v>
      </c>
      <c r="N95" s="50">
        <f t="shared" si="8"/>
        <v>2.4</v>
      </c>
      <c r="O95" s="51">
        <f t="shared" si="9"/>
        <v>4324.8999999999996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81.34</v>
      </c>
      <c r="D96" s="124">
        <v>14.5</v>
      </c>
      <c r="E96" s="124">
        <v>0.65</v>
      </c>
      <c r="F96" s="124">
        <v>480.12</v>
      </c>
      <c r="G96" s="124">
        <v>1332.25</v>
      </c>
      <c r="H96" s="124">
        <v>0.47</v>
      </c>
      <c r="I96" s="43">
        <f t="shared" si="7"/>
        <v>1909.3300000000002</v>
      </c>
      <c r="J96" s="125"/>
      <c r="K96" s="124"/>
      <c r="L96" s="124"/>
      <c r="M96" s="124">
        <v>0.12</v>
      </c>
      <c r="N96" s="44">
        <f t="shared" si="8"/>
        <v>0.12</v>
      </c>
      <c r="O96" s="45">
        <f t="shared" si="9"/>
        <v>1909.45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34487</v>
      </c>
      <c r="D97" s="118">
        <v>5095</v>
      </c>
      <c r="E97" s="118">
        <v>263</v>
      </c>
      <c r="F97" s="118">
        <v>110302</v>
      </c>
      <c r="G97" s="118">
        <v>423422</v>
      </c>
      <c r="H97" s="118">
        <v>130</v>
      </c>
      <c r="I97" s="32">
        <f t="shared" si="7"/>
        <v>573699</v>
      </c>
      <c r="J97" s="119"/>
      <c r="K97" s="118"/>
      <c r="L97" s="118"/>
      <c r="M97" s="118">
        <v>13</v>
      </c>
      <c r="N97" s="34">
        <f t="shared" si="8"/>
        <v>13</v>
      </c>
      <c r="O97" s="35">
        <f t="shared" si="9"/>
        <v>573712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382.4</v>
      </c>
      <c r="D98" s="127">
        <v>107.7</v>
      </c>
      <c r="E98" s="127">
        <v>5.4</v>
      </c>
      <c r="F98" s="127">
        <v>1000.7</v>
      </c>
      <c r="G98" s="127">
        <v>3869.7</v>
      </c>
      <c r="H98" s="127">
        <v>2.7</v>
      </c>
      <c r="I98" s="49">
        <f t="shared" si="7"/>
        <v>5368.5999999999995</v>
      </c>
      <c r="J98" s="128"/>
      <c r="K98" s="127"/>
      <c r="L98" s="127"/>
      <c r="M98" s="127">
        <v>0.3</v>
      </c>
      <c r="N98" s="50">
        <f t="shared" si="8"/>
        <v>0.3</v>
      </c>
      <c r="O98" s="51">
        <f t="shared" si="9"/>
        <v>5368.9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125.7</v>
      </c>
      <c r="D99" s="124">
        <v>2.0299999999999998</v>
      </c>
      <c r="E99" s="124">
        <v>2.29</v>
      </c>
      <c r="F99" s="124">
        <v>269.49</v>
      </c>
      <c r="G99" s="124">
        <v>2252.81</v>
      </c>
      <c r="H99" s="124">
        <v>1.46</v>
      </c>
      <c r="I99" s="43">
        <f t="shared" si="7"/>
        <v>2653.7799999999997</v>
      </c>
      <c r="J99" s="125"/>
      <c r="K99" s="124"/>
      <c r="L99" s="124">
        <v>7.0000000000000007E-2</v>
      </c>
      <c r="M99" s="124">
        <v>1.1000000000000001</v>
      </c>
      <c r="N99" s="44">
        <f t="shared" si="8"/>
        <v>1.1700000000000002</v>
      </c>
      <c r="O99" s="45">
        <f t="shared" si="9"/>
        <v>2654.95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55004</v>
      </c>
      <c r="D100" s="118">
        <v>795</v>
      </c>
      <c r="E100" s="118">
        <v>835</v>
      </c>
      <c r="F100" s="118">
        <v>62957</v>
      </c>
      <c r="G100" s="118">
        <v>740343</v>
      </c>
      <c r="H100" s="118">
        <v>413</v>
      </c>
      <c r="I100" s="32">
        <f t="shared" si="7"/>
        <v>860347</v>
      </c>
      <c r="J100" s="119"/>
      <c r="K100" s="118"/>
      <c r="L100" s="118">
        <v>8</v>
      </c>
      <c r="M100" s="118">
        <v>124</v>
      </c>
      <c r="N100" s="34">
        <f t="shared" si="8"/>
        <v>132</v>
      </c>
      <c r="O100" s="35">
        <f t="shared" si="9"/>
        <v>860479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578.70000000000005</v>
      </c>
      <c r="D101" s="127">
        <v>16.5</v>
      </c>
      <c r="E101" s="127">
        <v>16.2</v>
      </c>
      <c r="F101" s="127">
        <v>564.1</v>
      </c>
      <c r="G101" s="127">
        <v>6333.6</v>
      </c>
      <c r="H101" s="127">
        <v>7.4</v>
      </c>
      <c r="I101" s="49">
        <f t="shared" si="7"/>
        <v>7516.5</v>
      </c>
      <c r="J101" s="128"/>
      <c r="K101" s="127"/>
      <c r="L101" s="127">
        <v>0.1</v>
      </c>
      <c r="M101" s="127">
        <v>2.1</v>
      </c>
      <c r="N101" s="50">
        <f t="shared" si="8"/>
        <v>2.2000000000000002</v>
      </c>
      <c r="O101" s="51">
        <f t="shared" si="9"/>
        <v>7518.7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56.95</v>
      </c>
      <c r="D102" s="124">
        <v>4.1100000000000003</v>
      </c>
      <c r="E102" s="124">
        <v>13.41</v>
      </c>
      <c r="F102" s="124">
        <v>109.61</v>
      </c>
      <c r="G102" s="124">
        <v>2304.1799999999998</v>
      </c>
      <c r="H102" s="124">
        <v>10.1</v>
      </c>
      <c r="I102" s="43">
        <f t="shared" si="7"/>
        <v>2498.3599999999997</v>
      </c>
      <c r="J102" s="125"/>
      <c r="K102" s="124"/>
      <c r="L102" s="124"/>
      <c r="M102" s="124">
        <v>0.26</v>
      </c>
      <c r="N102" s="44">
        <f t="shared" si="8"/>
        <v>0.26</v>
      </c>
      <c r="O102" s="45">
        <f t="shared" si="9"/>
        <v>2498.62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25965</v>
      </c>
      <c r="D103" s="118">
        <v>1644</v>
      </c>
      <c r="E103" s="118">
        <v>3981</v>
      </c>
      <c r="F103" s="118">
        <v>26525</v>
      </c>
      <c r="G103" s="118">
        <v>775771</v>
      </c>
      <c r="H103" s="118">
        <v>3153</v>
      </c>
      <c r="I103" s="32">
        <f t="shared" si="7"/>
        <v>837039</v>
      </c>
      <c r="J103" s="119"/>
      <c r="K103" s="118"/>
      <c r="L103" s="118"/>
      <c r="M103" s="118">
        <v>32</v>
      </c>
      <c r="N103" s="34">
        <f t="shared" si="8"/>
        <v>32</v>
      </c>
      <c r="O103" s="35">
        <f t="shared" si="9"/>
        <v>837071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236.2</v>
      </c>
      <c r="D104" s="127">
        <v>29.6</v>
      </c>
      <c r="E104" s="127">
        <v>72.7</v>
      </c>
      <c r="F104" s="127">
        <v>209.9</v>
      </c>
      <c r="G104" s="127">
        <v>5371.7</v>
      </c>
      <c r="H104" s="127">
        <v>51.9</v>
      </c>
      <c r="I104" s="49">
        <f t="shared" si="7"/>
        <v>5971.9999999999991</v>
      </c>
      <c r="J104" s="128"/>
      <c r="K104" s="127"/>
      <c r="L104" s="127"/>
      <c r="M104" s="127">
        <v>0.3</v>
      </c>
      <c r="N104" s="50">
        <f t="shared" si="8"/>
        <v>0.3</v>
      </c>
      <c r="O104" s="51">
        <f t="shared" si="9"/>
        <v>5972.2999999999993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5.83</v>
      </c>
      <c r="D105" s="124">
        <v>5.25</v>
      </c>
      <c r="E105" s="124">
        <v>0.88</v>
      </c>
      <c r="F105" s="124">
        <v>11.8</v>
      </c>
      <c r="G105" s="124">
        <v>1166.24</v>
      </c>
      <c r="H105" s="124">
        <v>1.48</v>
      </c>
      <c r="I105" s="43">
        <f t="shared" si="7"/>
        <v>1191.48</v>
      </c>
      <c r="J105" s="125"/>
      <c r="K105" s="124"/>
      <c r="L105" s="124">
        <v>0.47</v>
      </c>
      <c r="M105" s="124">
        <v>1.28</v>
      </c>
      <c r="N105" s="44">
        <f t="shared" si="8"/>
        <v>1.75</v>
      </c>
      <c r="O105" s="45">
        <f t="shared" si="9"/>
        <v>1193.23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2582</v>
      </c>
      <c r="D106" s="118">
        <v>2781</v>
      </c>
      <c r="E106" s="118">
        <v>396</v>
      </c>
      <c r="F106" s="118">
        <v>2912</v>
      </c>
      <c r="G106" s="118">
        <v>391140</v>
      </c>
      <c r="H106" s="118">
        <v>497</v>
      </c>
      <c r="I106" s="32">
        <f t="shared" si="7"/>
        <v>400308</v>
      </c>
      <c r="J106" s="119"/>
      <c r="K106" s="118"/>
      <c r="L106" s="118">
        <v>59</v>
      </c>
      <c r="M106" s="118">
        <v>159</v>
      </c>
      <c r="N106" s="34">
        <f t="shared" si="8"/>
        <v>218</v>
      </c>
      <c r="O106" s="35">
        <f t="shared" si="9"/>
        <v>400526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23.2</v>
      </c>
      <c r="D107" s="127">
        <v>39.799999999999997</v>
      </c>
      <c r="E107" s="127">
        <v>6</v>
      </c>
      <c r="F107" s="127">
        <v>18</v>
      </c>
      <c r="G107" s="127">
        <v>2273.1999999999998</v>
      </c>
      <c r="H107" s="127">
        <v>7.4</v>
      </c>
      <c r="I107" s="49">
        <f t="shared" si="7"/>
        <v>2367.6</v>
      </c>
      <c r="J107" s="128"/>
      <c r="K107" s="127"/>
      <c r="L107" s="127">
        <v>0.6</v>
      </c>
      <c r="M107" s="127">
        <v>1.5</v>
      </c>
      <c r="N107" s="50">
        <f t="shared" si="8"/>
        <v>2.1</v>
      </c>
      <c r="O107" s="51">
        <f t="shared" si="9"/>
        <v>2369.6999999999998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2.97</v>
      </c>
      <c r="D108" s="124">
        <v>5.25</v>
      </c>
      <c r="E108" s="124">
        <v>3.48</v>
      </c>
      <c r="F108" s="124">
        <v>3.71</v>
      </c>
      <c r="G108" s="124">
        <v>413.95</v>
      </c>
      <c r="H108" s="124"/>
      <c r="I108" s="43">
        <f t="shared" si="7"/>
        <v>429.36</v>
      </c>
      <c r="J108" s="125"/>
      <c r="K108" s="124"/>
      <c r="L108" s="124"/>
      <c r="M108" s="124">
        <v>0.38</v>
      </c>
      <c r="N108" s="44">
        <f t="shared" si="8"/>
        <v>0.38</v>
      </c>
      <c r="O108" s="45">
        <f t="shared" si="9"/>
        <v>429.74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1499</v>
      </c>
      <c r="D109" s="118">
        <v>2145</v>
      </c>
      <c r="E109" s="118">
        <v>1427</v>
      </c>
      <c r="F109" s="118">
        <v>922</v>
      </c>
      <c r="G109" s="118">
        <v>146230</v>
      </c>
      <c r="H109" s="118"/>
      <c r="I109" s="32">
        <f t="shared" si="7"/>
        <v>152223</v>
      </c>
      <c r="J109" s="119"/>
      <c r="K109" s="118"/>
      <c r="L109" s="118"/>
      <c r="M109" s="118">
        <v>46</v>
      </c>
      <c r="N109" s="34">
        <f t="shared" si="8"/>
        <v>46</v>
      </c>
      <c r="O109" s="35">
        <f t="shared" si="9"/>
        <v>152269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10.199999999999999</v>
      </c>
      <c r="D110" s="127">
        <v>28.8</v>
      </c>
      <c r="E110" s="127">
        <v>14.5</v>
      </c>
      <c r="F110" s="127">
        <v>5.0999999999999996</v>
      </c>
      <c r="G110" s="127">
        <v>543.20000000000005</v>
      </c>
      <c r="H110" s="127"/>
      <c r="I110" s="49">
        <f t="shared" si="7"/>
        <v>601.80000000000007</v>
      </c>
      <c r="J110" s="128"/>
      <c r="K110" s="127"/>
      <c r="L110" s="127"/>
      <c r="M110" s="127">
        <v>0.2</v>
      </c>
      <c r="N110" s="50">
        <f t="shared" si="8"/>
        <v>0.2</v>
      </c>
      <c r="O110" s="51">
        <f t="shared" si="9"/>
        <v>602.00000000000011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7.35</v>
      </c>
      <c r="D111" s="124">
        <v>18.36</v>
      </c>
      <c r="E111" s="124">
        <v>7</v>
      </c>
      <c r="F111" s="124">
        <v>3.63</v>
      </c>
      <c r="G111" s="124">
        <v>302.48</v>
      </c>
      <c r="H111" s="124">
        <v>0.21</v>
      </c>
      <c r="I111" s="43">
        <f t="shared" si="7"/>
        <v>339.03000000000003</v>
      </c>
      <c r="J111" s="125"/>
      <c r="K111" s="124"/>
      <c r="L111" s="124"/>
      <c r="M111" s="124">
        <v>7.0000000000000007E-2</v>
      </c>
      <c r="N111" s="44">
        <f t="shared" si="8"/>
        <v>7.0000000000000007E-2</v>
      </c>
      <c r="O111" s="45">
        <f t="shared" si="9"/>
        <v>339.1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3369</v>
      </c>
      <c r="D112" s="118">
        <v>7354</v>
      </c>
      <c r="E112" s="118">
        <v>2852</v>
      </c>
      <c r="F112" s="118">
        <v>871</v>
      </c>
      <c r="G112" s="118">
        <v>106914</v>
      </c>
      <c r="H112" s="118">
        <v>80</v>
      </c>
      <c r="I112" s="32">
        <f t="shared" si="7"/>
        <v>121440</v>
      </c>
      <c r="J112" s="119"/>
      <c r="K112" s="118"/>
      <c r="L112" s="118"/>
      <c r="M112" s="118">
        <v>9</v>
      </c>
      <c r="N112" s="34">
        <f t="shared" si="8"/>
        <v>9</v>
      </c>
      <c r="O112" s="35">
        <f t="shared" si="9"/>
        <v>121449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0.3</v>
      </c>
      <c r="D113" s="127">
        <v>0</v>
      </c>
      <c r="E113" s="127">
        <v>0</v>
      </c>
      <c r="F113" s="127">
        <v>3.6</v>
      </c>
      <c r="G113" s="127">
        <v>0</v>
      </c>
      <c r="H113" s="127">
        <v>1.1000000000000001</v>
      </c>
      <c r="I113" s="49">
        <f t="shared" si="7"/>
        <v>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5.73</v>
      </c>
      <c r="D114" s="124">
        <v>6.25</v>
      </c>
      <c r="E114" s="124">
        <v>4.4800000000000004</v>
      </c>
      <c r="F114" s="124">
        <v>0.55000000000000004</v>
      </c>
      <c r="G114" s="124">
        <v>273.08999999999997</v>
      </c>
      <c r="H114" s="124"/>
      <c r="I114" s="43">
        <f t="shared" si="7"/>
        <v>290.09999999999997</v>
      </c>
      <c r="J114" s="125"/>
      <c r="K114" s="124"/>
      <c r="L114" s="124"/>
      <c r="M114" s="124">
        <v>0.14000000000000001</v>
      </c>
      <c r="N114" s="44">
        <f t="shared" si="8"/>
        <v>0.14000000000000001</v>
      </c>
      <c r="O114" s="45">
        <f t="shared" si="9"/>
        <v>290.23999999999995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2784</v>
      </c>
      <c r="D115" s="118">
        <v>2926</v>
      </c>
      <c r="E115" s="118">
        <v>1828</v>
      </c>
      <c r="F115" s="118">
        <v>122</v>
      </c>
      <c r="G115" s="118">
        <v>98511</v>
      </c>
      <c r="H115" s="118"/>
      <c r="I115" s="32">
        <f t="shared" si="7"/>
        <v>106171</v>
      </c>
      <c r="J115" s="119"/>
      <c r="K115" s="118"/>
      <c r="L115" s="118"/>
      <c r="M115" s="118">
        <v>15</v>
      </c>
      <c r="N115" s="34">
        <f t="shared" si="8"/>
        <v>15</v>
      </c>
      <c r="O115" s="35">
        <f t="shared" si="9"/>
        <v>106186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0.5</v>
      </c>
      <c r="G116" s="136">
        <v>0</v>
      </c>
      <c r="H116" s="136"/>
      <c r="I116" s="96">
        <f t="shared" si="7"/>
        <v>0.5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0.5</v>
      </c>
      <c r="P116" s="90">
        <f>SUM(O136,P111,P112,P115)</f>
        <v>12823.839999999998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9.4</v>
      </c>
      <c r="D121" s="115">
        <v>12.98</v>
      </c>
      <c r="E121" s="115">
        <v>13.35</v>
      </c>
      <c r="F121" s="115">
        <v>0.17</v>
      </c>
      <c r="G121" s="115">
        <v>95.09</v>
      </c>
      <c r="H121" s="115"/>
      <c r="I121" s="21">
        <f t="shared" si="7"/>
        <v>130.99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130.99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4665</v>
      </c>
      <c r="D122" s="118">
        <v>10747</v>
      </c>
      <c r="E122" s="118">
        <v>4549</v>
      </c>
      <c r="F122" s="118">
        <v>46</v>
      </c>
      <c r="G122" s="118">
        <v>33983</v>
      </c>
      <c r="H122" s="118"/>
      <c r="I122" s="32">
        <f t="shared" si="7"/>
        <v>53990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53990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0.2</v>
      </c>
      <c r="G123" s="127">
        <v>0</v>
      </c>
      <c r="H123" s="127"/>
      <c r="I123" s="49">
        <f t="shared" si="7"/>
        <v>0.2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7.93</v>
      </c>
      <c r="D124" s="124">
        <v>5.57</v>
      </c>
      <c r="E124" s="124">
        <v>3.88</v>
      </c>
      <c r="F124" s="124">
        <v>0.43</v>
      </c>
      <c r="G124" s="124">
        <v>68.98</v>
      </c>
      <c r="H124" s="124"/>
      <c r="I124" s="43">
        <f t="shared" si="7"/>
        <v>86.79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86.79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3791</v>
      </c>
      <c r="D125" s="118">
        <v>2596</v>
      </c>
      <c r="E125" s="118">
        <v>1834</v>
      </c>
      <c r="F125" s="118">
        <v>116</v>
      </c>
      <c r="G125" s="118">
        <v>21883</v>
      </c>
      <c r="H125" s="118"/>
      <c r="I125" s="32">
        <f t="shared" si="7"/>
        <v>30220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30220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0.3</v>
      </c>
      <c r="G126" s="127">
        <v>0</v>
      </c>
      <c r="H126" s="127"/>
      <c r="I126" s="49">
        <f t="shared" si="7"/>
        <v>0.3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21.97</v>
      </c>
      <c r="D127" s="124">
        <v>24.56</v>
      </c>
      <c r="E127" s="124">
        <v>2.3199999999999998</v>
      </c>
      <c r="F127" s="124">
        <v>1.74</v>
      </c>
      <c r="G127" s="124">
        <v>65.72</v>
      </c>
      <c r="H127" s="124"/>
      <c r="I127" s="43">
        <f t="shared" si="7"/>
        <v>116.31</v>
      </c>
      <c r="J127" s="125"/>
      <c r="K127" s="124"/>
      <c r="L127" s="124"/>
      <c r="M127" s="124">
        <v>7.0000000000000007E-2</v>
      </c>
      <c r="N127" s="44">
        <f t="shared" si="8"/>
        <v>7.0000000000000007E-2</v>
      </c>
      <c r="O127" s="45">
        <f t="shared" si="9"/>
        <v>116.38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10511</v>
      </c>
      <c r="D128" s="118">
        <v>11487</v>
      </c>
      <c r="E128" s="118">
        <v>1080</v>
      </c>
      <c r="F128" s="118">
        <v>484</v>
      </c>
      <c r="G128" s="118">
        <v>22152</v>
      </c>
      <c r="H128" s="118"/>
      <c r="I128" s="32">
        <f t="shared" si="7"/>
        <v>45714</v>
      </c>
      <c r="J128" s="119"/>
      <c r="K128" s="118"/>
      <c r="L128" s="118"/>
      <c r="M128" s="118">
        <v>9</v>
      </c>
      <c r="N128" s="34">
        <f t="shared" si="8"/>
        <v>9</v>
      </c>
      <c r="O128" s="35">
        <f t="shared" si="9"/>
        <v>45723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0.3</v>
      </c>
      <c r="G129" s="127">
        <v>0</v>
      </c>
      <c r="H129" s="127"/>
      <c r="I129" s="49">
        <f t="shared" si="7"/>
        <v>0.3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403.53</v>
      </c>
      <c r="D130" s="115">
        <v>626.48</v>
      </c>
      <c r="E130" s="115">
        <v>52.53</v>
      </c>
      <c r="F130" s="115">
        <v>1443.53</v>
      </c>
      <c r="G130" s="115">
        <v>9887.4699999999993</v>
      </c>
      <c r="H130" s="115">
        <v>20.43</v>
      </c>
      <c r="I130" s="21">
        <f t="shared" si="7"/>
        <v>12433.97</v>
      </c>
      <c r="J130" s="116"/>
      <c r="K130" s="115"/>
      <c r="L130" s="115">
        <v>9.59</v>
      </c>
      <c r="M130" s="115">
        <v>65.680000000000007</v>
      </c>
      <c r="N130" s="23">
        <f>SUM(J130:M130)</f>
        <v>75.27000000000001</v>
      </c>
      <c r="O130" s="24">
        <f t="shared" si="9"/>
        <v>12509.24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174434</v>
      </c>
      <c r="D131" s="118">
        <v>193921</v>
      </c>
      <c r="E131" s="118">
        <v>19243</v>
      </c>
      <c r="F131" s="118">
        <v>323854</v>
      </c>
      <c r="G131" s="118">
        <v>3206309</v>
      </c>
      <c r="H131" s="118">
        <v>5882</v>
      </c>
      <c r="I131" s="32">
        <f t="shared" si="7"/>
        <v>3923643</v>
      </c>
      <c r="J131" s="119"/>
      <c r="K131" s="118"/>
      <c r="L131" s="118">
        <v>371</v>
      </c>
      <c r="M131" s="118">
        <v>4405</v>
      </c>
      <c r="N131" s="34">
        <f t="shared" si="8"/>
        <v>4776</v>
      </c>
      <c r="O131" s="35">
        <f t="shared" si="9"/>
        <v>3928419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1697.3</v>
      </c>
      <c r="D132" s="127">
        <v>4971</v>
      </c>
      <c r="E132" s="127">
        <v>120.6</v>
      </c>
      <c r="F132" s="127">
        <v>3252.9</v>
      </c>
      <c r="G132" s="127">
        <v>25048.9</v>
      </c>
      <c r="H132" s="127">
        <v>120.6</v>
      </c>
      <c r="I132" s="49">
        <f t="shared" ref="I132:I138" si="10">SUM(C132:H132)</f>
        <v>35211.300000000003</v>
      </c>
      <c r="J132" s="128"/>
      <c r="K132" s="127"/>
      <c r="L132" s="127">
        <v>19.3</v>
      </c>
      <c r="M132" s="127">
        <v>137.5</v>
      </c>
      <c r="N132" s="50">
        <f t="shared" ref="N132:N138" si="11">SUM(J132:M132)</f>
        <v>156.80000000000001</v>
      </c>
      <c r="O132" s="51">
        <f t="shared" ref="O132:O138" si="12">SUM(N132,I132)</f>
        <v>35368.100000000006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396.74</v>
      </c>
      <c r="D133" s="124">
        <v>262.63</v>
      </c>
      <c r="E133" s="124">
        <v>52.08</v>
      </c>
      <c r="F133" s="124">
        <v>1437.13</v>
      </c>
      <c r="G133" s="124">
        <v>9650.01</v>
      </c>
      <c r="H133" s="124">
        <v>13.25</v>
      </c>
      <c r="I133" s="43">
        <f t="shared" si="10"/>
        <v>11811.84</v>
      </c>
      <c r="J133" s="125"/>
      <c r="K133" s="124"/>
      <c r="L133" s="124">
        <v>5</v>
      </c>
      <c r="M133" s="124">
        <v>57.22</v>
      </c>
      <c r="N133" s="44">
        <f t="shared" si="11"/>
        <v>62.22</v>
      </c>
      <c r="O133" s="45">
        <f t="shared" si="12"/>
        <v>11874.06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172335</v>
      </c>
      <c r="D134" s="118">
        <v>98976</v>
      </c>
      <c r="E134" s="118">
        <v>19136</v>
      </c>
      <c r="F134" s="118">
        <v>322751</v>
      </c>
      <c r="G134" s="118">
        <v>3156866</v>
      </c>
      <c r="H134" s="118">
        <v>4143</v>
      </c>
      <c r="I134" s="32">
        <f t="shared" si="10"/>
        <v>3774207</v>
      </c>
      <c r="J134" s="119"/>
      <c r="K134" s="118"/>
      <c r="L134" s="118">
        <v>248</v>
      </c>
      <c r="M134" s="118">
        <v>4189</v>
      </c>
      <c r="N134" s="34">
        <f t="shared" si="11"/>
        <v>4437</v>
      </c>
      <c r="O134" s="35">
        <f t="shared" si="12"/>
        <v>3778644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1633</v>
      </c>
      <c r="D135" s="136">
        <v>1627.7</v>
      </c>
      <c r="E135" s="136">
        <v>117.4</v>
      </c>
      <c r="F135" s="136">
        <v>3229.3</v>
      </c>
      <c r="G135" s="136">
        <v>23874.799999999999</v>
      </c>
      <c r="H135" s="136">
        <v>67.8</v>
      </c>
      <c r="I135" s="96">
        <f t="shared" si="10"/>
        <v>30549.999999999996</v>
      </c>
      <c r="J135" s="137"/>
      <c r="K135" s="136"/>
      <c r="L135" s="136">
        <v>10.8</v>
      </c>
      <c r="M135" s="136">
        <v>121.4</v>
      </c>
      <c r="N135" s="97">
        <f t="shared" si="11"/>
        <v>132.20000000000002</v>
      </c>
      <c r="O135" s="89">
        <f t="shared" si="12"/>
        <v>30682.199999999997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403.78000000000009</v>
      </c>
      <c r="D136" s="106">
        <f t="shared" si="13"/>
        <v>678.69999999999993</v>
      </c>
      <c r="E136" s="106">
        <f t="shared" si="13"/>
        <v>53.190000000000005</v>
      </c>
      <c r="F136" s="106">
        <f t="shared" si="13"/>
        <v>1444.5900000000001</v>
      </c>
      <c r="G136" s="106">
        <f t="shared" si="13"/>
        <v>10144.129999999999</v>
      </c>
      <c r="H136" s="106">
        <f t="shared" si="13"/>
        <v>20.74</v>
      </c>
      <c r="I136" s="107">
        <f t="shared" si="10"/>
        <v>12745.13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11.9</v>
      </c>
      <c r="M136" s="106">
        <f t="shared" si="14"/>
        <v>66.809999999999974</v>
      </c>
      <c r="N136" s="109">
        <f t="shared" si="11"/>
        <v>78.70999999999998</v>
      </c>
      <c r="O136" s="110">
        <f t="shared" si="12"/>
        <v>12823.839999999998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174463</v>
      </c>
      <c r="D137" s="31">
        <f t="shared" si="13"/>
        <v>199354</v>
      </c>
      <c r="E137" s="31">
        <f t="shared" si="13"/>
        <v>19303</v>
      </c>
      <c r="F137" s="31">
        <f t="shared" si="13"/>
        <v>323879</v>
      </c>
      <c r="G137" s="31">
        <f t="shared" si="13"/>
        <v>3207995</v>
      </c>
      <c r="H137" s="31">
        <f t="shared" si="13"/>
        <v>5923</v>
      </c>
      <c r="I137" s="32">
        <f t="shared" si="10"/>
        <v>3930917</v>
      </c>
      <c r="J137" s="33">
        <f t="shared" si="14"/>
        <v>0</v>
      </c>
      <c r="K137" s="31">
        <f t="shared" si="14"/>
        <v>0</v>
      </c>
      <c r="L137" s="31">
        <f t="shared" si="14"/>
        <v>402</v>
      </c>
      <c r="M137" s="31">
        <f t="shared" si="14"/>
        <v>4422</v>
      </c>
      <c r="N137" s="34">
        <f t="shared" si="11"/>
        <v>4824</v>
      </c>
      <c r="O137" s="35">
        <f t="shared" si="12"/>
        <v>3935741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1698.9</v>
      </c>
      <c r="D138" s="86">
        <f t="shared" si="13"/>
        <v>5387.5</v>
      </c>
      <c r="E138" s="86">
        <f t="shared" si="13"/>
        <v>125.3</v>
      </c>
      <c r="F138" s="86">
        <f t="shared" si="13"/>
        <v>3254.2</v>
      </c>
      <c r="G138" s="86">
        <f t="shared" si="13"/>
        <v>25148.600000000002</v>
      </c>
      <c r="H138" s="86">
        <f t="shared" si="13"/>
        <v>122.6</v>
      </c>
      <c r="I138" s="96">
        <f t="shared" si="10"/>
        <v>35737.1</v>
      </c>
      <c r="J138" s="88">
        <f t="shared" si="14"/>
        <v>0</v>
      </c>
      <c r="K138" s="86">
        <f t="shared" si="14"/>
        <v>0</v>
      </c>
      <c r="L138" s="86">
        <f t="shared" si="14"/>
        <v>23.9</v>
      </c>
      <c r="M138" s="86">
        <f t="shared" si="14"/>
        <v>139.90000000000003</v>
      </c>
      <c r="N138" s="97">
        <f t="shared" si="11"/>
        <v>163.80000000000004</v>
      </c>
      <c r="O138" s="89">
        <f t="shared" si="12"/>
        <v>35900.9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9C817-22BF-4718-8102-2AB9773AE86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0.75</v>
      </c>
      <c r="E5" s="115"/>
      <c r="F5" s="115"/>
      <c r="G5" s="115">
        <v>40.119999999999997</v>
      </c>
      <c r="H5" s="115"/>
      <c r="I5" s="21">
        <f t="shared" ref="I5:I36" si="0">SUM(C5:H5)</f>
        <v>40.869999999999997</v>
      </c>
      <c r="J5" s="116"/>
      <c r="K5" s="115"/>
      <c r="L5" s="115"/>
      <c r="M5" s="115">
        <v>4.78</v>
      </c>
      <c r="N5" s="23">
        <f t="shared" ref="N5:N58" si="1">SUM(J5:M5)</f>
        <v>4.78</v>
      </c>
      <c r="O5" s="24">
        <f>SUM(N5,I5)</f>
        <v>45.65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63.03</v>
      </c>
      <c r="H8" s="124"/>
      <c r="I8" s="43">
        <f t="shared" si="0"/>
        <v>63.03</v>
      </c>
      <c r="J8" s="125"/>
      <c r="K8" s="124"/>
      <c r="L8" s="124">
        <v>0.25</v>
      </c>
      <c r="M8" s="124"/>
      <c r="N8" s="44">
        <f t="shared" si="1"/>
        <v>0.25</v>
      </c>
      <c r="O8" s="45">
        <f t="shared" si="2"/>
        <v>63.28</v>
      </c>
      <c r="P8" s="36" t="s">
        <v>25</v>
      </c>
      <c r="Q8" s="37" t="s">
        <v>47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</v>
      </c>
      <c r="M9" s="118"/>
      <c r="N9" s="34">
        <f t="shared" si="1"/>
        <v>3</v>
      </c>
      <c r="O9" s="35">
        <f t="shared" si="2"/>
        <v>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0.3</v>
      </c>
      <c r="M10" s="127"/>
      <c r="N10" s="50">
        <f t="shared" si="1"/>
        <v>0.3</v>
      </c>
      <c r="O10" s="51">
        <f t="shared" si="2"/>
        <v>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0.28999999999999998</v>
      </c>
      <c r="E14" s="124"/>
      <c r="F14" s="124"/>
      <c r="G14" s="124">
        <v>0.52</v>
      </c>
      <c r="H14" s="124"/>
      <c r="I14" s="43">
        <f t="shared" si="0"/>
        <v>0.81</v>
      </c>
      <c r="J14" s="125"/>
      <c r="K14" s="124"/>
      <c r="L14" s="124"/>
      <c r="M14" s="124">
        <v>1.08</v>
      </c>
      <c r="N14" s="44">
        <f t="shared" si="1"/>
        <v>1.08</v>
      </c>
      <c r="O14" s="45">
        <f t="shared" si="2"/>
        <v>1.8900000000000001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24</v>
      </c>
      <c r="E15" s="118"/>
      <c r="F15" s="118"/>
      <c r="G15" s="118">
        <v>63</v>
      </c>
      <c r="H15" s="118"/>
      <c r="I15" s="32">
        <f t="shared" si="0"/>
        <v>87</v>
      </c>
      <c r="J15" s="119"/>
      <c r="K15" s="118"/>
      <c r="L15" s="118"/>
      <c r="M15" s="118">
        <v>38</v>
      </c>
      <c r="N15" s="34">
        <f t="shared" si="1"/>
        <v>38</v>
      </c>
      <c r="O15" s="35">
        <f t="shared" si="2"/>
        <v>125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2.5</v>
      </c>
      <c r="E16" s="127"/>
      <c r="F16" s="127"/>
      <c r="G16" s="127">
        <v>3.8</v>
      </c>
      <c r="H16" s="127"/>
      <c r="I16" s="49">
        <f t="shared" si="0"/>
        <v>6.3</v>
      </c>
      <c r="J16" s="128"/>
      <c r="K16" s="127"/>
      <c r="L16" s="127"/>
      <c r="M16" s="127">
        <v>2.6</v>
      </c>
      <c r="N16" s="50">
        <f t="shared" si="1"/>
        <v>2.6</v>
      </c>
      <c r="O16" s="51">
        <f t="shared" si="2"/>
        <v>8.9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2.6</v>
      </c>
      <c r="E17" s="124"/>
      <c r="F17" s="124"/>
      <c r="G17" s="124">
        <v>5.39</v>
      </c>
      <c r="H17" s="124"/>
      <c r="I17" s="43">
        <f t="shared" si="0"/>
        <v>7.99</v>
      </c>
      <c r="J17" s="125">
        <v>0.21</v>
      </c>
      <c r="K17" s="124"/>
      <c r="L17" s="124">
        <v>3.84</v>
      </c>
      <c r="M17" s="124">
        <v>0.6</v>
      </c>
      <c r="N17" s="44">
        <f t="shared" si="1"/>
        <v>4.6499999999999995</v>
      </c>
      <c r="O17" s="45">
        <f t="shared" si="2"/>
        <v>12.64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270</v>
      </c>
      <c r="E18" s="118"/>
      <c r="F18" s="118"/>
      <c r="G18" s="118">
        <v>839</v>
      </c>
      <c r="H18" s="118"/>
      <c r="I18" s="32">
        <f t="shared" si="0"/>
        <v>1109</v>
      </c>
      <c r="J18" s="119">
        <v>8</v>
      </c>
      <c r="K18" s="118"/>
      <c r="L18" s="118">
        <v>173</v>
      </c>
      <c r="M18" s="118">
        <v>24</v>
      </c>
      <c r="N18" s="34">
        <f t="shared" si="1"/>
        <v>205</v>
      </c>
      <c r="O18" s="35">
        <f t="shared" si="2"/>
        <v>1314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19.2</v>
      </c>
      <c r="E19" s="127"/>
      <c r="F19" s="127"/>
      <c r="G19" s="127">
        <v>39.200000000000003</v>
      </c>
      <c r="H19" s="127"/>
      <c r="I19" s="49">
        <f t="shared" si="0"/>
        <v>58.400000000000006</v>
      </c>
      <c r="J19" s="128">
        <v>0.4</v>
      </c>
      <c r="K19" s="127"/>
      <c r="L19" s="127">
        <v>8.9</v>
      </c>
      <c r="M19" s="127">
        <v>1.2</v>
      </c>
      <c r="N19" s="50">
        <f t="shared" si="1"/>
        <v>10.5</v>
      </c>
      <c r="O19" s="51">
        <f t="shared" si="2"/>
        <v>68.900000000000006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0.05</v>
      </c>
      <c r="E20" s="124"/>
      <c r="F20" s="124">
        <v>0.62</v>
      </c>
      <c r="G20" s="124">
        <v>5.97</v>
      </c>
      <c r="H20" s="124">
        <v>1.18</v>
      </c>
      <c r="I20" s="43">
        <f t="shared" si="0"/>
        <v>7.8199999999999994</v>
      </c>
      <c r="J20" s="125"/>
      <c r="K20" s="124"/>
      <c r="L20" s="124">
        <v>1.42</v>
      </c>
      <c r="M20" s="124">
        <v>0.41</v>
      </c>
      <c r="N20" s="44">
        <f t="shared" si="1"/>
        <v>1.8299999999999998</v>
      </c>
      <c r="O20" s="45">
        <f t="shared" si="2"/>
        <v>9.6499999999999986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648</v>
      </c>
      <c r="E21" s="118">
        <v>641</v>
      </c>
      <c r="F21" s="118">
        <v>84</v>
      </c>
      <c r="G21" s="118">
        <v>1273</v>
      </c>
      <c r="H21" s="118">
        <v>125</v>
      </c>
      <c r="I21" s="32">
        <f t="shared" si="0"/>
        <v>2771</v>
      </c>
      <c r="J21" s="119"/>
      <c r="K21" s="118"/>
      <c r="L21" s="118">
        <v>74</v>
      </c>
      <c r="M21" s="118">
        <v>21</v>
      </c>
      <c r="N21" s="34">
        <f t="shared" si="1"/>
        <v>95</v>
      </c>
      <c r="O21" s="35">
        <f t="shared" si="2"/>
        <v>2866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35.6</v>
      </c>
      <c r="E22" s="127">
        <v>35.200000000000003</v>
      </c>
      <c r="F22" s="127">
        <v>3.1</v>
      </c>
      <c r="G22" s="127">
        <v>28.6</v>
      </c>
      <c r="H22" s="127">
        <v>6.6</v>
      </c>
      <c r="I22" s="49">
        <f t="shared" si="0"/>
        <v>109.1</v>
      </c>
      <c r="J22" s="128"/>
      <c r="K22" s="127"/>
      <c r="L22" s="127">
        <v>3</v>
      </c>
      <c r="M22" s="127">
        <v>0.9</v>
      </c>
      <c r="N22" s="50">
        <f t="shared" si="1"/>
        <v>3.9</v>
      </c>
      <c r="O22" s="51">
        <f t="shared" si="2"/>
        <v>113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0.32</v>
      </c>
      <c r="E23" s="124"/>
      <c r="F23" s="124">
        <v>0.77</v>
      </c>
      <c r="G23" s="124">
        <v>7.27</v>
      </c>
      <c r="H23" s="124">
        <v>5.6</v>
      </c>
      <c r="I23" s="43">
        <f t="shared" si="0"/>
        <v>13.959999999999999</v>
      </c>
      <c r="J23" s="125"/>
      <c r="K23" s="124"/>
      <c r="L23" s="124"/>
      <c r="M23" s="124">
        <v>0.2</v>
      </c>
      <c r="N23" s="44">
        <f t="shared" si="1"/>
        <v>0.2</v>
      </c>
      <c r="O23" s="45">
        <f t="shared" si="2"/>
        <v>14.159999999999998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157</v>
      </c>
      <c r="D24" s="118">
        <v>421</v>
      </c>
      <c r="E24" s="118">
        <v>279</v>
      </c>
      <c r="F24" s="118">
        <v>95</v>
      </c>
      <c r="G24" s="118">
        <v>1633</v>
      </c>
      <c r="H24" s="118">
        <v>1328</v>
      </c>
      <c r="I24" s="32">
        <f t="shared" si="0"/>
        <v>3913</v>
      </c>
      <c r="J24" s="119"/>
      <c r="K24" s="118"/>
      <c r="L24" s="118"/>
      <c r="M24" s="118">
        <v>12</v>
      </c>
      <c r="N24" s="34">
        <f t="shared" si="1"/>
        <v>12</v>
      </c>
      <c r="O24" s="35">
        <f t="shared" si="2"/>
        <v>3925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4.4000000000000004</v>
      </c>
      <c r="D25" s="127">
        <v>19</v>
      </c>
      <c r="E25" s="127">
        <v>12.6</v>
      </c>
      <c r="F25" s="127">
        <v>3.1</v>
      </c>
      <c r="G25" s="127">
        <v>36</v>
      </c>
      <c r="H25" s="127">
        <v>57.2</v>
      </c>
      <c r="I25" s="49">
        <f t="shared" si="0"/>
        <v>132.30000000000001</v>
      </c>
      <c r="J25" s="128"/>
      <c r="K25" s="127"/>
      <c r="L25" s="127"/>
      <c r="M25" s="127">
        <v>0.4</v>
      </c>
      <c r="N25" s="50">
        <f t="shared" si="1"/>
        <v>0.4</v>
      </c>
      <c r="O25" s="51">
        <f t="shared" si="2"/>
        <v>132.70000000000002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0.33</v>
      </c>
      <c r="E26" s="124"/>
      <c r="F26" s="124">
        <v>1.66</v>
      </c>
      <c r="G26" s="124">
        <v>3.5</v>
      </c>
      <c r="H26" s="124">
        <v>4.3</v>
      </c>
      <c r="I26" s="43">
        <f t="shared" si="0"/>
        <v>9.7899999999999991</v>
      </c>
      <c r="J26" s="125"/>
      <c r="K26" s="124"/>
      <c r="L26" s="124"/>
      <c r="M26" s="124">
        <v>0.02</v>
      </c>
      <c r="N26" s="44">
        <f t="shared" si="1"/>
        <v>0.02</v>
      </c>
      <c r="O26" s="45">
        <f t="shared" si="2"/>
        <v>9.8099999999999987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189</v>
      </c>
      <c r="E27" s="118"/>
      <c r="F27" s="118">
        <v>309</v>
      </c>
      <c r="G27" s="118">
        <v>904</v>
      </c>
      <c r="H27" s="118">
        <v>5128</v>
      </c>
      <c r="I27" s="32">
        <f t="shared" si="0"/>
        <v>6530</v>
      </c>
      <c r="J27" s="119"/>
      <c r="K27" s="118"/>
      <c r="L27" s="118"/>
      <c r="M27" s="118">
        <v>1</v>
      </c>
      <c r="N27" s="34">
        <f t="shared" si="1"/>
        <v>1</v>
      </c>
      <c r="O27" s="35">
        <f t="shared" si="2"/>
        <v>6531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7</v>
      </c>
      <c r="E28" s="127"/>
      <c r="F28" s="127">
        <v>6.2</v>
      </c>
      <c r="G28" s="127">
        <v>18.899999999999999</v>
      </c>
      <c r="H28" s="127">
        <v>197.7</v>
      </c>
      <c r="I28" s="49">
        <f t="shared" si="0"/>
        <v>229.79999999999998</v>
      </c>
      <c r="J28" s="128"/>
      <c r="K28" s="127"/>
      <c r="L28" s="127"/>
      <c r="M28" s="127">
        <v>0</v>
      </c>
      <c r="N28" s="50">
        <f t="shared" si="1"/>
        <v>0</v>
      </c>
      <c r="O28" s="51">
        <f t="shared" si="2"/>
        <v>229.79999999999998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1.17</v>
      </c>
      <c r="E29" s="124"/>
      <c r="F29" s="124">
        <v>3.82</v>
      </c>
      <c r="G29" s="124">
        <v>74.42</v>
      </c>
      <c r="H29" s="124">
        <v>2.4300000000000002</v>
      </c>
      <c r="I29" s="43">
        <f t="shared" si="0"/>
        <v>81.84</v>
      </c>
      <c r="J29" s="125"/>
      <c r="K29" s="124"/>
      <c r="L29" s="124"/>
      <c r="M29" s="124"/>
      <c r="N29" s="44">
        <f t="shared" si="1"/>
        <v>0</v>
      </c>
      <c r="O29" s="45">
        <f t="shared" si="2"/>
        <v>81.84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878</v>
      </c>
      <c r="E30" s="118"/>
      <c r="F30" s="118">
        <v>770</v>
      </c>
      <c r="G30" s="118">
        <v>19242</v>
      </c>
      <c r="H30" s="118">
        <v>538</v>
      </c>
      <c r="I30" s="32">
        <f t="shared" si="0"/>
        <v>21428</v>
      </c>
      <c r="J30" s="119"/>
      <c r="K30" s="118"/>
      <c r="L30" s="118"/>
      <c r="M30" s="118"/>
      <c r="N30" s="34">
        <f t="shared" si="1"/>
        <v>0</v>
      </c>
      <c r="O30" s="35">
        <f t="shared" si="2"/>
        <v>21428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26.3</v>
      </c>
      <c r="E31" s="127"/>
      <c r="F31" s="127">
        <v>11.5</v>
      </c>
      <c r="G31" s="127">
        <v>357.4</v>
      </c>
      <c r="H31" s="127">
        <v>18.3</v>
      </c>
      <c r="I31" s="49">
        <f t="shared" si="0"/>
        <v>413.5</v>
      </c>
      <c r="J31" s="128"/>
      <c r="K31" s="127"/>
      <c r="L31" s="127"/>
      <c r="M31" s="127"/>
      <c r="N31" s="50">
        <f t="shared" si="1"/>
        <v>0</v>
      </c>
      <c r="O31" s="51">
        <f t="shared" si="2"/>
        <v>413.5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7.0000000000000007E-2</v>
      </c>
      <c r="D32" s="124">
        <v>0.11</v>
      </c>
      <c r="E32" s="124">
        <v>0.4</v>
      </c>
      <c r="F32" s="124">
        <v>27.95</v>
      </c>
      <c r="G32" s="124">
        <v>98.7</v>
      </c>
      <c r="H32" s="124"/>
      <c r="I32" s="43">
        <f t="shared" si="0"/>
        <v>127.23</v>
      </c>
      <c r="J32" s="125"/>
      <c r="K32" s="124"/>
      <c r="L32" s="124"/>
      <c r="M32" s="124">
        <v>0.13</v>
      </c>
      <c r="N32" s="44">
        <f t="shared" si="1"/>
        <v>0.13</v>
      </c>
      <c r="O32" s="45">
        <f t="shared" si="2"/>
        <v>127.36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28</v>
      </c>
      <c r="D33" s="118">
        <v>34</v>
      </c>
      <c r="E33" s="118">
        <v>118</v>
      </c>
      <c r="F33" s="118">
        <v>5872</v>
      </c>
      <c r="G33" s="118">
        <v>28897</v>
      </c>
      <c r="H33" s="118"/>
      <c r="I33" s="32">
        <f t="shared" si="0"/>
        <v>34949</v>
      </c>
      <c r="J33" s="119"/>
      <c r="K33" s="118"/>
      <c r="L33" s="118"/>
      <c r="M33" s="118">
        <v>12</v>
      </c>
      <c r="N33" s="34">
        <f t="shared" si="1"/>
        <v>12</v>
      </c>
      <c r="O33" s="35">
        <f t="shared" si="2"/>
        <v>34961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0.4</v>
      </c>
      <c r="D34" s="127">
        <v>1</v>
      </c>
      <c r="E34" s="127">
        <v>3.4</v>
      </c>
      <c r="F34" s="127">
        <v>77.2</v>
      </c>
      <c r="G34" s="127">
        <v>438.3</v>
      </c>
      <c r="H34" s="127"/>
      <c r="I34" s="49">
        <f t="shared" si="0"/>
        <v>520.29999999999995</v>
      </c>
      <c r="J34" s="128"/>
      <c r="K34" s="127"/>
      <c r="L34" s="127"/>
      <c r="M34" s="127">
        <v>0.3</v>
      </c>
      <c r="N34" s="50">
        <f t="shared" si="1"/>
        <v>0.3</v>
      </c>
      <c r="O34" s="51">
        <f t="shared" si="2"/>
        <v>520.59999999999991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>
        <v>0.15</v>
      </c>
      <c r="F35" s="124">
        <v>47.29</v>
      </c>
      <c r="G35" s="124">
        <v>285.16000000000003</v>
      </c>
      <c r="H35" s="124">
        <v>0.06</v>
      </c>
      <c r="I35" s="43">
        <f t="shared" si="0"/>
        <v>332.66</v>
      </c>
      <c r="J35" s="125"/>
      <c r="K35" s="124"/>
      <c r="L35" s="124"/>
      <c r="M35" s="124"/>
      <c r="N35" s="44">
        <f t="shared" si="1"/>
        <v>0</v>
      </c>
      <c r="O35" s="45">
        <f t="shared" si="2"/>
        <v>332.66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>
        <v>49</v>
      </c>
      <c r="F36" s="118">
        <v>10572</v>
      </c>
      <c r="G36" s="118">
        <v>86633</v>
      </c>
      <c r="H36" s="118">
        <v>15</v>
      </c>
      <c r="I36" s="32">
        <f t="shared" si="0"/>
        <v>97269</v>
      </c>
      <c r="J36" s="119"/>
      <c r="K36" s="118"/>
      <c r="L36" s="118"/>
      <c r="M36" s="118"/>
      <c r="N36" s="34">
        <f t="shared" si="1"/>
        <v>0</v>
      </c>
      <c r="O36" s="35">
        <f t="shared" si="2"/>
        <v>97269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>
        <v>1.2</v>
      </c>
      <c r="F37" s="127">
        <v>117</v>
      </c>
      <c r="G37" s="127">
        <v>1040</v>
      </c>
      <c r="H37" s="127">
        <v>0.3</v>
      </c>
      <c r="I37" s="49">
        <f t="shared" ref="I37:I50" si="3">SUM(C37:H37)</f>
        <v>1158.5</v>
      </c>
      <c r="J37" s="128"/>
      <c r="K37" s="127"/>
      <c r="L37" s="127"/>
      <c r="M37" s="127"/>
      <c r="N37" s="50">
        <f t="shared" si="1"/>
        <v>0</v>
      </c>
      <c r="O37" s="51">
        <f t="shared" si="2"/>
        <v>1158.5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0.2</v>
      </c>
      <c r="D38" s="124"/>
      <c r="E38" s="124"/>
      <c r="F38" s="124">
        <v>40.229999999999997</v>
      </c>
      <c r="G38" s="124">
        <v>789.12</v>
      </c>
      <c r="H38" s="124">
        <v>2.14</v>
      </c>
      <c r="I38" s="43">
        <f t="shared" si="3"/>
        <v>831.68999999999994</v>
      </c>
      <c r="J38" s="125"/>
      <c r="K38" s="124"/>
      <c r="L38" s="124"/>
      <c r="M38" s="124"/>
      <c r="N38" s="44">
        <f t="shared" si="1"/>
        <v>0</v>
      </c>
      <c r="O38" s="45">
        <f t="shared" si="2"/>
        <v>831.68999999999994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89</v>
      </c>
      <c r="D39" s="118"/>
      <c r="E39" s="118"/>
      <c r="F39" s="118">
        <v>9114</v>
      </c>
      <c r="G39" s="118">
        <v>269018</v>
      </c>
      <c r="H39" s="118">
        <v>400</v>
      </c>
      <c r="I39" s="32">
        <f t="shared" si="3"/>
        <v>278621</v>
      </c>
      <c r="J39" s="119"/>
      <c r="K39" s="118"/>
      <c r="L39" s="118"/>
      <c r="M39" s="118"/>
      <c r="N39" s="34">
        <f t="shared" si="1"/>
        <v>0</v>
      </c>
      <c r="O39" s="35">
        <f t="shared" si="2"/>
        <v>278621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0.9</v>
      </c>
      <c r="D40" s="127"/>
      <c r="E40" s="127"/>
      <c r="F40" s="127">
        <v>83</v>
      </c>
      <c r="G40" s="127">
        <v>2478.6999999999998</v>
      </c>
      <c r="H40" s="127">
        <v>8</v>
      </c>
      <c r="I40" s="49">
        <f t="shared" si="3"/>
        <v>2570.6</v>
      </c>
      <c r="J40" s="128"/>
      <c r="K40" s="127"/>
      <c r="L40" s="127"/>
      <c r="M40" s="127"/>
      <c r="N40" s="50">
        <f t="shared" si="1"/>
        <v>0</v>
      </c>
      <c r="O40" s="51">
        <f t="shared" si="2"/>
        <v>2570.6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7.0000000000000007E-2</v>
      </c>
      <c r="D41" s="124"/>
      <c r="E41" s="124"/>
      <c r="F41" s="124">
        <v>28.37</v>
      </c>
      <c r="G41" s="124">
        <v>960.47</v>
      </c>
      <c r="H41" s="124"/>
      <c r="I41" s="43">
        <f t="shared" si="3"/>
        <v>988.91000000000008</v>
      </c>
      <c r="J41" s="125"/>
      <c r="K41" s="124"/>
      <c r="L41" s="124">
        <v>5.75</v>
      </c>
      <c r="M41" s="124">
        <v>5.75</v>
      </c>
      <c r="N41" s="44">
        <f t="shared" si="1"/>
        <v>11.5</v>
      </c>
      <c r="O41" s="45">
        <f t="shared" si="2"/>
        <v>1000.4100000000001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33</v>
      </c>
      <c r="D42" s="118"/>
      <c r="E42" s="118"/>
      <c r="F42" s="118">
        <v>6587</v>
      </c>
      <c r="G42" s="118">
        <v>320381</v>
      </c>
      <c r="H42" s="118"/>
      <c r="I42" s="32">
        <f t="shared" si="3"/>
        <v>327001</v>
      </c>
      <c r="J42" s="119"/>
      <c r="K42" s="118"/>
      <c r="L42" s="118">
        <v>702</v>
      </c>
      <c r="M42" s="118">
        <v>702</v>
      </c>
      <c r="N42" s="34">
        <f t="shared" si="1"/>
        <v>1404</v>
      </c>
      <c r="O42" s="35">
        <f t="shared" si="2"/>
        <v>328405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0.3</v>
      </c>
      <c r="D43" s="127"/>
      <c r="E43" s="127"/>
      <c r="F43" s="127">
        <v>59.6</v>
      </c>
      <c r="G43" s="127">
        <v>2719</v>
      </c>
      <c r="H43" s="127"/>
      <c r="I43" s="49">
        <f t="shared" si="3"/>
        <v>2778.9</v>
      </c>
      <c r="J43" s="128"/>
      <c r="K43" s="127"/>
      <c r="L43" s="127">
        <v>7.7</v>
      </c>
      <c r="M43" s="127">
        <v>7.7</v>
      </c>
      <c r="N43" s="50">
        <f t="shared" si="1"/>
        <v>15.4</v>
      </c>
      <c r="O43" s="51">
        <f t="shared" si="2"/>
        <v>2794.3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0.02</v>
      </c>
      <c r="D44" s="124">
        <v>0.03</v>
      </c>
      <c r="E44" s="124">
        <v>0.01</v>
      </c>
      <c r="F44" s="124">
        <v>2.33</v>
      </c>
      <c r="G44" s="124">
        <v>1549.84</v>
      </c>
      <c r="H44" s="124">
        <v>0.03</v>
      </c>
      <c r="I44" s="43">
        <f t="shared" si="3"/>
        <v>1552.26</v>
      </c>
      <c r="J44" s="125"/>
      <c r="K44" s="124"/>
      <c r="L44" s="124"/>
      <c r="M44" s="124">
        <v>4.74</v>
      </c>
      <c r="N44" s="44">
        <f t="shared" si="1"/>
        <v>4.74</v>
      </c>
      <c r="O44" s="45">
        <f t="shared" si="2"/>
        <v>1557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</v>
      </c>
      <c r="D45" s="118">
        <v>10</v>
      </c>
      <c r="E45" s="118">
        <v>4</v>
      </c>
      <c r="F45" s="118">
        <v>577</v>
      </c>
      <c r="G45" s="118">
        <v>542185</v>
      </c>
      <c r="H45" s="118">
        <v>12</v>
      </c>
      <c r="I45" s="32">
        <f t="shared" si="3"/>
        <v>542797</v>
      </c>
      <c r="J45" s="119"/>
      <c r="K45" s="118"/>
      <c r="L45" s="118"/>
      <c r="M45" s="118">
        <v>567</v>
      </c>
      <c r="N45" s="34">
        <f t="shared" si="1"/>
        <v>567</v>
      </c>
      <c r="O45" s="35">
        <f t="shared" si="2"/>
        <v>543364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0.1</v>
      </c>
      <c r="D46" s="127">
        <v>0.2</v>
      </c>
      <c r="E46" s="127">
        <v>0.1</v>
      </c>
      <c r="F46" s="127">
        <v>4.3</v>
      </c>
      <c r="G46" s="127">
        <v>3721.2</v>
      </c>
      <c r="H46" s="127">
        <v>0.2</v>
      </c>
      <c r="I46" s="49">
        <f t="shared" si="3"/>
        <v>3726.0999999999995</v>
      </c>
      <c r="J46" s="128"/>
      <c r="K46" s="127"/>
      <c r="L46" s="127"/>
      <c r="M46" s="127">
        <v>5.4</v>
      </c>
      <c r="N46" s="50">
        <f t="shared" si="1"/>
        <v>5.4</v>
      </c>
      <c r="O46" s="51">
        <f t="shared" si="2"/>
        <v>3731.4999999999995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0.34</v>
      </c>
      <c r="D47" s="124">
        <v>3.84</v>
      </c>
      <c r="E47" s="124">
        <v>1.44</v>
      </c>
      <c r="F47" s="124">
        <v>3.88</v>
      </c>
      <c r="G47" s="124">
        <v>1102.43</v>
      </c>
      <c r="H47" s="124"/>
      <c r="I47" s="43">
        <f t="shared" si="3"/>
        <v>1111.93</v>
      </c>
      <c r="J47" s="125"/>
      <c r="K47" s="124"/>
      <c r="L47" s="124"/>
      <c r="M47" s="124">
        <v>22.85</v>
      </c>
      <c r="N47" s="44">
        <f t="shared" si="1"/>
        <v>22.85</v>
      </c>
      <c r="O47" s="45">
        <f t="shared" si="2"/>
        <v>1134.78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169</v>
      </c>
      <c r="D48" s="118">
        <v>1574</v>
      </c>
      <c r="E48" s="118">
        <v>633</v>
      </c>
      <c r="F48" s="118">
        <v>967</v>
      </c>
      <c r="G48" s="118">
        <v>389210</v>
      </c>
      <c r="H48" s="118"/>
      <c r="I48" s="32">
        <f t="shared" si="3"/>
        <v>392553</v>
      </c>
      <c r="J48" s="119"/>
      <c r="K48" s="118"/>
      <c r="L48" s="118"/>
      <c r="M48" s="118">
        <v>843</v>
      </c>
      <c r="N48" s="34">
        <f t="shared" si="1"/>
        <v>843</v>
      </c>
      <c r="O48" s="35">
        <f t="shared" si="2"/>
        <v>393396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</v>
      </c>
      <c r="D49" s="127">
        <v>0</v>
      </c>
      <c r="E49" s="127">
        <v>1.5</v>
      </c>
      <c r="F49" s="127">
        <v>4.9000000000000004</v>
      </c>
      <c r="G49" s="127">
        <v>1493</v>
      </c>
      <c r="H49" s="127"/>
      <c r="I49" s="49">
        <f t="shared" si="3"/>
        <v>1500.4</v>
      </c>
      <c r="J49" s="128"/>
      <c r="K49" s="127"/>
      <c r="L49" s="127"/>
      <c r="M49" s="127">
        <v>0.3</v>
      </c>
      <c r="N49" s="50">
        <f t="shared" si="1"/>
        <v>0.3</v>
      </c>
      <c r="O49" s="51">
        <f t="shared" si="2"/>
        <v>1500.7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0.7</v>
      </c>
      <c r="D50" s="115">
        <v>5.8</v>
      </c>
      <c r="E50" s="115">
        <v>2</v>
      </c>
      <c r="F50" s="115">
        <v>156.91999999999999</v>
      </c>
      <c r="G50" s="115">
        <v>4882.2700000000004</v>
      </c>
      <c r="H50" s="115">
        <v>8.9600000000000009</v>
      </c>
      <c r="I50" s="21">
        <f t="shared" si="3"/>
        <v>5056.6500000000005</v>
      </c>
      <c r="J50" s="116">
        <v>0.21</v>
      </c>
      <c r="K50" s="115"/>
      <c r="L50" s="115">
        <v>11.01</v>
      </c>
      <c r="M50" s="115">
        <v>35.78</v>
      </c>
      <c r="N50" s="23">
        <f t="shared" si="1"/>
        <v>47</v>
      </c>
      <c r="O50" s="24">
        <f t="shared" si="2"/>
        <v>5103.6500000000005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485</v>
      </c>
      <c r="D51" s="118">
        <v>3501</v>
      </c>
      <c r="E51" s="118">
        <v>1478</v>
      </c>
      <c r="F51" s="118">
        <v>34947</v>
      </c>
      <c r="G51" s="118">
        <v>1660215</v>
      </c>
      <c r="H51" s="118">
        <v>6310</v>
      </c>
      <c r="I51" s="32">
        <f t="shared" ref="I51:I58" si="4">SUM(C51:H51)</f>
        <v>1706936</v>
      </c>
      <c r="J51" s="119">
        <v>8</v>
      </c>
      <c r="K51" s="118"/>
      <c r="L51" s="118">
        <v>949</v>
      </c>
      <c r="M51" s="118">
        <v>2220</v>
      </c>
      <c r="N51" s="34">
        <f t="shared" si="1"/>
        <v>3177</v>
      </c>
      <c r="O51" s="35">
        <f>SUM(N51,I51)</f>
        <v>1710113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7.1</v>
      </c>
      <c r="D52" s="127">
        <v>75.2</v>
      </c>
      <c r="E52" s="127">
        <v>40.5</v>
      </c>
      <c r="F52" s="127">
        <v>369.9</v>
      </c>
      <c r="G52" s="127">
        <v>12370.3</v>
      </c>
      <c r="H52" s="127">
        <v>233.8</v>
      </c>
      <c r="I52" s="49">
        <f t="shared" si="4"/>
        <v>13096.8</v>
      </c>
      <c r="J52" s="128">
        <v>0.4</v>
      </c>
      <c r="K52" s="127"/>
      <c r="L52" s="127">
        <v>19.600000000000001</v>
      </c>
      <c r="M52" s="127">
        <v>18.8</v>
      </c>
      <c r="N52" s="50">
        <f t="shared" si="1"/>
        <v>38.799999999999997</v>
      </c>
      <c r="O52" s="51">
        <f t="shared" si="2"/>
        <v>13135.599999999999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0.7</v>
      </c>
      <c r="D53" s="124">
        <v>5.1100000000000003</v>
      </c>
      <c r="E53" s="124">
        <v>2</v>
      </c>
      <c r="F53" s="124">
        <v>155.32</v>
      </c>
      <c r="G53" s="124">
        <v>4860.9399999999996</v>
      </c>
      <c r="H53" s="124">
        <v>0.03</v>
      </c>
      <c r="I53" s="43">
        <f t="shared" si="4"/>
        <v>5024.0999999999995</v>
      </c>
      <c r="J53" s="125">
        <v>0.21</v>
      </c>
      <c r="K53" s="124"/>
      <c r="L53" s="124">
        <v>11.01</v>
      </c>
      <c r="M53" s="124">
        <v>34.979999999999997</v>
      </c>
      <c r="N53" s="44">
        <f t="shared" si="1"/>
        <v>46.199999999999996</v>
      </c>
      <c r="O53" s="45">
        <f t="shared" si="2"/>
        <v>5070.2999999999993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328</v>
      </c>
      <c r="D54" s="118">
        <v>1925</v>
      </c>
      <c r="E54" s="118">
        <v>804</v>
      </c>
      <c r="F54" s="118">
        <v>34731</v>
      </c>
      <c r="G54" s="118">
        <v>1655781</v>
      </c>
      <c r="H54" s="118">
        <v>12</v>
      </c>
      <c r="I54" s="32">
        <f t="shared" si="4"/>
        <v>1693581</v>
      </c>
      <c r="J54" s="119">
        <v>8</v>
      </c>
      <c r="K54" s="118"/>
      <c r="L54" s="118">
        <v>949</v>
      </c>
      <c r="M54" s="118">
        <v>2192</v>
      </c>
      <c r="N54" s="34">
        <f t="shared" si="1"/>
        <v>3149</v>
      </c>
      <c r="O54" s="35">
        <f t="shared" si="2"/>
        <v>1696730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2.7</v>
      </c>
      <c r="D55" s="121">
        <v>10.4</v>
      </c>
      <c r="E55" s="121">
        <v>6.2</v>
      </c>
      <c r="F55" s="121">
        <v>362.9</v>
      </c>
      <c r="G55" s="121">
        <v>12252.1</v>
      </c>
      <c r="H55" s="121">
        <v>0.2</v>
      </c>
      <c r="I55" s="40">
        <f t="shared" si="4"/>
        <v>12634.500000000002</v>
      </c>
      <c r="J55" s="122">
        <v>0.4</v>
      </c>
      <c r="K55" s="121"/>
      <c r="L55" s="121">
        <v>19.600000000000001</v>
      </c>
      <c r="M55" s="121">
        <v>16.899999999999999</v>
      </c>
      <c r="N55" s="40">
        <f t="shared" si="1"/>
        <v>36.9</v>
      </c>
      <c r="O55" s="42">
        <f t="shared" si="2"/>
        <v>12671.400000000001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0.70000000000000007</v>
      </c>
      <c r="D56" s="20">
        <f t="shared" si="5"/>
        <v>9.49</v>
      </c>
      <c r="E56" s="20">
        <f t="shared" si="5"/>
        <v>2</v>
      </c>
      <c r="F56" s="20">
        <f t="shared" si="5"/>
        <v>156.92000000000002</v>
      </c>
      <c r="G56" s="20">
        <f t="shared" si="5"/>
        <v>4985.9400000000005</v>
      </c>
      <c r="H56" s="20">
        <f t="shared" si="5"/>
        <v>15.739999999999998</v>
      </c>
      <c r="I56" s="79">
        <f>SUM(C56:H56)</f>
        <v>5170.79</v>
      </c>
      <c r="J56" s="71">
        <f>SUM(J5,J8,J11,J14,J17,J20,J23,J26,J29,J32,J35,J38,J41,J44,J47)</f>
        <v>0.21</v>
      </c>
      <c r="K56" s="20">
        <f>SUM(K5,K8,K11,K14,K17,K20,K23,K26,K29,K32,K35,K38,K41,K44,K47)</f>
        <v>0</v>
      </c>
      <c r="L56" s="20">
        <f>SUM(L5,L8,L11,L14,L17,L20,L23,L26,L29,L32,L35,L38,L41,L44,L47)</f>
        <v>11.26</v>
      </c>
      <c r="M56" s="20">
        <f>SUM(M5,M8,M11,M14,M17,M20,M23,M26,M29,M32,M35,M38,M41,M44,M47)</f>
        <v>40.56</v>
      </c>
      <c r="N56" s="22">
        <f t="shared" si="1"/>
        <v>52.03</v>
      </c>
      <c r="O56" s="24">
        <f t="shared" si="2"/>
        <v>5222.82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485</v>
      </c>
      <c r="D57" s="31">
        <f t="shared" si="5"/>
        <v>4048</v>
      </c>
      <c r="E57" s="31">
        <f t="shared" si="5"/>
        <v>1724</v>
      </c>
      <c r="F57" s="31">
        <f t="shared" si="5"/>
        <v>34947</v>
      </c>
      <c r="G57" s="31">
        <f t="shared" si="5"/>
        <v>1660278</v>
      </c>
      <c r="H57" s="31">
        <f t="shared" si="5"/>
        <v>7546</v>
      </c>
      <c r="I57" s="80">
        <f t="shared" si="4"/>
        <v>1709028</v>
      </c>
      <c r="J57" s="75">
        <f t="shared" ref="J57:M58" si="6">SUM(J6,J9,J12,J15,J18,J21,J24,J27,J30,J33,J36,J39,J42,J45,J48)</f>
        <v>8</v>
      </c>
      <c r="K57" s="31">
        <f t="shared" si="6"/>
        <v>0</v>
      </c>
      <c r="L57" s="31">
        <f t="shared" si="6"/>
        <v>952</v>
      </c>
      <c r="M57" s="31">
        <f t="shared" si="6"/>
        <v>2220</v>
      </c>
      <c r="N57" s="33">
        <f t="shared" si="1"/>
        <v>3180</v>
      </c>
      <c r="O57" s="35">
        <f t="shared" si="2"/>
        <v>1712208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7.1000000000000005</v>
      </c>
      <c r="D58" s="86">
        <f t="shared" si="5"/>
        <v>110.8</v>
      </c>
      <c r="E58" s="86">
        <f t="shared" si="5"/>
        <v>54.000000000000007</v>
      </c>
      <c r="F58" s="86">
        <f t="shared" si="5"/>
        <v>369.90000000000003</v>
      </c>
      <c r="G58" s="86">
        <f t="shared" si="5"/>
        <v>12374.099999999999</v>
      </c>
      <c r="H58" s="86">
        <f t="shared" si="5"/>
        <v>288.3</v>
      </c>
      <c r="I58" s="87">
        <f t="shared" si="4"/>
        <v>13204.199999999997</v>
      </c>
      <c r="J58" s="85">
        <f t="shared" si="6"/>
        <v>0.4</v>
      </c>
      <c r="K58" s="86">
        <f t="shared" si="6"/>
        <v>0</v>
      </c>
      <c r="L58" s="86">
        <f t="shared" si="6"/>
        <v>19.900000000000002</v>
      </c>
      <c r="M58" s="86">
        <f t="shared" si="6"/>
        <v>18.8</v>
      </c>
      <c r="N58" s="88">
        <f t="shared" si="1"/>
        <v>39.1</v>
      </c>
      <c r="O58" s="89">
        <f t="shared" si="2"/>
        <v>13243.299999999997</v>
      </c>
      <c r="P58" s="90">
        <f>SUM(O56,P53,P54,P57)</f>
        <v>5222.82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0.75</v>
      </c>
      <c r="E63" s="115"/>
      <c r="F63" s="115"/>
      <c r="G63" s="115">
        <v>40.119999999999997</v>
      </c>
      <c r="H63" s="115"/>
      <c r="I63" s="21">
        <f>SUM(C63:H63)</f>
        <v>40.869999999999997</v>
      </c>
      <c r="J63" s="116"/>
      <c r="K63" s="115"/>
      <c r="L63" s="115"/>
      <c r="M63" s="115">
        <v>4.78</v>
      </c>
      <c r="N63" s="23">
        <f>SUM(J63:M63)</f>
        <v>4.78</v>
      </c>
      <c r="O63" s="24">
        <f>SUM(N63,I63)</f>
        <v>45.65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63.03</v>
      </c>
      <c r="H66" s="124"/>
      <c r="I66" s="43">
        <f t="shared" si="7"/>
        <v>63.03</v>
      </c>
      <c r="J66" s="125"/>
      <c r="K66" s="124"/>
      <c r="L66" s="124">
        <v>0.25</v>
      </c>
      <c r="M66" s="124"/>
      <c r="N66" s="44">
        <f t="shared" si="8"/>
        <v>0.25</v>
      </c>
      <c r="O66" s="45">
        <f t="shared" si="9"/>
        <v>63.28</v>
      </c>
      <c r="P66" s="36" t="s">
        <v>25</v>
      </c>
      <c r="Q66" s="37" t="s">
        <v>47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</v>
      </c>
      <c r="M67" s="118"/>
      <c r="N67" s="34">
        <f t="shared" si="8"/>
        <v>3</v>
      </c>
      <c r="O67" s="35">
        <f t="shared" si="9"/>
        <v>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0.3</v>
      </c>
      <c r="M68" s="127"/>
      <c r="N68" s="50">
        <f t="shared" si="8"/>
        <v>0.3</v>
      </c>
      <c r="O68" s="51">
        <f t="shared" si="9"/>
        <v>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0.28999999999999998</v>
      </c>
      <c r="E72" s="124"/>
      <c r="F72" s="124"/>
      <c r="G72" s="124">
        <v>0.52</v>
      </c>
      <c r="H72" s="124"/>
      <c r="I72" s="43">
        <f t="shared" si="7"/>
        <v>0.81</v>
      </c>
      <c r="J72" s="125"/>
      <c r="K72" s="124"/>
      <c r="L72" s="124"/>
      <c r="M72" s="124">
        <v>1.08</v>
      </c>
      <c r="N72" s="44">
        <f t="shared" si="8"/>
        <v>1.08</v>
      </c>
      <c r="O72" s="45">
        <f t="shared" si="9"/>
        <v>1.8900000000000001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24</v>
      </c>
      <c r="E73" s="118"/>
      <c r="F73" s="118"/>
      <c r="G73" s="118">
        <v>63</v>
      </c>
      <c r="H73" s="118"/>
      <c r="I73" s="32">
        <f t="shared" si="7"/>
        <v>87</v>
      </c>
      <c r="J73" s="119"/>
      <c r="K73" s="118"/>
      <c r="L73" s="118"/>
      <c r="M73" s="118">
        <v>38</v>
      </c>
      <c r="N73" s="34">
        <f t="shared" si="8"/>
        <v>38</v>
      </c>
      <c r="O73" s="35">
        <f t="shared" si="9"/>
        <v>125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2.5</v>
      </c>
      <c r="E74" s="127"/>
      <c r="F74" s="127"/>
      <c r="G74" s="127">
        <v>3.8</v>
      </c>
      <c r="H74" s="127"/>
      <c r="I74" s="49">
        <f t="shared" si="7"/>
        <v>6.3</v>
      </c>
      <c r="J74" s="128"/>
      <c r="K74" s="127"/>
      <c r="L74" s="127"/>
      <c r="M74" s="127">
        <v>2.6</v>
      </c>
      <c r="N74" s="50">
        <f t="shared" si="8"/>
        <v>2.6</v>
      </c>
      <c r="O74" s="51">
        <f t="shared" si="9"/>
        <v>8.9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2.6</v>
      </c>
      <c r="E75" s="124"/>
      <c r="F75" s="124"/>
      <c r="G75" s="124">
        <v>5.39</v>
      </c>
      <c r="H75" s="124"/>
      <c r="I75" s="43">
        <f t="shared" si="7"/>
        <v>7.99</v>
      </c>
      <c r="J75" s="125">
        <v>0.21</v>
      </c>
      <c r="K75" s="124"/>
      <c r="L75" s="124">
        <v>3.84</v>
      </c>
      <c r="M75" s="124">
        <v>0.6</v>
      </c>
      <c r="N75" s="44">
        <f t="shared" si="8"/>
        <v>4.6499999999999995</v>
      </c>
      <c r="O75" s="45">
        <f t="shared" si="9"/>
        <v>12.64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270</v>
      </c>
      <c r="E76" s="118"/>
      <c r="F76" s="118"/>
      <c r="G76" s="118">
        <v>839</v>
      </c>
      <c r="H76" s="118"/>
      <c r="I76" s="32">
        <f t="shared" si="7"/>
        <v>1109</v>
      </c>
      <c r="J76" s="119">
        <v>8</v>
      </c>
      <c r="K76" s="118"/>
      <c r="L76" s="118">
        <v>173</v>
      </c>
      <c r="M76" s="118">
        <v>24</v>
      </c>
      <c r="N76" s="34">
        <f t="shared" si="8"/>
        <v>205</v>
      </c>
      <c r="O76" s="35">
        <f t="shared" si="9"/>
        <v>1314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19.2</v>
      </c>
      <c r="E77" s="127"/>
      <c r="F77" s="127"/>
      <c r="G77" s="127">
        <v>39.200000000000003</v>
      </c>
      <c r="H77" s="127"/>
      <c r="I77" s="49">
        <f t="shared" si="7"/>
        <v>58.400000000000006</v>
      </c>
      <c r="J77" s="128">
        <v>0.4</v>
      </c>
      <c r="K77" s="127"/>
      <c r="L77" s="127">
        <v>8.9</v>
      </c>
      <c r="M77" s="127">
        <v>1.2</v>
      </c>
      <c r="N77" s="50">
        <f t="shared" si="8"/>
        <v>10.5</v>
      </c>
      <c r="O77" s="51">
        <f t="shared" si="9"/>
        <v>68.900000000000006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0.05</v>
      </c>
      <c r="E78" s="124"/>
      <c r="F78" s="124">
        <v>0.62</v>
      </c>
      <c r="G78" s="124">
        <v>5.97</v>
      </c>
      <c r="H78" s="124">
        <v>1.18</v>
      </c>
      <c r="I78" s="43">
        <f t="shared" si="7"/>
        <v>7.8199999999999994</v>
      </c>
      <c r="J78" s="125"/>
      <c r="K78" s="124"/>
      <c r="L78" s="124">
        <v>1.42</v>
      </c>
      <c r="M78" s="124">
        <v>0.41</v>
      </c>
      <c r="N78" s="44">
        <f t="shared" si="8"/>
        <v>1.8299999999999998</v>
      </c>
      <c r="O78" s="45">
        <f t="shared" si="9"/>
        <v>9.6499999999999986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648</v>
      </c>
      <c r="E79" s="118">
        <v>641</v>
      </c>
      <c r="F79" s="118">
        <v>84</v>
      </c>
      <c r="G79" s="118">
        <v>1273</v>
      </c>
      <c r="H79" s="118">
        <v>125</v>
      </c>
      <c r="I79" s="32">
        <f t="shared" si="7"/>
        <v>2771</v>
      </c>
      <c r="J79" s="119"/>
      <c r="K79" s="118"/>
      <c r="L79" s="118">
        <v>74</v>
      </c>
      <c r="M79" s="118">
        <v>21</v>
      </c>
      <c r="N79" s="34">
        <f t="shared" si="8"/>
        <v>95</v>
      </c>
      <c r="O79" s="35">
        <f t="shared" si="9"/>
        <v>2866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35.6</v>
      </c>
      <c r="E80" s="127">
        <v>35.200000000000003</v>
      </c>
      <c r="F80" s="127">
        <v>3.1</v>
      </c>
      <c r="G80" s="127">
        <v>28.6</v>
      </c>
      <c r="H80" s="127">
        <v>6.6</v>
      </c>
      <c r="I80" s="49">
        <f t="shared" si="7"/>
        <v>109.1</v>
      </c>
      <c r="J80" s="128"/>
      <c r="K80" s="127"/>
      <c r="L80" s="127">
        <v>3</v>
      </c>
      <c r="M80" s="127">
        <v>0.9</v>
      </c>
      <c r="N80" s="50">
        <f t="shared" si="8"/>
        <v>3.9</v>
      </c>
      <c r="O80" s="51">
        <f t="shared" si="9"/>
        <v>113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0.32</v>
      </c>
      <c r="E81" s="124"/>
      <c r="F81" s="124">
        <v>0.77</v>
      </c>
      <c r="G81" s="124">
        <v>7.27</v>
      </c>
      <c r="H81" s="124">
        <v>5.6</v>
      </c>
      <c r="I81" s="43">
        <f t="shared" si="7"/>
        <v>13.959999999999999</v>
      </c>
      <c r="J81" s="125"/>
      <c r="K81" s="124"/>
      <c r="L81" s="124"/>
      <c r="M81" s="124">
        <v>0.2</v>
      </c>
      <c r="N81" s="44">
        <f t="shared" si="8"/>
        <v>0.2</v>
      </c>
      <c r="O81" s="45">
        <f t="shared" si="9"/>
        <v>14.159999999999998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157</v>
      </c>
      <c r="D82" s="118">
        <v>421</v>
      </c>
      <c r="E82" s="118">
        <v>279</v>
      </c>
      <c r="F82" s="118">
        <v>95</v>
      </c>
      <c r="G82" s="118">
        <v>1633</v>
      </c>
      <c r="H82" s="118">
        <v>1328</v>
      </c>
      <c r="I82" s="32">
        <f t="shared" si="7"/>
        <v>3913</v>
      </c>
      <c r="J82" s="119"/>
      <c r="K82" s="118"/>
      <c r="L82" s="118"/>
      <c r="M82" s="118">
        <v>12</v>
      </c>
      <c r="N82" s="34">
        <f t="shared" si="8"/>
        <v>12</v>
      </c>
      <c r="O82" s="35">
        <f t="shared" si="9"/>
        <v>3925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4.4000000000000004</v>
      </c>
      <c r="D83" s="127">
        <v>19</v>
      </c>
      <c r="E83" s="127">
        <v>12.6</v>
      </c>
      <c r="F83" s="127">
        <v>3.1</v>
      </c>
      <c r="G83" s="127">
        <v>36</v>
      </c>
      <c r="H83" s="127">
        <v>57.2</v>
      </c>
      <c r="I83" s="49">
        <f t="shared" si="7"/>
        <v>132.30000000000001</v>
      </c>
      <c r="J83" s="128"/>
      <c r="K83" s="127"/>
      <c r="L83" s="127"/>
      <c r="M83" s="127">
        <v>0.4</v>
      </c>
      <c r="N83" s="50">
        <f t="shared" si="8"/>
        <v>0.4</v>
      </c>
      <c r="O83" s="51">
        <f t="shared" si="9"/>
        <v>132.70000000000002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0.33</v>
      </c>
      <c r="E84" s="124"/>
      <c r="F84" s="124">
        <v>1.66</v>
      </c>
      <c r="G84" s="124">
        <v>3.5</v>
      </c>
      <c r="H84" s="124">
        <v>4.3</v>
      </c>
      <c r="I84" s="43">
        <f t="shared" si="7"/>
        <v>9.7899999999999991</v>
      </c>
      <c r="J84" s="125"/>
      <c r="K84" s="124"/>
      <c r="L84" s="124"/>
      <c r="M84" s="124">
        <v>0.02</v>
      </c>
      <c r="N84" s="44">
        <f t="shared" si="8"/>
        <v>0.02</v>
      </c>
      <c r="O84" s="45">
        <f t="shared" si="9"/>
        <v>9.8099999999999987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189</v>
      </c>
      <c r="E85" s="118"/>
      <c r="F85" s="118">
        <v>309</v>
      </c>
      <c r="G85" s="118">
        <v>904</v>
      </c>
      <c r="H85" s="118">
        <v>5128</v>
      </c>
      <c r="I85" s="32">
        <f t="shared" si="7"/>
        <v>6530</v>
      </c>
      <c r="J85" s="119"/>
      <c r="K85" s="118"/>
      <c r="L85" s="118"/>
      <c r="M85" s="118">
        <v>1</v>
      </c>
      <c r="N85" s="34">
        <f t="shared" si="8"/>
        <v>1</v>
      </c>
      <c r="O85" s="35">
        <f t="shared" si="9"/>
        <v>6531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7</v>
      </c>
      <c r="E86" s="127"/>
      <c r="F86" s="127">
        <v>6.2</v>
      </c>
      <c r="G86" s="127">
        <v>18.899999999999999</v>
      </c>
      <c r="H86" s="127">
        <v>197.7</v>
      </c>
      <c r="I86" s="49">
        <f t="shared" si="7"/>
        <v>229.79999999999998</v>
      </c>
      <c r="J86" s="128"/>
      <c r="K86" s="127"/>
      <c r="L86" s="127"/>
      <c r="M86" s="127">
        <v>0</v>
      </c>
      <c r="N86" s="50">
        <f t="shared" si="8"/>
        <v>0</v>
      </c>
      <c r="O86" s="51">
        <f t="shared" si="9"/>
        <v>229.79999999999998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1.17</v>
      </c>
      <c r="E87" s="124"/>
      <c r="F87" s="124">
        <v>3.82</v>
      </c>
      <c r="G87" s="124">
        <v>74.42</v>
      </c>
      <c r="H87" s="124">
        <v>2.4300000000000002</v>
      </c>
      <c r="I87" s="43">
        <f t="shared" si="7"/>
        <v>81.84</v>
      </c>
      <c r="J87" s="125"/>
      <c r="K87" s="124"/>
      <c r="L87" s="124"/>
      <c r="M87" s="124"/>
      <c r="N87" s="44">
        <f t="shared" si="8"/>
        <v>0</v>
      </c>
      <c r="O87" s="45">
        <f t="shared" si="9"/>
        <v>81.84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878</v>
      </c>
      <c r="E88" s="118"/>
      <c r="F88" s="118">
        <v>770</v>
      </c>
      <c r="G88" s="118">
        <v>19242</v>
      </c>
      <c r="H88" s="118">
        <v>538</v>
      </c>
      <c r="I88" s="32">
        <f t="shared" si="7"/>
        <v>21428</v>
      </c>
      <c r="J88" s="119"/>
      <c r="K88" s="118"/>
      <c r="L88" s="118"/>
      <c r="M88" s="118"/>
      <c r="N88" s="34">
        <f t="shared" si="8"/>
        <v>0</v>
      </c>
      <c r="O88" s="35">
        <f t="shared" si="9"/>
        <v>21428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26.3</v>
      </c>
      <c r="E89" s="127"/>
      <c r="F89" s="127">
        <v>11.5</v>
      </c>
      <c r="G89" s="127">
        <v>357.4</v>
      </c>
      <c r="H89" s="127">
        <v>18.3</v>
      </c>
      <c r="I89" s="49">
        <f t="shared" si="7"/>
        <v>413.5</v>
      </c>
      <c r="J89" s="128"/>
      <c r="K89" s="127"/>
      <c r="L89" s="127"/>
      <c r="M89" s="127"/>
      <c r="N89" s="50">
        <f t="shared" si="8"/>
        <v>0</v>
      </c>
      <c r="O89" s="51">
        <f t="shared" si="9"/>
        <v>413.5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7.0000000000000007E-2</v>
      </c>
      <c r="D90" s="124">
        <v>0.11</v>
      </c>
      <c r="E90" s="124">
        <v>0.4</v>
      </c>
      <c r="F90" s="124">
        <v>27.95</v>
      </c>
      <c r="G90" s="124">
        <v>98.7</v>
      </c>
      <c r="H90" s="124"/>
      <c r="I90" s="43">
        <f t="shared" si="7"/>
        <v>127.23</v>
      </c>
      <c r="J90" s="125"/>
      <c r="K90" s="124"/>
      <c r="L90" s="124"/>
      <c r="M90" s="124">
        <v>0.13</v>
      </c>
      <c r="N90" s="44">
        <f t="shared" si="8"/>
        <v>0.13</v>
      </c>
      <c r="O90" s="45">
        <f t="shared" si="9"/>
        <v>127.36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28</v>
      </c>
      <c r="D91" s="118">
        <v>34</v>
      </c>
      <c r="E91" s="118">
        <v>118</v>
      </c>
      <c r="F91" s="118">
        <v>5872</v>
      </c>
      <c r="G91" s="118">
        <v>28897</v>
      </c>
      <c r="H91" s="118"/>
      <c r="I91" s="32">
        <f t="shared" si="7"/>
        <v>34949</v>
      </c>
      <c r="J91" s="119"/>
      <c r="K91" s="118"/>
      <c r="L91" s="118"/>
      <c r="M91" s="118">
        <v>12</v>
      </c>
      <c r="N91" s="34">
        <f t="shared" si="8"/>
        <v>12</v>
      </c>
      <c r="O91" s="35">
        <f t="shared" si="9"/>
        <v>34961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0.4</v>
      </c>
      <c r="D92" s="127">
        <v>1</v>
      </c>
      <c r="E92" s="127">
        <v>3.4</v>
      </c>
      <c r="F92" s="127">
        <v>77.2</v>
      </c>
      <c r="G92" s="127">
        <v>438.3</v>
      </c>
      <c r="H92" s="127"/>
      <c r="I92" s="49">
        <f t="shared" si="7"/>
        <v>520.29999999999995</v>
      </c>
      <c r="J92" s="128"/>
      <c r="K92" s="127"/>
      <c r="L92" s="127"/>
      <c r="M92" s="127">
        <v>0.3</v>
      </c>
      <c r="N92" s="50">
        <f t="shared" si="8"/>
        <v>0.3</v>
      </c>
      <c r="O92" s="51">
        <f t="shared" si="9"/>
        <v>520.59999999999991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>
        <v>0.15</v>
      </c>
      <c r="F93" s="124">
        <v>47.29</v>
      </c>
      <c r="G93" s="124">
        <v>285.16000000000003</v>
      </c>
      <c r="H93" s="124">
        <v>0.06</v>
      </c>
      <c r="I93" s="43">
        <f t="shared" si="7"/>
        <v>332.66</v>
      </c>
      <c r="J93" s="125"/>
      <c r="K93" s="124"/>
      <c r="L93" s="124"/>
      <c r="M93" s="124"/>
      <c r="N93" s="44">
        <f t="shared" si="8"/>
        <v>0</v>
      </c>
      <c r="O93" s="45">
        <f t="shared" si="9"/>
        <v>332.66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>
        <v>49</v>
      </c>
      <c r="F94" s="118">
        <v>10572</v>
      </c>
      <c r="G94" s="118">
        <v>86633</v>
      </c>
      <c r="H94" s="118">
        <v>15</v>
      </c>
      <c r="I94" s="32">
        <f t="shared" si="7"/>
        <v>97269</v>
      </c>
      <c r="J94" s="119"/>
      <c r="K94" s="118"/>
      <c r="L94" s="118"/>
      <c r="M94" s="118"/>
      <c r="N94" s="34">
        <f t="shared" si="8"/>
        <v>0</v>
      </c>
      <c r="O94" s="35">
        <f t="shared" si="9"/>
        <v>97269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>
        <v>1.2</v>
      </c>
      <c r="F95" s="127">
        <v>117</v>
      </c>
      <c r="G95" s="127">
        <v>1040</v>
      </c>
      <c r="H95" s="127">
        <v>0.3</v>
      </c>
      <c r="I95" s="49">
        <f t="shared" si="7"/>
        <v>1158.5</v>
      </c>
      <c r="J95" s="128"/>
      <c r="K95" s="127"/>
      <c r="L95" s="127"/>
      <c r="M95" s="127"/>
      <c r="N95" s="50">
        <f t="shared" si="8"/>
        <v>0</v>
      </c>
      <c r="O95" s="51">
        <f t="shared" si="9"/>
        <v>1158.5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0.2</v>
      </c>
      <c r="D96" s="124"/>
      <c r="E96" s="124"/>
      <c r="F96" s="124">
        <v>40.229999999999997</v>
      </c>
      <c r="G96" s="124">
        <v>789.12</v>
      </c>
      <c r="H96" s="124">
        <v>2.14</v>
      </c>
      <c r="I96" s="43">
        <f t="shared" si="7"/>
        <v>831.68999999999994</v>
      </c>
      <c r="J96" s="125"/>
      <c r="K96" s="124"/>
      <c r="L96" s="124"/>
      <c r="M96" s="124"/>
      <c r="N96" s="44">
        <f t="shared" si="8"/>
        <v>0</v>
      </c>
      <c r="O96" s="45">
        <f t="shared" si="9"/>
        <v>831.68999999999994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89</v>
      </c>
      <c r="D97" s="118"/>
      <c r="E97" s="118"/>
      <c r="F97" s="118">
        <v>9114</v>
      </c>
      <c r="G97" s="118">
        <v>269018</v>
      </c>
      <c r="H97" s="118">
        <v>400</v>
      </c>
      <c r="I97" s="32">
        <f t="shared" si="7"/>
        <v>278621</v>
      </c>
      <c r="J97" s="119"/>
      <c r="K97" s="118"/>
      <c r="L97" s="118"/>
      <c r="M97" s="118"/>
      <c r="N97" s="34">
        <f t="shared" si="8"/>
        <v>0</v>
      </c>
      <c r="O97" s="35">
        <f t="shared" si="9"/>
        <v>278621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0.9</v>
      </c>
      <c r="D98" s="127"/>
      <c r="E98" s="127"/>
      <c r="F98" s="127">
        <v>83</v>
      </c>
      <c r="G98" s="127">
        <v>2478.6999999999998</v>
      </c>
      <c r="H98" s="127">
        <v>8</v>
      </c>
      <c r="I98" s="49">
        <f t="shared" si="7"/>
        <v>2570.6</v>
      </c>
      <c r="J98" s="128"/>
      <c r="K98" s="127"/>
      <c r="L98" s="127"/>
      <c r="M98" s="127"/>
      <c r="N98" s="50">
        <f t="shared" si="8"/>
        <v>0</v>
      </c>
      <c r="O98" s="51">
        <f t="shared" si="9"/>
        <v>2570.6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7.0000000000000007E-2</v>
      </c>
      <c r="D99" s="124"/>
      <c r="E99" s="124"/>
      <c r="F99" s="124">
        <v>28.37</v>
      </c>
      <c r="G99" s="124">
        <v>960.47</v>
      </c>
      <c r="H99" s="124"/>
      <c r="I99" s="43">
        <f t="shared" si="7"/>
        <v>988.91000000000008</v>
      </c>
      <c r="J99" s="125"/>
      <c r="K99" s="124"/>
      <c r="L99" s="124">
        <v>5.75</v>
      </c>
      <c r="M99" s="124">
        <v>5.75</v>
      </c>
      <c r="N99" s="44">
        <f t="shared" si="8"/>
        <v>11.5</v>
      </c>
      <c r="O99" s="45">
        <f t="shared" si="9"/>
        <v>1000.4100000000001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33</v>
      </c>
      <c r="D100" s="118"/>
      <c r="E100" s="118"/>
      <c r="F100" s="118">
        <v>6587</v>
      </c>
      <c r="G100" s="118">
        <v>320381</v>
      </c>
      <c r="H100" s="118"/>
      <c r="I100" s="32">
        <f t="shared" si="7"/>
        <v>327001</v>
      </c>
      <c r="J100" s="119"/>
      <c r="K100" s="118"/>
      <c r="L100" s="118">
        <v>702</v>
      </c>
      <c r="M100" s="118">
        <v>702</v>
      </c>
      <c r="N100" s="34">
        <f t="shared" si="8"/>
        <v>1404</v>
      </c>
      <c r="O100" s="35">
        <f t="shared" si="9"/>
        <v>328405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0.3</v>
      </c>
      <c r="D101" s="127"/>
      <c r="E101" s="127"/>
      <c r="F101" s="127">
        <v>59.6</v>
      </c>
      <c r="G101" s="127">
        <v>2719</v>
      </c>
      <c r="H101" s="127"/>
      <c r="I101" s="49">
        <f t="shared" si="7"/>
        <v>2778.9</v>
      </c>
      <c r="J101" s="128"/>
      <c r="K101" s="127"/>
      <c r="L101" s="127">
        <v>7.7</v>
      </c>
      <c r="M101" s="127">
        <v>7.7</v>
      </c>
      <c r="N101" s="50">
        <f t="shared" si="8"/>
        <v>15.4</v>
      </c>
      <c r="O101" s="51">
        <f t="shared" si="9"/>
        <v>2794.3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0.02</v>
      </c>
      <c r="D102" s="124">
        <v>0.03</v>
      </c>
      <c r="E102" s="124">
        <v>0.01</v>
      </c>
      <c r="F102" s="124">
        <v>2.33</v>
      </c>
      <c r="G102" s="124">
        <v>1549.84</v>
      </c>
      <c r="H102" s="124">
        <v>0.03</v>
      </c>
      <c r="I102" s="43">
        <f t="shared" si="7"/>
        <v>1552.26</v>
      </c>
      <c r="J102" s="125"/>
      <c r="K102" s="124"/>
      <c r="L102" s="124"/>
      <c r="M102" s="124">
        <v>4.74</v>
      </c>
      <c r="N102" s="44">
        <f t="shared" si="8"/>
        <v>4.74</v>
      </c>
      <c r="O102" s="45">
        <f t="shared" si="9"/>
        <v>1557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</v>
      </c>
      <c r="D103" s="118">
        <v>10</v>
      </c>
      <c r="E103" s="118">
        <v>4</v>
      </c>
      <c r="F103" s="118">
        <v>577</v>
      </c>
      <c r="G103" s="118">
        <v>542185</v>
      </c>
      <c r="H103" s="118">
        <v>12</v>
      </c>
      <c r="I103" s="32">
        <f t="shared" si="7"/>
        <v>542797</v>
      </c>
      <c r="J103" s="119"/>
      <c r="K103" s="118"/>
      <c r="L103" s="118"/>
      <c r="M103" s="118">
        <v>567</v>
      </c>
      <c r="N103" s="34">
        <f t="shared" si="8"/>
        <v>567</v>
      </c>
      <c r="O103" s="35">
        <f t="shared" si="9"/>
        <v>543364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0.1</v>
      </c>
      <c r="D104" s="127">
        <v>0.2</v>
      </c>
      <c r="E104" s="127">
        <v>0.1</v>
      </c>
      <c r="F104" s="127">
        <v>4.3</v>
      </c>
      <c r="G104" s="127">
        <v>3721.2</v>
      </c>
      <c r="H104" s="127">
        <v>0.2</v>
      </c>
      <c r="I104" s="49">
        <f t="shared" si="7"/>
        <v>3726.0999999999995</v>
      </c>
      <c r="J104" s="128"/>
      <c r="K104" s="127"/>
      <c r="L104" s="127"/>
      <c r="M104" s="127">
        <v>5.4</v>
      </c>
      <c r="N104" s="50">
        <f t="shared" si="8"/>
        <v>5.4</v>
      </c>
      <c r="O104" s="51">
        <f t="shared" si="9"/>
        <v>3731.4999999999995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2.74</v>
      </c>
      <c r="G105" s="124">
        <v>616.86</v>
      </c>
      <c r="H105" s="124"/>
      <c r="I105" s="43">
        <f t="shared" si="7"/>
        <v>619.6</v>
      </c>
      <c r="J105" s="125"/>
      <c r="K105" s="124"/>
      <c r="L105" s="124"/>
      <c r="M105" s="124">
        <v>0.55000000000000004</v>
      </c>
      <c r="N105" s="44">
        <f t="shared" si="8"/>
        <v>0.55000000000000004</v>
      </c>
      <c r="O105" s="45">
        <f t="shared" si="9"/>
        <v>620.15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650</v>
      </c>
      <c r="G106" s="118">
        <v>213070</v>
      </c>
      <c r="H106" s="118"/>
      <c r="I106" s="32">
        <f t="shared" si="7"/>
        <v>213720</v>
      </c>
      <c r="J106" s="119"/>
      <c r="K106" s="118"/>
      <c r="L106" s="118"/>
      <c r="M106" s="118">
        <v>24</v>
      </c>
      <c r="N106" s="34">
        <f t="shared" si="8"/>
        <v>24</v>
      </c>
      <c r="O106" s="35">
        <f t="shared" si="9"/>
        <v>213744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4.0999999999999996</v>
      </c>
      <c r="G107" s="127">
        <v>1229.0999999999999</v>
      </c>
      <c r="H107" s="127"/>
      <c r="I107" s="49">
        <f t="shared" si="7"/>
        <v>1233.1999999999998</v>
      </c>
      <c r="J107" s="128"/>
      <c r="K107" s="127"/>
      <c r="L107" s="127"/>
      <c r="M107" s="127">
        <v>0.3</v>
      </c>
      <c r="N107" s="50">
        <f t="shared" si="8"/>
        <v>0.3</v>
      </c>
      <c r="O107" s="51">
        <f t="shared" si="9"/>
        <v>1233.4999999999998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0.27</v>
      </c>
      <c r="D108" s="124"/>
      <c r="E108" s="124">
        <v>0.28000000000000003</v>
      </c>
      <c r="F108" s="124">
        <v>0.16</v>
      </c>
      <c r="G108" s="124">
        <v>195.69</v>
      </c>
      <c r="H108" s="124"/>
      <c r="I108" s="43">
        <f t="shared" si="7"/>
        <v>196.4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196.4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137</v>
      </c>
      <c r="D109" s="118"/>
      <c r="E109" s="118">
        <v>115</v>
      </c>
      <c r="F109" s="118">
        <v>41</v>
      </c>
      <c r="G109" s="118">
        <v>70104</v>
      </c>
      <c r="H109" s="118"/>
      <c r="I109" s="32">
        <f t="shared" si="7"/>
        <v>70397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70397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</v>
      </c>
      <c r="D110" s="127"/>
      <c r="E110" s="127">
        <v>1.5</v>
      </c>
      <c r="F110" s="127">
        <v>0.2</v>
      </c>
      <c r="G110" s="127">
        <v>263.89999999999998</v>
      </c>
      <c r="H110" s="127"/>
      <c r="I110" s="49">
        <f t="shared" si="7"/>
        <v>266.59999999999997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266.59999999999997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0.05</v>
      </c>
      <c r="F111" s="124"/>
      <c r="G111" s="124">
        <v>110.81</v>
      </c>
      <c r="H111" s="124"/>
      <c r="I111" s="43">
        <f t="shared" si="7"/>
        <v>110.86</v>
      </c>
      <c r="J111" s="125"/>
      <c r="K111" s="124"/>
      <c r="L111" s="124"/>
      <c r="M111" s="124">
        <v>18.600000000000001</v>
      </c>
      <c r="N111" s="44">
        <f t="shared" si="8"/>
        <v>18.600000000000001</v>
      </c>
      <c r="O111" s="45">
        <f t="shared" si="9"/>
        <v>129.46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24</v>
      </c>
      <c r="F112" s="118"/>
      <c r="G112" s="118">
        <v>40882</v>
      </c>
      <c r="H112" s="118"/>
      <c r="I112" s="32">
        <f t="shared" si="7"/>
        <v>40906</v>
      </c>
      <c r="J112" s="119"/>
      <c r="K112" s="118"/>
      <c r="L112" s="118"/>
      <c r="M112" s="118">
        <v>701</v>
      </c>
      <c r="N112" s="34">
        <f t="shared" si="8"/>
        <v>701</v>
      </c>
      <c r="O112" s="35">
        <f t="shared" si="9"/>
        <v>41607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/>
      <c r="G113" s="127">
        <v>0</v>
      </c>
      <c r="H113" s="127"/>
      <c r="I113" s="49">
        <f t="shared" si="7"/>
        <v>0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0.04</v>
      </c>
      <c r="F114" s="124">
        <v>0.5</v>
      </c>
      <c r="G114" s="124">
        <v>87.22</v>
      </c>
      <c r="H114" s="124"/>
      <c r="I114" s="43">
        <f t="shared" si="7"/>
        <v>87.76</v>
      </c>
      <c r="J114" s="125"/>
      <c r="K114" s="124"/>
      <c r="L114" s="124"/>
      <c r="M114" s="124">
        <v>3.7</v>
      </c>
      <c r="N114" s="44">
        <f t="shared" si="8"/>
        <v>3.7</v>
      </c>
      <c r="O114" s="45">
        <f t="shared" si="9"/>
        <v>91.460000000000008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15</v>
      </c>
      <c r="F115" s="118">
        <v>104</v>
      </c>
      <c r="G115" s="118">
        <v>32482</v>
      </c>
      <c r="H115" s="118"/>
      <c r="I115" s="32">
        <f t="shared" si="7"/>
        <v>32601</v>
      </c>
      <c r="J115" s="119"/>
      <c r="K115" s="118"/>
      <c r="L115" s="118"/>
      <c r="M115" s="118">
        <v>118</v>
      </c>
      <c r="N115" s="34">
        <f t="shared" si="8"/>
        <v>118</v>
      </c>
      <c r="O115" s="35">
        <f t="shared" si="9"/>
        <v>32719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0.4</v>
      </c>
      <c r="G116" s="136">
        <v>0</v>
      </c>
      <c r="H116" s="136"/>
      <c r="I116" s="96">
        <f t="shared" si="7"/>
        <v>0.4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0.4</v>
      </c>
      <c r="P116" s="90">
        <f>SUM(O136,P111,P112,P115)</f>
        <v>5222.82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0.02</v>
      </c>
      <c r="D121" s="115">
        <v>0.01</v>
      </c>
      <c r="E121" s="115">
        <v>0.48</v>
      </c>
      <c r="F121" s="115"/>
      <c r="G121" s="115">
        <v>49.01</v>
      </c>
      <c r="H121" s="115"/>
      <c r="I121" s="21">
        <f t="shared" si="7"/>
        <v>49.519999999999996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49.519999999999996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</v>
      </c>
      <c r="D122" s="118">
        <v>5</v>
      </c>
      <c r="E122" s="118">
        <v>196</v>
      </c>
      <c r="F122" s="118"/>
      <c r="G122" s="118">
        <v>17997</v>
      </c>
      <c r="H122" s="118"/>
      <c r="I122" s="32">
        <f t="shared" si="7"/>
        <v>18207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18207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0.02</v>
      </c>
      <c r="D124" s="124"/>
      <c r="E124" s="124">
        <v>0.04</v>
      </c>
      <c r="F124" s="124"/>
      <c r="G124" s="124">
        <v>28.8</v>
      </c>
      <c r="H124" s="124"/>
      <c r="I124" s="43">
        <f t="shared" si="7"/>
        <v>28.86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28.86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</v>
      </c>
      <c r="D125" s="118"/>
      <c r="E125" s="118">
        <v>17</v>
      </c>
      <c r="F125" s="118"/>
      <c r="G125" s="118">
        <v>9610</v>
      </c>
      <c r="H125" s="118"/>
      <c r="I125" s="32">
        <f t="shared" si="7"/>
        <v>9635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9635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0.03</v>
      </c>
      <c r="D127" s="124">
        <v>3.83</v>
      </c>
      <c r="E127" s="124">
        <v>0.55000000000000004</v>
      </c>
      <c r="F127" s="124">
        <v>0.48</v>
      </c>
      <c r="G127" s="124">
        <v>14.04</v>
      </c>
      <c r="H127" s="124"/>
      <c r="I127" s="43">
        <f t="shared" si="7"/>
        <v>18.93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18.93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15</v>
      </c>
      <c r="D128" s="118">
        <v>1569</v>
      </c>
      <c r="E128" s="118">
        <v>266</v>
      </c>
      <c r="F128" s="118">
        <v>172</v>
      </c>
      <c r="G128" s="118">
        <v>5065</v>
      </c>
      <c r="H128" s="118"/>
      <c r="I128" s="32">
        <f t="shared" si="7"/>
        <v>7087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7087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0.2</v>
      </c>
      <c r="G129" s="127">
        <v>0</v>
      </c>
      <c r="H129" s="127"/>
      <c r="I129" s="49">
        <f t="shared" si="7"/>
        <v>0.2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0.7</v>
      </c>
      <c r="D130" s="115">
        <v>5.8</v>
      </c>
      <c r="E130" s="115">
        <v>2</v>
      </c>
      <c r="F130" s="115">
        <v>156.91999999999999</v>
      </c>
      <c r="G130" s="115">
        <v>4882.2700000000004</v>
      </c>
      <c r="H130" s="115">
        <v>8.9600000000000009</v>
      </c>
      <c r="I130" s="21">
        <f t="shared" si="7"/>
        <v>5056.6500000000005</v>
      </c>
      <c r="J130" s="116">
        <v>0.21</v>
      </c>
      <c r="K130" s="115"/>
      <c r="L130" s="115">
        <v>11.01</v>
      </c>
      <c r="M130" s="115">
        <v>35.78</v>
      </c>
      <c r="N130" s="23">
        <f>SUM(J130:M130)</f>
        <v>47</v>
      </c>
      <c r="O130" s="24">
        <f t="shared" si="9"/>
        <v>5103.6500000000005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485</v>
      </c>
      <c r="D131" s="118">
        <v>3501</v>
      </c>
      <c r="E131" s="118">
        <v>1478</v>
      </c>
      <c r="F131" s="118">
        <v>34947</v>
      </c>
      <c r="G131" s="118">
        <v>1660215</v>
      </c>
      <c r="H131" s="118">
        <v>6310</v>
      </c>
      <c r="I131" s="32">
        <f t="shared" si="7"/>
        <v>1706936</v>
      </c>
      <c r="J131" s="119">
        <v>8</v>
      </c>
      <c r="K131" s="118"/>
      <c r="L131" s="118">
        <v>949</v>
      </c>
      <c r="M131" s="118">
        <v>2220</v>
      </c>
      <c r="N131" s="34">
        <f t="shared" si="8"/>
        <v>3177</v>
      </c>
      <c r="O131" s="35">
        <f t="shared" si="9"/>
        <v>1710113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7.1</v>
      </c>
      <c r="D132" s="127">
        <v>75.2</v>
      </c>
      <c r="E132" s="127">
        <v>40.5</v>
      </c>
      <c r="F132" s="127">
        <v>369.9</v>
      </c>
      <c r="G132" s="127">
        <v>12370.3</v>
      </c>
      <c r="H132" s="127">
        <v>233.8</v>
      </c>
      <c r="I132" s="49">
        <f t="shared" ref="I132:I138" si="10">SUM(C132:H132)</f>
        <v>13096.8</v>
      </c>
      <c r="J132" s="128">
        <v>0.4</v>
      </c>
      <c r="K132" s="127"/>
      <c r="L132" s="127">
        <v>19.600000000000001</v>
      </c>
      <c r="M132" s="127">
        <v>18.8</v>
      </c>
      <c r="N132" s="50">
        <f t="shared" ref="N132:N138" si="11">SUM(J132:M132)</f>
        <v>38.799999999999997</v>
      </c>
      <c r="O132" s="51">
        <f t="shared" ref="O132:O138" si="12">SUM(N132,I132)</f>
        <v>13135.599999999999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0.7</v>
      </c>
      <c r="D133" s="124">
        <v>5.1100000000000003</v>
      </c>
      <c r="E133" s="124">
        <v>2</v>
      </c>
      <c r="F133" s="124">
        <v>155.32</v>
      </c>
      <c r="G133" s="124">
        <v>4860.9399999999996</v>
      </c>
      <c r="H133" s="124">
        <v>0.03</v>
      </c>
      <c r="I133" s="43">
        <f t="shared" si="10"/>
        <v>5024.0999999999995</v>
      </c>
      <c r="J133" s="125">
        <v>0.21</v>
      </c>
      <c r="K133" s="124"/>
      <c r="L133" s="124">
        <v>11.01</v>
      </c>
      <c r="M133" s="124">
        <v>34.979999999999997</v>
      </c>
      <c r="N133" s="44">
        <f t="shared" si="11"/>
        <v>46.199999999999996</v>
      </c>
      <c r="O133" s="45">
        <f t="shared" si="12"/>
        <v>5070.2999999999993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328</v>
      </c>
      <c r="D134" s="118">
        <v>1925</v>
      </c>
      <c r="E134" s="118">
        <v>804</v>
      </c>
      <c r="F134" s="118">
        <v>34731</v>
      </c>
      <c r="G134" s="118">
        <v>1655781</v>
      </c>
      <c r="H134" s="118">
        <v>12</v>
      </c>
      <c r="I134" s="32">
        <f t="shared" si="10"/>
        <v>1693581</v>
      </c>
      <c r="J134" s="119">
        <v>8</v>
      </c>
      <c r="K134" s="118"/>
      <c r="L134" s="118">
        <v>949</v>
      </c>
      <c r="M134" s="118">
        <v>2192</v>
      </c>
      <c r="N134" s="34">
        <f t="shared" si="11"/>
        <v>3149</v>
      </c>
      <c r="O134" s="35">
        <f t="shared" si="12"/>
        <v>1696730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2.7</v>
      </c>
      <c r="D135" s="136">
        <v>10.4</v>
      </c>
      <c r="E135" s="136">
        <v>6.2</v>
      </c>
      <c r="F135" s="136">
        <v>362.9</v>
      </c>
      <c r="G135" s="136">
        <v>12252.1</v>
      </c>
      <c r="H135" s="136">
        <v>0.2</v>
      </c>
      <c r="I135" s="96">
        <f t="shared" si="10"/>
        <v>12634.500000000002</v>
      </c>
      <c r="J135" s="137">
        <v>0.4</v>
      </c>
      <c r="K135" s="136"/>
      <c r="L135" s="136">
        <v>19.600000000000001</v>
      </c>
      <c r="M135" s="136">
        <v>16.899999999999999</v>
      </c>
      <c r="N135" s="97">
        <f t="shared" si="11"/>
        <v>36.9</v>
      </c>
      <c r="O135" s="89">
        <f t="shared" si="12"/>
        <v>12671.400000000001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0.70000000000000018</v>
      </c>
      <c r="D136" s="106">
        <f t="shared" si="13"/>
        <v>9.49</v>
      </c>
      <c r="E136" s="106">
        <f t="shared" si="13"/>
        <v>2</v>
      </c>
      <c r="F136" s="106">
        <f t="shared" si="13"/>
        <v>156.92000000000002</v>
      </c>
      <c r="G136" s="106">
        <f t="shared" si="13"/>
        <v>4985.9400000000005</v>
      </c>
      <c r="H136" s="106">
        <f t="shared" si="13"/>
        <v>15.739999999999998</v>
      </c>
      <c r="I136" s="107">
        <f t="shared" si="10"/>
        <v>5170.79</v>
      </c>
      <c r="J136" s="108">
        <f t="shared" ref="J136:M138" si="14">SUM(J63,J66,J69,J72,J75,J78,J81,J84,J87,J90,J93,J96,J99,J102,J105,J108,J111,J114,J121,J124,J127)</f>
        <v>0.21</v>
      </c>
      <c r="K136" s="106">
        <f t="shared" si="14"/>
        <v>0</v>
      </c>
      <c r="L136" s="106">
        <f t="shared" si="14"/>
        <v>11.26</v>
      </c>
      <c r="M136" s="106">
        <f t="shared" si="14"/>
        <v>40.56</v>
      </c>
      <c r="N136" s="109">
        <f t="shared" si="11"/>
        <v>52.03</v>
      </c>
      <c r="O136" s="110">
        <f t="shared" si="12"/>
        <v>5222.82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485</v>
      </c>
      <c r="D137" s="31">
        <f t="shared" si="13"/>
        <v>4048</v>
      </c>
      <c r="E137" s="31">
        <f t="shared" si="13"/>
        <v>1724</v>
      </c>
      <c r="F137" s="31">
        <f t="shared" si="13"/>
        <v>34947</v>
      </c>
      <c r="G137" s="31">
        <f t="shared" si="13"/>
        <v>1660278</v>
      </c>
      <c r="H137" s="31">
        <f t="shared" si="13"/>
        <v>7546</v>
      </c>
      <c r="I137" s="32">
        <f t="shared" si="10"/>
        <v>1709028</v>
      </c>
      <c r="J137" s="33">
        <f t="shared" si="14"/>
        <v>8</v>
      </c>
      <c r="K137" s="31">
        <f t="shared" si="14"/>
        <v>0</v>
      </c>
      <c r="L137" s="31">
        <f t="shared" si="14"/>
        <v>952</v>
      </c>
      <c r="M137" s="31">
        <f t="shared" si="14"/>
        <v>2220</v>
      </c>
      <c r="N137" s="34">
        <f t="shared" si="11"/>
        <v>3180</v>
      </c>
      <c r="O137" s="35">
        <f t="shared" si="12"/>
        <v>1712208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7.1000000000000005</v>
      </c>
      <c r="D138" s="86">
        <f t="shared" si="13"/>
        <v>110.8</v>
      </c>
      <c r="E138" s="86">
        <f t="shared" si="13"/>
        <v>54.000000000000007</v>
      </c>
      <c r="F138" s="86">
        <f t="shared" si="13"/>
        <v>369.90000000000003</v>
      </c>
      <c r="G138" s="86">
        <f t="shared" si="13"/>
        <v>12374.099999999999</v>
      </c>
      <c r="H138" s="86">
        <f t="shared" si="13"/>
        <v>288.3</v>
      </c>
      <c r="I138" s="96">
        <f t="shared" si="10"/>
        <v>13204.199999999997</v>
      </c>
      <c r="J138" s="88">
        <f t="shared" si="14"/>
        <v>0.4</v>
      </c>
      <c r="K138" s="86">
        <f t="shared" si="14"/>
        <v>0</v>
      </c>
      <c r="L138" s="86">
        <f t="shared" si="14"/>
        <v>19.900000000000002</v>
      </c>
      <c r="M138" s="86">
        <f t="shared" si="14"/>
        <v>18.8</v>
      </c>
      <c r="N138" s="97">
        <f t="shared" si="11"/>
        <v>39.1</v>
      </c>
      <c r="O138" s="89">
        <f t="shared" si="12"/>
        <v>13243.299999999997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D5BC5-37C7-4B67-97B1-0BF7AC6CFE4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48.58</v>
      </c>
      <c r="H5" s="115"/>
      <c r="I5" s="21">
        <f t="shared" ref="I5:I36" si="0">SUM(C5:H5)</f>
        <v>48.58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48.58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0.26</v>
      </c>
      <c r="F8" s="124"/>
      <c r="G8" s="124">
        <v>40.869999999999997</v>
      </c>
      <c r="H8" s="124">
        <v>0.43</v>
      </c>
      <c r="I8" s="43">
        <f t="shared" si="0"/>
        <v>41.559999999999995</v>
      </c>
      <c r="J8" s="125"/>
      <c r="K8" s="124"/>
      <c r="L8" s="124"/>
      <c r="M8" s="124"/>
      <c r="N8" s="44">
        <f t="shared" si="1"/>
        <v>0</v>
      </c>
      <c r="O8" s="45">
        <f t="shared" si="2"/>
        <v>41.559999999999995</v>
      </c>
      <c r="P8" s="36" t="s">
        <v>25</v>
      </c>
      <c r="Q8" s="37" t="s">
        <v>48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>
        <v>0</v>
      </c>
      <c r="H9" s="118">
        <v>0</v>
      </c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>
        <v>0</v>
      </c>
      <c r="H10" s="127">
        <v>0</v>
      </c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14.68</v>
      </c>
      <c r="H11" s="124"/>
      <c r="I11" s="43">
        <f t="shared" si="0"/>
        <v>14.68</v>
      </c>
      <c r="J11" s="125"/>
      <c r="K11" s="124"/>
      <c r="L11" s="124"/>
      <c r="M11" s="124"/>
      <c r="N11" s="44">
        <f t="shared" si="1"/>
        <v>0</v>
      </c>
      <c r="O11" s="45">
        <f t="shared" si="2"/>
        <v>14.68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2338</v>
      </c>
      <c r="H12" s="118">
        <v>16</v>
      </c>
      <c r="I12" s="32">
        <f t="shared" si="0"/>
        <v>2354</v>
      </c>
      <c r="J12" s="119"/>
      <c r="K12" s="118"/>
      <c r="L12" s="118"/>
      <c r="M12" s="118"/>
      <c r="N12" s="34">
        <f t="shared" si="1"/>
        <v>0</v>
      </c>
      <c r="O12" s="35">
        <f t="shared" si="2"/>
        <v>2354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166.3</v>
      </c>
      <c r="H13" s="127">
        <v>2.2000000000000002</v>
      </c>
      <c r="I13" s="49">
        <f t="shared" si="0"/>
        <v>168.5</v>
      </c>
      <c r="J13" s="128"/>
      <c r="K13" s="127"/>
      <c r="L13" s="127"/>
      <c r="M13" s="127"/>
      <c r="N13" s="50">
        <f t="shared" si="1"/>
        <v>0</v>
      </c>
      <c r="O13" s="51">
        <f t="shared" si="2"/>
        <v>168.5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21.31</v>
      </c>
      <c r="H14" s="124"/>
      <c r="I14" s="43">
        <f t="shared" si="0"/>
        <v>21.31</v>
      </c>
      <c r="J14" s="125"/>
      <c r="K14" s="124"/>
      <c r="L14" s="124"/>
      <c r="M14" s="124"/>
      <c r="N14" s="44">
        <f t="shared" si="1"/>
        <v>0</v>
      </c>
      <c r="O14" s="45">
        <f t="shared" si="2"/>
        <v>21.31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2588</v>
      </c>
      <c r="H15" s="118"/>
      <c r="I15" s="32">
        <f t="shared" si="0"/>
        <v>2588</v>
      </c>
      <c r="J15" s="119"/>
      <c r="K15" s="118"/>
      <c r="L15" s="118"/>
      <c r="M15" s="118"/>
      <c r="N15" s="34">
        <f t="shared" si="1"/>
        <v>0</v>
      </c>
      <c r="O15" s="35">
        <f t="shared" si="2"/>
        <v>2588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153.4</v>
      </c>
      <c r="H16" s="127"/>
      <c r="I16" s="49">
        <f t="shared" si="0"/>
        <v>153.4</v>
      </c>
      <c r="J16" s="128"/>
      <c r="K16" s="127"/>
      <c r="L16" s="127"/>
      <c r="M16" s="127"/>
      <c r="N16" s="50">
        <f t="shared" si="1"/>
        <v>0</v>
      </c>
      <c r="O16" s="51">
        <f t="shared" si="2"/>
        <v>153.4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0.64</v>
      </c>
      <c r="E17" s="124"/>
      <c r="F17" s="124"/>
      <c r="G17" s="124">
        <v>0.87</v>
      </c>
      <c r="H17" s="124"/>
      <c r="I17" s="43">
        <f t="shared" si="0"/>
        <v>1.51</v>
      </c>
      <c r="J17" s="125"/>
      <c r="K17" s="124"/>
      <c r="L17" s="124"/>
      <c r="M17" s="124">
        <v>2.36</v>
      </c>
      <c r="N17" s="44">
        <f t="shared" si="1"/>
        <v>2.36</v>
      </c>
      <c r="O17" s="45">
        <f t="shared" si="2"/>
        <v>3.87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77</v>
      </c>
      <c r="E18" s="118"/>
      <c r="F18" s="118"/>
      <c r="G18" s="118">
        <v>145</v>
      </c>
      <c r="H18" s="118">
        <v>92</v>
      </c>
      <c r="I18" s="32">
        <f t="shared" si="0"/>
        <v>314</v>
      </c>
      <c r="J18" s="119"/>
      <c r="K18" s="118"/>
      <c r="L18" s="118"/>
      <c r="M18" s="118">
        <v>142</v>
      </c>
      <c r="N18" s="34">
        <f t="shared" si="1"/>
        <v>142</v>
      </c>
      <c r="O18" s="35">
        <f t="shared" si="2"/>
        <v>456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5.5</v>
      </c>
      <c r="E19" s="127"/>
      <c r="F19" s="127"/>
      <c r="G19" s="127">
        <v>6.6</v>
      </c>
      <c r="H19" s="127">
        <v>6.6</v>
      </c>
      <c r="I19" s="49">
        <f t="shared" si="0"/>
        <v>18.7</v>
      </c>
      <c r="J19" s="128"/>
      <c r="K19" s="127"/>
      <c r="L19" s="127"/>
      <c r="M19" s="127">
        <v>7.2</v>
      </c>
      <c r="N19" s="50">
        <f t="shared" si="1"/>
        <v>7.2</v>
      </c>
      <c r="O19" s="51">
        <f t="shared" si="2"/>
        <v>25.9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0.96</v>
      </c>
      <c r="E20" s="124">
        <v>0.28999999999999998</v>
      </c>
      <c r="F20" s="124"/>
      <c r="G20" s="124">
        <v>4.54</v>
      </c>
      <c r="H20" s="124">
        <v>1.35</v>
      </c>
      <c r="I20" s="43">
        <f t="shared" si="0"/>
        <v>7.1400000000000006</v>
      </c>
      <c r="J20" s="125"/>
      <c r="K20" s="124"/>
      <c r="L20" s="124">
        <v>2.76</v>
      </c>
      <c r="M20" s="124">
        <v>3.61</v>
      </c>
      <c r="N20" s="44">
        <f t="shared" si="1"/>
        <v>6.3699999999999992</v>
      </c>
      <c r="O20" s="45">
        <f t="shared" si="2"/>
        <v>13.51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145</v>
      </c>
      <c r="E21" s="118">
        <v>31</v>
      </c>
      <c r="F21" s="118"/>
      <c r="G21" s="118">
        <v>942</v>
      </c>
      <c r="H21" s="118">
        <v>1995</v>
      </c>
      <c r="I21" s="32">
        <f t="shared" si="0"/>
        <v>3113</v>
      </c>
      <c r="J21" s="119"/>
      <c r="K21" s="118"/>
      <c r="L21" s="118">
        <v>246</v>
      </c>
      <c r="M21" s="118">
        <v>1549</v>
      </c>
      <c r="N21" s="34">
        <f t="shared" si="1"/>
        <v>1795</v>
      </c>
      <c r="O21" s="35">
        <f t="shared" si="2"/>
        <v>4908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7.9</v>
      </c>
      <c r="E22" s="127">
        <v>1.8</v>
      </c>
      <c r="F22" s="127"/>
      <c r="G22" s="127">
        <v>21.8</v>
      </c>
      <c r="H22" s="127">
        <v>105.5</v>
      </c>
      <c r="I22" s="49">
        <f t="shared" si="0"/>
        <v>137</v>
      </c>
      <c r="J22" s="128"/>
      <c r="K22" s="127"/>
      <c r="L22" s="127">
        <v>10.1</v>
      </c>
      <c r="M22" s="127">
        <v>63.4</v>
      </c>
      <c r="N22" s="50">
        <f t="shared" si="1"/>
        <v>73.5</v>
      </c>
      <c r="O22" s="51">
        <f t="shared" si="2"/>
        <v>210.5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0.09</v>
      </c>
      <c r="E23" s="124">
        <v>0.12</v>
      </c>
      <c r="F23" s="124">
        <v>0.97</v>
      </c>
      <c r="G23" s="124">
        <v>11.43</v>
      </c>
      <c r="H23" s="124">
        <v>14.98</v>
      </c>
      <c r="I23" s="43">
        <f t="shared" si="0"/>
        <v>27.59</v>
      </c>
      <c r="J23" s="125"/>
      <c r="K23" s="124">
        <v>0.44</v>
      </c>
      <c r="L23" s="124"/>
      <c r="M23" s="124">
        <v>8.0500000000000007</v>
      </c>
      <c r="N23" s="44">
        <f t="shared" si="1"/>
        <v>8.49</v>
      </c>
      <c r="O23" s="45">
        <f t="shared" si="2"/>
        <v>36.08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558</v>
      </c>
      <c r="D24" s="118">
        <v>537</v>
      </c>
      <c r="E24" s="118">
        <v>20</v>
      </c>
      <c r="F24" s="118">
        <v>113</v>
      </c>
      <c r="G24" s="118">
        <v>2654</v>
      </c>
      <c r="H24" s="118">
        <v>6578</v>
      </c>
      <c r="I24" s="32">
        <f t="shared" si="0"/>
        <v>10460</v>
      </c>
      <c r="J24" s="119"/>
      <c r="K24" s="118">
        <v>21</v>
      </c>
      <c r="L24" s="118">
        <v>561</v>
      </c>
      <c r="M24" s="118">
        <v>623</v>
      </c>
      <c r="N24" s="34">
        <f t="shared" si="1"/>
        <v>1205</v>
      </c>
      <c r="O24" s="35">
        <f t="shared" si="2"/>
        <v>11665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15.6</v>
      </c>
      <c r="D25" s="127">
        <v>24.3</v>
      </c>
      <c r="E25" s="127">
        <v>0.9</v>
      </c>
      <c r="F25" s="127">
        <v>3.8</v>
      </c>
      <c r="G25" s="127">
        <v>58.4</v>
      </c>
      <c r="H25" s="127">
        <v>285.60000000000002</v>
      </c>
      <c r="I25" s="49">
        <f t="shared" si="0"/>
        <v>388.6</v>
      </c>
      <c r="J25" s="128"/>
      <c r="K25" s="127">
        <v>1.2</v>
      </c>
      <c r="L25" s="127">
        <v>16.8</v>
      </c>
      <c r="M25" s="127">
        <v>19.2</v>
      </c>
      <c r="N25" s="50">
        <f t="shared" si="1"/>
        <v>37.200000000000003</v>
      </c>
      <c r="O25" s="51">
        <f t="shared" si="2"/>
        <v>425.8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1.57</v>
      </c>
      <c r="G26" s="124">
        <v>19.07</v>
      </c>
      <c r="H26" s="124">
        <v>0.48</v>
      </c>
      <c r="I26" s="43">
        <f t="shared" si="0"/>
        <v>21.12</v>
      </c>
      <c r="J26" s="125"/>
      <c r="K26" s="124">
        <v>0.04</v>
      </c>
      <c r="L26" s="124"/>
      <c r="M26" s="124">
        <v>1.57</v>
      </c>
      <c r="N26" s="44">
        <f t="shared" si="1"/>
        <v>1.61</v>
      </c>
      <c r="O26" s="45">
        <f t="shared" si="2"/>
        <v>22.73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205</v>
      </c>
      <c r="G27" s="118">
        <v>4868</v>
      </c>
      <c r="H27" s="118">
        <v>6205</v>
      </c>
      <c r="I27" s="32">
        <f t="shared" si="0"/>
        <v>11278</v>
      </c>
      <c r="J27" s="119"/>
      <c r="K27" s="118">
        <v>2</v>
      </c>
      <c r="L27" s="118"/>
      <c r="M27" s="118">
        <v>95</v>
      </c>
      <c r="N27" s="34">
        <f t="shared" si="1"/>
        <v>97</v>
      </c>
      <c r="O27" s="35">
        <f t="shared" si="2"/>
        <v>11375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5.7</v>
      </c>
      <c r="G28" s="127">
        <v>102.2</v>
      </c>
      <c r="H28" s="127">
        <v>235.8</v>
      </c>
      <c r="I28" s="49">
        <f t="shared" si="0"/>
        <v>343.70000000000005</v>
      </c>
      <c r="J28" s="128"/>
      <c r="K28" s="127">
        <v>0.1</v>
      </c>
      <c r="L28" s="127"/>
      <c r="M28" s="127">
        <v>2.9</v>
      </c>
      <c r="N28" s="50">
        <f t="shared" si="1"/>
        <v>3</v>
      </c>
      <c r="O28" s="51">
        <f t="shared" si="2"/>
        <v>346.70000000000005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0.78</v>
      </c>
      <c r="E29" s="124"/>
      <c r="F29" s="124">
        <v>1.73</v>
      </c>
      <c r="G29" s="124">
        <v>229.84</v>
      </c>
      <c r="H29" s="124">
        <v>1.92</v>
      </c>
      <c r="I29" s="43">
        <f t="shared" si="0"/>
        <v>234.26999999999998</v>
      </c>
      <c r="J29" s="125"/>
      <c r="K29" s="124"/>
      <c r="L29" s="124"/>
      <c r="M29" s="124">
        <v>5.79</v>
      </c>
      <c r="N29" s="44">
        <f t="shared" si="1"/>
        <v>5.79</v>
      </c>
      <c r="O29" s="45">
        <f t="shared" si="2"/>
        <v>240.05999999999997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211</v>
      </c>
      <c r="E30" s="118"/>
      <c r="F30" s="118">
        <v>380</v>
      </c>
      <c r="G30" s="118">
        <v>66109</v>
      </c>
      <c r="H30" s="118">
        <v>2850</v>
      </c>
      <c r="I30" s="32">
        <f t="shared" si="0"/>
        <v>69550</v>
      </c>
      <c r="J30" s="119"/>
      <c r="K30" s="118"/>
      <c r="L30" s="118"/>
      <c r="M30" s="118">
        <v>433</v>
      </c>
      <c r="N30" s="34">
        <f t="shared" si="1"/>
        <v>433</v>
      </c>
      <c r="O30" s="35">
        <f t="shared" si="2"/>
        <v>69983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6.3</v>
      </c>
      <c r="E31" s="127"/>
      <c r="F31" s="127">
        <v>5.6</v>
      </c>
      <c r="G31" s="127">
        <v>1188.8</v>
      </c>
      <c r="H31" s="127">
        <v>102.6</v>
      </c>
      <c r="I31" s="49">
        <f t="shared" si="0"/>
        <v>1303.3</v>
      </c>
      <c r="J31" s="128"/>
      <c r="K31" s="127"/>
      <c r="L31" s="127"/>
      <c r="M31" s="127">
        <v>11.8</v>
      </c>
      <c r="N31" s="50">
        <f t="shared" si="1"/>
        <v>11.8</v>
      </c>
      <c r="O31" s="51">
        <f t="shared" si="2"/>
        <v>1315.1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2.08</v>
      </c>
      <c r="G32" s="124">
        <v>539.26</v>
      </c>
      <c r="H32" s="124">
        <v>1.78</v>
      </c>
      <c r="I32" s="43">
        <f t="shared" si="0"/>
        <v>543.12</v>
      </c>
      <c r="J32" s="125"/>
      <c r="K32" s="124"/>
      <c r="L32" s="124"/>
      <c r="M32" s="124">
        <v>0.36</v>
      </c>
      <c r="N32" s="44">
        <f t="shared" si="1"/>
        <v>0.36</v>
      </c>
      <c r="O32" s="45">
        <f t="shared" si="2"/>
        <v>543.48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440</v>
      </c>
      <c r="G33" s="118">
        <v>156711</v>
      </c>
      <c r="H33" s="118">
        <v>483</v>
      </c>
      <c r="I33" s="32">
        <f t="shared" si="0"/>
        <v>157634</v>
      </c>
      <c r="J33" s="119"/>
      <c r="K33" s="118"/>
      <c r="L33" s="118"/>
      <c r="M33" s="118">
        <v>35</v>
      </c>
      <c r="N33" s="34">
        <f t="shared" si="1"/>
        <v>35</v>
      </c>
      <c r="O33" s="35">
        <f t="shared" si="2"/>
        <v>157669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5.7</v>
      </c>
      <c r="G34" s="127">
        <v>2353.4</v>
      </c>
      <c r="H34" s="127">
        <v>14.1</v>
      </c>
      <c r="I34" s="49">
        <f t="shared" si="0"/>
        <v>2373.1999999999998</v>
      </c>
      <c r="J34" s="128"/>
      <c r="K34" s="127"/>
      <c r="L34" s="127"/>
      <c r="M34" s="127">
        <v>0.9</v>
      </c>
      <c r="N34" s="50">
        <f t="shared" si="1"/>
        <v>0.9</v>
      </c>
      <c r="O34" s="51">
        <f t="shared" si="2"/>
        <v>2374.1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0.57999999999999996</v>
      </c>
      <c r="E35" s="124"/>
      <c r="F35" s="124">
        <v>5.7</v>
      </c>
      <c r="G35" s="124">
        <v>1083.25</v>
      </c>
      <c r="H35" s="124">
        <v>2.2200000000000002</v>
      </c>
      <c r="I35" s="43">
        <f t="shared" si="0"/>
        <v>1091.75</v>
      </c>
      <c r="J35" s="125"/>
      <c r="K35" s="124"/>
      <c r="L35" s="124"/>
      <c r="M35" s="124">
        <v>0.14000000000000001</v>
      </c>
      <c r="N35" s="44">
        <f t="shared" si="1"/>
        <v>0.14000000000000001</v>
      </c>
      <c r="O35" s="45">
        <f t="shared" si="2"/>
        <v>1091.8900000000001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186</v>
      </c>
      <c r="E36" s="118"/>
      <c r="F36" s="118">
        <v>1236</v>
      </c>
      <c r="G36" s="118">
        <v>334730</v>
      </c>
      <c r="H36" s="118">
        <v>559</v>
      </c>
      <c r="I36" s="32">
        <f t="shared" si="0"/>
        <v>336711</v>
      </c>
      <c r="J36" s="119"/>
      <c r="K36" s="118"/>
      <c r="L36" s="118"/>
      <c r="M36" s="118">
        <v>15</v>
      </c>
      <c r="N36" s="34">
        <f t="shared" si="1"/>
        <v>15</v>
      </c>
      <c r="O36" s="35">
        <f t="shared" si="2"/>
        <v>336726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4.5</v>
      </c>
      <c r="E37" s="127"/>
      <c r="F37" s="127">
        <v>13.5</v>
      </c>
      <c r="G37" s="127">
        <v>4047.3</v>
      </c>
      <c r="H37" s="127">
        <v>12.3</v>
      </c>
      <c r="I37" s="49">
        <f t="shared" ref="I37:I50" si="3">SUM(C37:H37)</f>
        <v>4077.6000000000004</v>
      </c>
      <c r="J37" s="128"/>
      <c r="K37" s="127"/>
      <c r="L37" s="127"/>
      <c r="M37" s="127">
        <v>0.3</v>
      </c>
      <c r="N37" s="50">
        <f t="shared" si="1"/>
        <v>0.3</v>
      </c>
      <c r="O37" s="51">
        <f t="shared" si="2"/>
        <v>4077.9000000000005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13.04</v>
      </c>
      <c r="G38" s="124">
        <v>1280.78</v>
      </c>
      <c r="H38" s="124"/>
      <c r="I38" s="43">
        <f t="shared" si="3"/>
        <v>1293.82</v>
      </c>
      <c r="J38" s="125"/>
      <c r="K38" s="124"/>
      <c r="L38" s="124"/>
      <c r="M38" s="124">
        <v>0.64</v>
      </c>
      <c r="N38" s="44">
        <f t="shared" si="1"/>
        <v>0.64</v>
      </c>
      <c r="O38" s="45">
        <f t="shared" si="2"/>
        <v>1294.46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3911</v>
      </c>
      <c r="G39" s="118">
        <v>408046</v>
      </c>
      <c r="H39" s="118"/>
      <c r="I39" s="32">
        <f t="shared" si="3"/>
        <v>411957</v>
      </c>
      <c r="J39" s="119"/>
      <c r="K39" s="118"/>
      <c r="L39" s="118"/>
      <c r="M39" s="118">
        <v>72</v>
      </c>
      <c r="N39" s="34">
        <f t="shared" si="1"/>
        <v>72</v>
      </c>
      <c r="O39" s="35">
        <f t="shared" si="2"/>
        <v>412029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35.200000000000003</v>
      </c>
      <c r="G40" s="127">
        <v>3821.3</v>
      </c>
      <c r="H40" s="127"/>
      <c r="I40" s="49">
        <f t="shared" si="3"/>
        <v>3856.5</v>
      </c>
      <c r="J40" s="128"/>
      <c r="K40" s="127"/>
      <c r="L40" s="127"/>
      <c r="M40" s="127">
        <v>1.3</v>
      </c>
      <c r="N40" s="50">
        <f t="shared" si="1"/>
        <v>1.3</v>
      </c>
      <c r="O40" s="51">
        <f t="shared" si="2"/>
        <v>3857.8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1.98</v>
      </c>
      <c r="G41" s="124">
        <v>1423.03</v>
      </c>
      <c r="H41" s="124">
        <v>0.2</v>
      </c>
      <c r="I41" s="43">
        <f t="shared" si="3"/>
        <v>1425.21</v>
      </c>
      <c r="J41" s="125"/>
      <c r="K41" s="124"/>
      <c r="L41" s="124"/>
      <c r="M41" s="124">
        <v>14.58</v>
      </c>
      <c r="N41" s="44">
        <f t="shared" si="1"/>
        <v>14.58</v>
      </c>
      <c r="O41" s="45">
        <f t="shared" si="2"/>
        <v>1439.79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538</v>
      </c>
      <c r="G42" s="118">
        <v>455080</v>
      </c>
      <c r="H42" s="118">
        <v>58</v>
      </c>
      <c r="I42" s="32">
        <f t="shared" si="3"/>
        <v>455676</v>
      </c>
      <c r="J42" s="119"/>
      <c r="K42" s="118"/>
      <c r="L42" s="118">
        <v>195</v>
      </c>
      <c r="M42" s="118">
        <v>1366</v>
      </c>
      <c r="N42" s="34">
        <f t="shared" si="1"/>
        <v>1561</v>
      </c>
      <c r="O42" s="35">
        <f t="shared" si="2"/>
        <v>457237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4.9000000000000004</v>
      </c>
      <c r="G43" s="127">
        <v>4092</v>
      </c>
      <c r="H43" s="127">
        <v>1.2</v>
      </c>
      <c r="I43" s="49">
        <f t="shared" si="3"/>
        <v>4098.0999999999995</v>
      </c>
      <c r="J43" s="128"/>
      <c r="K43" s="127"/>
      <c r="L43" s="127">
        <v>3.3</v>
      </c>
      <c r="M43" s="127">
        <v>23.2</v>
      </c>
      <c r="N43" s="50">
        <f t="shared" si="1"/>
        <v>26.5</v>
      </c>
      <c r="O43" s="51">
        <f t="shared" si="2"/>
        <v>4124.5999999999995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2.84</v>
      </c>
      <c r="G44" s="124">
        <v>2116.4899999999998</v>
      </c>
      <c r="H44" s="124">
        <v>0.6</v>
      </c>
      <c r="I44" s="43">
        <f t="shared" si="3"/>
        <v>2119.9299999999998</v>
      </c>
      <c r="J44" s="125"/>
      <c r="K44" s="124"/>
      <c r="L44" s="124"/>
      <c r="M44" s="124">
        <v>14.94</v>
      </c>
      <c r="N44" s="44">
        <f t="shared" si="1"/>
        <v>14.94</v>
      </c>
      <c r="O44" s="45">
        <f t="shared" si="2"/>
        <v>2134.87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592</v>
      </c>
      <c r="G45" s="118">
        <v>719929</v>
      </c>
      <c r="H45" s="118">
        <v>148</v>
      </c>
      <c r="I45" s="32">
        <f t="shared" si="3"/>
        <v>720669</v>
      </c>
      <c r="J45" s="119"/>
      <c r="K45" s="118"/>
      <c r="L45" s="118"/>
      <c r="M45" s="118">
        <v>1896</v>
      </c>
      <c r="N45" s="34">
        <f t="shared" si="1"/>
        <v>1896</v>
      </c>
      <c r="O45" s="35">
        <f t="shared" si="2"/>
        <v>722565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5.0999999999999996</v>
      </c>
      <c r="G46" s="127">
        <v>5280</v>
      </c>
      <c r="H46" s="127">
        <v>2.7</v>
      </c>
      <c r="I46" s="49">
        <f t="shared" si="3"/>
        <v>5287.8</v>
      </c>
      <c r="J46" s="128"/>
      <c r="K46" s="127"/>
      <c r="L46" s="127"/>
      <c r="M46" s="127">
        <v>17.2</v>
      </c>
      <c r="N46" s="50">
        <f t="shared" si="1"/>
        <v>17.2</v>
      </c>
      <c r="O46" s="51">
        <f t="shared" si="2"/>
        <v>5305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4.0199999999999996</v>
      </c>
      <c r="F47" s="124">
        <v>1.06</v>
      </c>
      <c r="G47" s="124">
        <v>1546.71</v>
      </c>
      <c r="H47" s="124">
        <v>0.2</v>
      </c>
      <c r="I47" s="43">
        <f t="shared" si="3"/>
        <v>1551.99</v>
      </c>
      <c r="J47" s="125"/>
      <c r="K47" s="124"/>
      <c r="L47" s="124"/>
      <c r="M47" s="124">
        <v>27.96</v>
      </c>
      <c r="N47" s="44">
        <f t="shared" si="1"/>
        <v>27.96</v>
      </c>
      <c r="O47" s="45">
        <f t="shared" si="2"/>
        <v>1579.95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1649</v>
      </c>
      <c r="F48" s="118">
        <v>234</v>
      </c>
      <c r="G48" s="118">
        <v>554670</v>
      </c>
      <c r="H48" s="118">
        <v>309</v>
      </c>
      <c r="I48" s="32">
        <f t="shared" si="3"/>
        <v>556862</v>
      </c>
      <c r="J48" s="119"/>
      <c r="K48" s="118"/>
      <c r="L48" s="118"/>
      <c r="M48" s="118">
        <v>3247</v>
      </c>
      <c r="N48" s="34">
        <f t="shared" si="1"/>
        <v>3247</v>
      </c>
      <c r="O48" s="35">
        <f t="shared" si="2"/>
        <v>560109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14.2</v>
      </c>
      <c r="F49" s="127">
        <v>1.2</v>
      </c>
      <c r="G49" s="127">
        <v>2678.8</v>
      </c>
      <c r="H49" s="127">
        <v>3.5</v>
      </c>
      <c r="I49" s="49">
        <f t="shared" si="3"/>
        <v>2697.7000000000003</v>
      </c>
      <c r="J49" s="128"/>
      <c r="K49" s="127"/>
      <c r="L49" s="127"/>
      <c r="M49" s="127">
        <v>24</v>
      </c>
      <c r="N49" s="50">
        <f t="shared" si="1"/>
        <v>24</v>
      </c>
      <c r="O49" s="51">
        <f t="shared" si="2"/>
        <v>2721.7000000000003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1.45</v>
      </c>
      <c r="E50" s="115">
        <v>4.1399999999999997</v>
      </c>
      <c r="F50" s="115">
        <v>30.97</v>
      </c>
      <c r="G50" s="115">
        <v>8255.27</v>
      </c>
      <c r="H50" s="115">
        <v>20.98</v>
      </c>
      <c r="I50" s="21">
        <f t="shared" si="3"/>
        <v>8312.81</v>
      </c>
      <c r="J50" s="116"/>
      <c r="K50" s="115"/>
      <c r="L50" s="115">
        <v>2.76</v>
      </c>
      <c r="M50" s="115">
        <v>80</v>
      </c>
      <c r="N50" s="23">
        <f t="shared" si="1"/>
        <v>82.76</v>
      </c>
      <c r="O50" s="24">
        <f t="shared" si="2"/>
        <v>8395.57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558</v>
      </c>
      <c r="D51" s="118">
        <v>934</v>
      </c>
      <c r="E51" s="118">
        <v>1669</v>
      </c>
      <c r="F51" s="118">
        <v>7649</v>
      </c>
      <c r="G51" s="118">
        <v>2703884</v>
      </c>
      <c r="H51" s="118">
        <v>13565</v>
      </c>
      <c r="I51" s="32">
        <f t="shared" ref="I51:I58" si="4">SUM(C51:H51)</f>
        <v>2728259</v>
      </c>
      <c r="J51" s="119"/>
      <c r="K51" s="118"/>
      <c r="L51" s="118">
        <v>1002</v>
      </c>
      <c r="M51" s="118">
        <v>9473</v>
      </c>
      <c r="N51" s="34">
        <f t="shared" si="1"/>
        <v>10475</v>
      </c>
      <c r="O51" s="35">
        <f>SUM(N51,I51)</f>
        <v>2738734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15.6</v>
      </c>
      <c r="D52" s="127">
        <v>35.1</v>
      </c>
      <c r="E52" s="127">
        <v>15.1</v>
      </c>
      <c r="F52" s="127">
        <v>80.7</v>
      </c>
      <c r="G52" s="127">
        <v>23650.6</v>
      </c>
      <c r="H52" s="127">
        <v>500.2</v>
      </c>
      <c r="I52" s="49">
        <f t="shared" si="4"/>
        <v>24297.3</v>
      </c>
      <c r="J52" s="128"/>
      <c r="K52" s="127"/>
      <c r="L52" s="127">
        <v>30.2</v>
      </c>
      <c r="M52" s="127">
        <v>171.4</v>
      </c>
      <c r="N52" s="50">
        <f t="shared" si="1"/>
        <v>201.6</v>
      </c>
      <c r="O52" s="51">
        <f t="shared" si="2"/>
        <v>24498.899999999998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1.36</v>
      </c>
      <c r="E53" s="124">
        <v>4.0199999999999996</v>
      </c>
      <c r="F53" s="124">
        <v>30</v>
      </c>
      <c r="G53" s="124">
        <v>8220.2900000000009</v>
      </c>
      <c r="H53" s="124">
        <v>1</v>
      </c>
      <c r="I53" s="43">
        <f t="shared" si="4"/>
        <v>8256.67</v>
      </c>
      <c r="J53" s="125"/>
      <c r="K53" s="124"/>
      <c r="L53" s="124">
        <v>2.76</v>
      </c>
      <c r="M53" s="124">
        <v>80</v>
      </c>
      <c r="N53" s="44">
        <f t="shared" si="1"/>
        <v>82.76</v>
      </c>
      <c r="O53" s="45">
        <f t="shared" si="2"/>
        <v>8339.43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397</v>
      </c>
      <c r="E54" s="118">
        <v>1649</v>
      </c>
      <c r="F54" s="118">
        <v>7536</v>
      </c>
      <c r="G54" s="118">
        <v>2695525</v>
      </c>
      <c r="H54" s="118">
        <v>515</v>
      </c>
      <c r="I54" s="32">
        <f t="shared" si="4"/>
        <v>2705622</v>
      </c>
      <c r="J54" s="119"/>
      <c r="K54" s="118"/>
      <c r="L54" s="118">
        <v>1002</v>
      </c>
      <c r="M54" s="118">
        <v>9473</v>
      </c>
      <c r="N54" s="34">
        <f t="shared" si="1"/>
        <v>10475</v>
      </c>
      <c r="O54" s="35">
        <f t="shared" si="2"/>
        <v>2716097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10.8</v>
      </c>
      <c r="E55" s="121">
        <v>14.2</v>
      </c>
      <c r="F55" s="121">
        <v>76.900000000000006</v>
      </c>
      <c r="G55" s="121">
        <v>23466.9</v>
      </c>
      <c r="H55" s="121">
        <v>7.4</v>
      </c>
      <c r="I55" s="40">
        <f t="shared" si="4"/>
        <v>23576.200000000004</v>
      </c>
      <c r="J55" s="122"/>
      <c r="K55" s="121"/>
      <c r="L55" s="121">
        <v>30.2</v>
      </c>
      <c r="M55" s="121">
        <v>171.4</v>
      </c>
      <c r="N55" s="40">
        <f t="shared" si="1"/>
        <v>201.6</v>
      </c>
      <c r="O55" s="42">
        <f t="shared" si="2"/>
        <v>23777.800000000003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3.0500000000000003</v>
      </c>
      <c r="E56" s="20">
        <f t="shared" si="5"/>
        <v>4.6899999999999995</v>
      </c>
      <c r="F56" s="20">
        <f t="shared" si="5"/>
        <v>30.97</v>
      </c>
      <c r="G56" s="20">
        <f t="shared" si="5"/>
        <v>8380.7099999999991</v>
      </c>
      <c r="H56" s="20">
        <f t="shared" si="5"/>
        <v>24.160000000000004</v>
      </c>
      <c r="I56" s="79">
        <f>SUM(C56:H56)</f>
        <v>8443.5799999999981</v>
      </c>
      <c r="J56" s="71">
        <f>SUM(J5,J8,J11,J14,J17,J20,J23,J26,J29,J32,J35,J38,J41,J44,J47)</f>
        <v>0</v>
      </c>
      <c r="K56" s="20">
        <f>SUM(K5,K8,K11,K14,K17,K20,K23,K26,K29,K32,K35,K38,K41,K44,K47)</f>
        <v>0.48</v>
      </c>
      <c r="L56" s="20">
        <f>SUM(L5,L8,L11,L14,L17,L20,L23,L26,L29,L32,L35,L38,L41,L44,L47)</f>
        <v>2.76</v>
      </c>
      <c r="M56" s="20">
        <f>SUM(M5,M8,M11,M14,M17,M20,M23,M26,M29,M32,M35,M38,M41,M44,M47)</f>
        <v>80</v>
      </c>
      <c r="N56" s="22">
        <f t="shared" si="1"/>
        <v>83.24</v>
      </c>
      <c r="O56" s="24">
        <f t="shared" si="2"/>
        <v>8526.8199999999979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558</v>
      </c>
      <c r="D57" s="31">
        <f t="shared" si="5"/>
        <v>1156</v>
      </c>
      <c r="E57" s="31">
        <f t="shared" si="5"/>
        <v>1700</v>
      </c>
      <c r="F57" s="31">
        <f t="shared" si="5"/>
        <v>7649</v>
      </c>
      <c r="G57" s="31">
        <f t="shared" si="5"/>
        <v>2708810</v>
      </c>
      <c r="H57" s="31">
        <f t="shared" si="5"/>
        <v>19293</v>
      </c>
      <c r="I57" s="80">
        <f t="shared" si="4"/>
        <v>2739166</v>
      </c>
      <c r="J57" s="75">
        <f t="shared" ref="J57:M58" si="6">SUM(J6,J9,J12,J15,J18,J21,J24,J27,J30,J33,J36,J39,J42,J45,J48)</f>
        <v>0</v>
      </c>
      <c r="K57" s="31">
        <f t="shared" si="6"/>
        <v>23</v>
      </c>
      <c r="L57" s="31">
        <f t="shared" si="6"/>
        <v>1002</v>
      </c>
      <c r="M57" s="31">
        <f t="shared" si="6"/>
        <v>9473</v>
      </c>
      <c r="N57" s="33">
        <f t="shared" si="1"/>
        <v>10498</v>
      </c>
      <c r="O57" s="35">
        <f t="shared" si="2"/>
        <v>2749664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15.6</v>
      </c>
      <c r="D58" s="86">
        <f t="shared" si="5"/>
        <v>48.5</v>
      </c>
      <c r="E58" s="86">
        <f t="shared" si="5"/>
        <v>16.899999999999999</v>
      </c>
      <c r="F58" s="86">
        <f t="shared" si="5"/>
        <v>80.7</v>
      </c>
      <c r="G58" s="86">
        <f t="shared" si="5"/>
        <v>23970.3</v>
      </c>
      <c r="H58" s="86">
        <f t="shared" si="5"/>
        <v>772.10000000000014</v>
      </c>
      <c r="I58" s="87">
        <f t="shared" si="4"/>
        <v>24904.1</v>
      </c>
      <c r="J58" s="85">
        <f t="shared" si="6"/>
        <v>0</v>
      </c>
      <c r="K58" s="86">
        <f t="shared" si="6"/>
        <v>1.3</v>
      </c>
      <c r="L58" s="86">
        <f t="shared" si="6"/>
        <v>30.2</v>
      </c>
      <c r="M58" s="86">
        <f t="shared" si="6"/>
        <v>171.39999999999998</v>
      </c>
      <c r="N58" s="88">
        <f t="shared" si="1"/>
        <v>202.89999999999998</v>
      </c>
      <c r="O58" s="89">
        <f t="shared" si="2"/>
        <v>25107</v>
      </c>
      <c r="P58" s="90">
        <f>SUM(O56,P53,P54,P57)</f>
        <v>8526.8199999999979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48.58</v>
      </c>
      <c r="H63" s="115"/>
      <c r="I63" s="21">
        <f>SUM(C63:H63)</f>
        <v>48.58</v>
      </c>
      <c r="J63" s="116"/>
      <c r="K63" s="115"/>
      <c r="L63" s="115"/>
      <c r="M63" s="115"/>
      <c r="N63" s="23">
        <f>SUM(J63:M63)</f>
        <v>0</v>
      </c>
      <c r="O63" s="24">
        <f>SUM(N63,I63)</f>
        <v>48.58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0.26</v>
      </c>
      <c r="F66" s="124"/>
      <c r="G66" s="124">
        <v>40.869999999999997</v>
      </c>
      <c r="H66" s="124">
        <v>0.43</v>
      </c>
      <c r="I66" s="43">
        <f t="shared" si="7"/>
        <v>41.559999999999995</v>
      </c>
      <c r="J66" s="125"/>
      <c r="K66" s="124"/>
      <c r="L66" s="124"/>
      <c r="M66" s="124"/>
      <c r="N66" s="44">
        <f t="shared" si="8"/>
        <v>0</v>
      </c>
      <c r="O66" s="45">
        <f t="shared" si="9"/>
        <v>41.559999999999995</v>
      </c>
      <c r="P66" s="36" t="s">
        <v>25</v>
      </c>
      <c r="Q66" s="37" t="s">
        <v>48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>
        <v>0</v>
      </c>
      <c r="H67" s="118">
        <v>0</v>
      </c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>
        <v>0</v>
      </c>
      <c r="H68" s="127">
        <v>0</v>
      </c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14.68</v>
      </c>
      <c r="H69" s="124"/>
      <c r="I69" s="43">
        <f t="shared" si="7"/>
        <v>14.68</v>
      </c>
      <c r="J69" s="125"/>
      <c r="K69" s="124"/>
      <c r="L69" s="124"/>
      <c r="M69" s="124"/>
      <c r="N69" s="44">
        <f t="shared" si="8"/>
        <v>0</v>
      </c>
      <c r="O69" s="45">
        <f t="shared" si="9"/>
        <v>14.68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2338</v>
      </c>
      <c r="H70" s="118">
        <v>16</v>
      </c>
      <c r="I70" s="32">
        <f t="shared" si="7"/>
        <v>2354</v>
      </c>
      <c r="J70" s="119"/>
      <c r="K70" s="118"/>
      <c r="L70" s="118"/>
      <c r="M70" s="118"/>
      <c r="N70" s="34">
        <f t="shared" si="8"/>
        <v>0</v>
      </c>
      <c r="O70" s="35">
        <f t="shared" si="9"/>
        <v>2354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166.3</v>
      </c>
      <c r="H71" s="127">
        <v>2.2000000000000002</v>
      </c>
      <c r="I71" s="49">
        <f t="shared" si="7"/>
        <v>168.5</v>
      </c>
      <c r="J71" s="128"/>
      <c r="K71" s="127"/>
      <c r="L71" s="127"/>
      <c r="M71" s="127"/>
      <c r="N71" s="50">
        <f t="shared" si="8"/>
        <v>0</v>
      </c>
      <c r="O71" s="51">
        <f t="shared" si="9"/>
        <v>168.5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21.31</v>
      </c>
      <c r="H72" s="124"/>
      <c r="I72" s="43">
        <f t="shared" si="7"/>
        <v>21.31</v>
      </c>
      <c r="J72" s="125"/>
      <c r="K72" s="124"/>
      <c r="L72" s="124"/>
      <c r="M72" s="124"/>
      <c r="N72" s="44">
        <f t="shared" si="8"/>
        <v>0</v>
      </c>
      <c r="O72" s="45">
        <f t="shared" si="9"/>
        <v>21.31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2588</v>
      </c>
      <c r="H73" s="118"/>
      <c r="I73" s="32">
        <f t="shared" si="7"/>
        <v>2588</v>
      </c>
      <c r="J73" s="119"/>
      <c r="K73" s="118"/>
      <c r="L73" s="118"/>
      <c r="M73" s="118"/>
      <c r="N73" s="34">
        <f t="shared" si="8"/>
        <v>0</v>
      </c>
      <c r="O73" s="35">
        <f t="shared" si="9"/>
        <v>2588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153.4</v>
      </c>
      <c r="H74" s="127"/>
      <c r="I74" s="49">
        <f t="shared" si="7"/>
        <v>153.4</v>
      </c>
      <c r="J74" s="128"/>
      <c r="K74" s="127"/>
      <c r="L74" s="127"/>
      <c r="M74" s="127"/>
      <c r="N74" s="50">
        <f t="shared" si="8"/>
        <v>0</v>
      </c>
      <c r="O74" s="51">
        <f t="shared" si="9"/>
        <v>153.4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0.64</v>
      </c>
      <c r="E75" s="124"/>
      <c r="F75" s="124"/>
      <c r="G75" s="124">
        <v>0.87</v>
      </c>
      <c r="H75" s="124"/>
      <c r="I75" s="43">
        <f t="shared" si="7"/>
        <v>1.51</v>
      </c>
      <c r="J75" s="125"/>
      <c r="K75" s="124"/>
      <c r="L75" s="124"/>
      <c r="M75" s="124">
        <v>2.36</v>
      </c>
      <c r="N75" s="44">
        <f t="shared" si="8"/>
        <v>2.36</v>
      </c>
      <c r="O75" s="45">
        <f t="shared" si="9"/>
        <v>3.87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77</v>
      </c>
      <c r="E76" s="118"/>
      <c r="F76" s="118"/>
      <c r="G76" s="118">
        <v>145</v>
      </c>
      <c r="H76" s="118">
        <v>92</v>
      </c>
      <c r="I76" s="32">
        <f t="shared" si="7"/>
        <v>314</v>
      </c>
      <c r="J76" s="119"/>
      <c r="K76" s="118"/>
      <c r="L76" s="118"/>
      <c r="M76" s="118">
        <v>142</v>
      </c>
      <c r="N76" s="34">
        <f t="shared" si="8"/>
        <v>142</v>
      </c>
      <c r="O76" s="35">
        <f t="shared" si="9"/>
        <v>456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5.5</v>
      </c>
      <c r="E77" s="127"/>
      <c r="F77" s="127"/>
      <c r="G77" s="127">
        <v>6.6</v>
      </c>
      <c r="H77" s="127">
        <v>6.6</v>
      </c>
      <c r="I77" s="49">
        <f t="shared" si="7"/>
        <v>18.7</v>
      </c>
      <c r="J77" s="128"/>
      <c r="K77" s="127"/>
      <c r="L77" s="127"/>
      <c r="M77" s="127">
        <v>7.2</v>
      </c>
      <c r="N77" s="50">
        <f t="shared" si="8"/>
        <v>7.2</v>
      </c>
      <c r="O77" s="51">
        <f t="shared" si="9"/>
        <v>25.9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0.96</v>
      </c>
      <c r="E78" s="124">
        <v>0.28999999999999998</v>
      </c>
      <c r="F78" s="124"/>
      <c r="G78" s="124">
        <v>4.54</v>
      </c>
      <c r="H78" s="124">
        <v>1.35</v>
      </c>
      <c r="I78" s="43">
        <f t="shared" si="7"/>
        <v>7.1400000000000006</v>
      </c>
      <c r="J78" s="125"/>
      <c r="K78" s="124"/>
      <c r="L78" s="124">
        <v>2.76</v>
      </c>
      <c r="M78" s="124">
        <v>3.61</v>
      </c>
      <c r="N78" s="44">
        <f t="shared" si="8"/>
        <v>6.3699999999999992</v>
      </c>
      <c r="O78" s="45">
        <f t="shared" si="9"/>
        <v>13.51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145</v>
      </c>
      <c r="E79" s="118">
        <v>31</v>
      </c>
      <c r="F79" s="118"/>
      <c r="G79" s="118">
        <v>942</v>
      </c>
      <c r="H79" s="118">
        <v>1995</v>
      </c>
      <c r="I79" s="32">
        <f t="shared" si="7"/>
        <v>3113</v>
      </c>
      <c r="J79" s="119"/>
      <c r="K79" s="118"/>
      <c r="L79" s="118">
        <v>246</v>
      </c>
      <c r="M79" s="118">
        <v>1549</v>
      </c>
      <c r="N79" s="34">
        <f t="shared" si="8"/>
        <v>1795</v>
      </c>
      <c r="O79" s="35">
        <f t="shared" si="9"/>
        <v>4908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7.9</v>
      </c>
      <c r="E80" s="127">
        <v>1.8</v>
      </c>
      <c r="F80" s="127"/>
      <c r="G80" s="127">
        <v>21.8</v>
      </c>
      <c r="H80" s="127">
        <v>105.5</v>
      </c>
      <c r="I80" s="49">
        <f t="shared" si="7"/>
        <v>137</v>
      </c>
      <c r="J80" s="128"/>
      <c r="K80" s="127"/>
      <c r="L80" s="127">
        <v>10.1</v>
      </c>
      <c r="M80" s="127">
        <v>63.4</v>
      </c>
      <c r="N80" s="50">
        <f t="shared" si="8"/>
        <v>73.5</v>
      </c>
      <c r="O80" s="51">
        <f t="shared" si="9"/>
        <v>210.5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0.09</v>
      </c>
      <c r="E81" s="124">
        <v>0.12</v>
      </c>
      <c r="F81" s="124">
        <v>0.97</v>
      </c>
      <c r="G81" s="124">
        <v>11.43</v>
      </c>
      <c r="H81" s="124">
        <v>14.98</v>
      </c>
      <c r="I81" s="43">
        <f t="shared" si="7"/>
        <v>27.59</v>
      </c>
      <c r="J81" s="125"/>
      <c r="K81" s="124">
        <v>0.44</v>
      </c>
      <c r="L81" s="124"/>
      <c r="M81" s="124">
        <v>8.0500000000000007</v>
      </c>
      <c r="N81" s="44">
        <f t="shared" si="8"/>
        <v>8.49</v>
      </c>
      <c r="O81" s="45">
        <f t="shared" si="9"/>
        <v>36.08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558</v>
      </c>
      <c r="D82" s="118">
        <v>537</v>
      </c>
      <c r="E82" s="118">
        <v>20</v>
      </c>
      <c r="F82" s="118">
        <v>113</v>
      </c>
      <c r="G82" s="118">
        <v>2654</v>
      </c>
      <c r="H82" s="118">
        <v>6578</v>
      </c>
      <c r="I82" s="32">
        <f t="shared" si="7"/>
        <v>10460</v>
      </c>
      <c r="J82" s="119"/>
      <c r="K82" s="118">
        <v>21</v>
      </c>
      <c r="L82" s="118">
        <v>561</v>
      </c>
      <c r="M82" s="118">
        <v>623</v>
      </c>
      <c r="N82" s="34">
        <f t="shared" si="8"/>
        <v>1205</v>
      </c>
      <c r="O82" s="35">
        <f t="shared" si="9"/>
        <v>11665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15.6</v>
      </c>
      <c r="D83" s="127">
        <v>24.3</v>
      </c>
      <c r="E83" s="127">
        <v>0.9</v>
      </c>
      <c r="F83" s="127">
        <v>3.8</v>
      </c>
      <c r="G83" s="127">
        <v>58.4</v>
      </c>
      <c r="H83" s="127">
        <v>285.60000000000002</v>
      </c>
      <c r="I83" s="49">
        <f t="shared" si="7"/>
        <v>388.6</v>
      </c>
      <c r="J83" s="128"/>
      <c r="K83" s="127">
        <v>1.2</v>
      </c>
      <c r="L83" s="127">
        <v>16.8</v>
      </c>
      <c r="M83" s="127">
        <v>19.2</v>
      </c>
      <c r="N83" s="50">
        <f t="shared" si="8"/>
        <v>37.200000000000003</v>
      </c>
      <c r="O83" s="51">
        <f t="shared" si="9"/>
        <v>425.8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1.57</v>
      </c>
      <c r="G84" s="124">
        <v>19.07</v>
      </c>
      <c r="H84" s="124">
        <v>0.48</v>
      </c>
      <c r="I84" s="43">
        <f t="shared" si="7"/>
        <v>21.12</v>
      </c>
      <c r="J84" s="125"/>
      <c r="K84" s="124">
        <v>0.04</v>
      </c>
      <c r="L84" s="124"/>
      <c r="M84" s="124">
        <v>1.57</v>
      </c>
      <c r="N84" s="44">
        <f t="shared" si="8"/>
        <v>1.61</v>
      </c>
      <c r="O84" s="45">
        <f t="shared" si="9"/>
        <v>22.73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205</v>
      </c>
      <c r="G85" s="118">
        <v>4868</v>
      </c>
      <c r="H85" s="118">
        <v>6205</v>
      </c>
      <c r="I85" s="32">
        <f t="shared" si="7"/>
        <v>11278</v>
      </c>
      <c r="J85" s="119"/>
      <c r="K85" s="118">
        <v>2</v>
      </c>
      <c r="L85" s="118"/>
      <c r="M85" s="118">
        <v>95</v>
      </c>
      <c r="N85" s="34">
        <f t="shared" si="8"/>
        <v>97</v>
      </c>
      <c r="O85" s="35">
        <f t="shared" si="9"/>
        <v>11375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5.7</v>
      </c>
      <c r="G86" s="127">
        <v>102.2</v>
      </c>
      <c r="H86" s="127">
        <v>235.8</v>
      </c>
      <c r="I86" s="49">
        <f t="shared" si="7"/>
        <v>343.70000000000005</v>
      </c>
      <c r="J86" s="128"/>
      <c r="K86" s="127">
        <v>0.1</v>
      </c>
      <c r="L86" s="127"/>
      <c r="M86" s="127">
        <v>2.9</v>
      </c>
      <c r="N86" s="50">
        <f t="shared" si="8"/>
        <v>3</v>
      </c>
      <c r="O86" s="51">
        <f t="shared" si="9"/>
        <v>346.70000000000005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0.78</v>
      </c>
      <c r="E87" s="124"/>
      <c r="F87" s="124">
        <v>1.73</v>
      </c>
      <c r="G87" s="124">
        <v>229.84</v>
      </c>
      <c r="H87" s="124">
        <v>1.92</v>
      </c>
      <c r="I87" s="43">
        <f t="shared" si="7"/>
        <v>234.26999999999998</v>
      </c>
      <c r="J87" s="125"/>
      <c r="K87" s="124"/>
      <c r="L87" s="124"/>
      <c r="M87" s="124">
        <v>5.79</v>
      </c>
      <c r="N87" s="44">
        <f t="shared" si="8"/>
        <v>5.79</v>
      </c>
      <c r="O87" s="45">
        <f t="shared" si="9"/>
        <v>240.05999999999997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211</v>
      </c>
      <c r="E88" s="118"/>
      <c r="F88" s="118">
        <v>380</v>
      </c>
      <c r="G88" s="118">
        <v>66109</v>
      </c>
      <c r="H88" s="118">
        <v>2850</v>
      </c>
      <c r="I88" s="32">
        <f t="shared" si="7"/>
        <v>69550</v>
      </c>
      <c r="J88" s="119"/>
      <c r="K88" s="118"/>
      <c r="L88" s="118"/>
      <c r="M88" s="118">
        <v>433</v>
      </c>
      <c r="N88" s="34">
        <f t="shared" si="8"/>
        <v>433</v>
      </c>
      <c r="O88" s="35">
        <f t="shared" si="9"/>
        <v>69983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6.3</v>
      </c>
      <c r="E89" s="127"/>
      <c r="F89" s="127">
        <v>5.6</v>
      </c>
      <c r="G89" s="127">
        <v>1188.8</v>
      </c>
      <c r="H89" s="127">
        <v>102.6</v>
      </c>
      <c r="I89" s="49">
        <f t="shared" si="7"/>
        <v>1303.3</v>
      </c>
      <c r="J89" s="128"/>
      <c r="K89" s="127"/>
      <c r="L89" s="127"/>
      <c r="M89" s="127">
        <v>11.8</v>
      </c>
      <c r="N89" s="50">
        <f t="shared" si="8"/>
        <v>11.8</v>
      </c>
      <c r="O89" s="51">
        <f t="shared" si="9"/>
        <v>1315.1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2.08</v>
      </c>
      <c r="G90" s="124">
        <v>539.26</v>
      </c>
      <c r="H90" s="124">
        <v>1.78</v>
      </c>
      <c r="I90" s="43">
        <f t="shared" si="7"/>
        <v>543.12</v>
      </c>
      <c r="J90" s="125"/>
      <c r="K90" s="124"/>
      <c r="L90" s="124"/>
      <c r="M90" s="124">
        <v>0.36</v>
      </c>
      <c r="N90" s="44">
        <f t="shared" si="8"/>
        <v>0.36</v>
      </c>
      <c r="O90" s="45">
        <f t="shared" si="9"/>
        <v>543.48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440</v>
      </c>
      <c r="G91" s="118">
        <v>156711</v>
      </c>
      <c r="H91" s="118">
        <v>483</v>
      </c>
      <c r="I91" s="32">
        <f t="shared" si="7"/>
        <v>157634</v>
      </c>
      <c r="J91" s="119"/>
      <c r="K91" s="118"/>
      <c r="L91" s="118"/>
      <c r="M91" s="118">
        <v>35</v>
      </c>
      <c r="N91" s="34">
        <f t="shared" si="8"/>
        <v>35</v>
      </c>
      <c r="O91" s="35">
        <f t="shared" si="9"/>
        <v>157669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5.7</v>
      </c>
      <c r="G92" s="127">
        <v>2353.4</v>
      </c>
      <c r="H92" s="127">
        <v>14.1</v>
      </c>
      <c r="I92" s="49">
        <f t="shared" si="7"/>
        <v>2373.1999999999998</v>
      </c>
      <c r="J92" s="128"/>
      <c r="K92" s="127"/>
      <c r="L92" s="127"/>
      <c r="M92" s="127">
        <v>0.9</v>
      </c>
      <c r="N92" s="50">
        <f t="shared" si="8"/>
        <v>0.9</v>
      </c>
      <c r="O92" s="51">
        <f t="shared" si="9"/>
        <v>2374.1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0.57999999999999996</v>
      </c>
      <c r="E93" s="124"/>
      <c r="F93" s="124">
        <v>5.7</v>
      </c>
      <c r="G93" s="124">
        <v>1083.25</v>
      </c>
      <c r="H93" s="124">
        <v>2.2200000000000002</v>
      </c>
      <c r="I93" s="43">
        <f t="shared" si="7"/>
        <v>1091.75</v>
      </c>
      <c r="J93" s="125"/>
      <c r="K93" s="124"/>
      <c r="L93" s="124"/>
      <c r="M93" s="124">
        <v>0.14000000000000001</v>
      </c>
      <c r="N93" s="44">
        <f t="shared" si="8"/>
        <v>0.14000000000000001</v>
      </c>
      <c r="O93" s="45">
        <f t="shared" si="9"/>
        <v>1091.8900000000001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186</v>
      </c>
      <c r="E94" s="118"/>
      <c r="F94" s="118">
        <v>1236</v>
      </c>
      <c r="G94" s="118">
        <v>334730</v>
      </c>
      <c r="H94" s="118">
        <v>559</v>
      </c>
      <c r="I94" s="32">
        <f t="shared" si="7"/>
        <v>336711</v>
      </c>
      <c r="J94" s="119"/>
      <c r="K94" s="118"/>
      <c r="L94" s="118"/>
      <c r="M94" s="118">
        <v>15</v>
      </c>
      <c r="N94" s="34">
        <f t="shared" si="8"/>
        <v>15</v>
      </c>
      <c r="O94" s="35">
        <f t="shared" si="9"/>
        <v>336726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4.5</v>
      </c>
      <c r="E95" s="127"/>
      <c r="F95" s="127">
        <v>13.5</v>
      </c>
      <c r="G95" s="127">
        <v>4047.3</v>
      </c>
      <c r="H95" s="127">
        <v>12.3</v>
      </c>
      <c r="I95" s="49">
        <f t="shared" si="7"/>
        <v>4077.6000000000004</v>
      </c>
      <c r="J95" s="128"/>
      <c r="K95" s="127"/>
      <c r="L95" s="127"/>
      <c r="M95" s="127">
        <v>0.3</v>
      </c>
      <c r="N95" s="50">
        <f t="shared" si="8"/>
        <v>0.3</v>
      </c>
      <c r="O95" s="51">
        <f t="shared" si="9"/>
        <v>4077.9000000000005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13.04</v>
      </c>
      <c r="G96" s="124">
        <v>1280.78</v>
      </c>
      <c r="H96" s="124"/>
      <c r="I96" s="43">
        <f t="shared" si="7"/>
        <v>1293.82</v>
      </c>
      <c r="J96" s="125"/>
      <c r="K96" s="124"/>
      <c r="L96" s="124"/>
      <c r="M96" s="124">
        <v>0.64</v>
      </c>
      <c r="N96" s="44">
        <f t="shared" si="8"/>
        <v>0.64</v>
      </c>
      <c r="O96" s="45">
        <f t="shared" si="9"/>
        <v>1294.46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3911</v>
      </c>
      <c r="G97" s="118">
        <v>408046</v>
      </c>
      <c r="H97" s="118"/>
      <c r="I97" s="32">
        <f t="shared" si="7"/>
        <v>411957</v>
      </c>
      <c r="J97" s="119"/>
      <c r="K97" s="118"/>
      <c r="L97" s="118"/>
      <c r="M97" s="118">
        <v>72</v>
      </c>
      <c r="N97" s="34">
        <f t="shared" si="8"/>
        <v>72</v>
      </c>
      <c r="O97" s="35">
        <f t="shared" si="9"/>
        <v>412029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35.200000000000003</v>
      </c>
      <c r="G98" s="127">
        <v>3821.3</v>
      </c>
      <c r="H98" s="127"/>
      <c r="I98" s="49">
        <f t="shared" si="7"/>
        <v>3856.5</v>
      </c>
      <c r="J98" s="128"/>
      <c r="K98" s="127"/>
      <c r="L98" s="127"/>
      <c r="M98" s="127">
        <v>1.3</v>
      </c>
      <c r="N98" s="50">
        <f t="shared" si="8"/>
        <v>1.3</v>
      </c>
      <c r="O98" s="51">
        <f t="shared" si="9"/>
        <v>3857.8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1.98</v>
      </c>
      <c r="G99" s="124">
        <v>1423.03</v>
      </c>
      <c r="H99" s="124">
        <v>0.2</v>
      </c>
      <c r="I99" s="43">
        <f t="shared" si="7"/>
        <v>1425.21</v>
      </c>
      <c r="J99" s="125"/>
      <c r="K99" s="124"/>
      <c r="L99" s="124"/>
      <c r="M99" s="124">
        <v>14.58</v>
      </c>
      <c r="N99" s="44">
        <f t="shared" si="8"/>
        <v>14.58</v>
      </c>
      <c r="O99" s="45">
        <f t="shared" si="9"/>
        <v>1439.79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538</v>
      </c>
      <c r="G100" s="118">
        <v>455080</v>
      </c>
      <c r="H100" s="118">
        <v>58</v>
      </c>
      <c r="I100" s="32">
        <f t="shared" si="7"/>
        <v>455676</v>
      </c>
      <c r="J100" s="119"/>
      <c r="K100" s="118"/>
      <c r="L100" s="118">
        <v>195</v>
      </c>
      <c r="M100" s="118">
        <v>1366</v>
      </c>
      <c r="N100" s="34">
        <f t="shared" si="8"/>
        <v>1561</v>
      </c>
      <c r="O100" s="35">
        <f t="shared" si="9"/>
        <v>457237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4.9000000000000004</v>
      </c>
      <c r="G101" s="127">
        <v>4092</v>
      </c>
      <c r="H101" s="127">
        <v>1.2</v>
      </c>
      <c r="I101" s="49">
        <f t="shared" si="7"/>
        <v>4098.0999999999995</v>
      </c>
      <c r="J101" s="128"/>
      <c r="K101" s="127"/>
      <c r="L101" s="127">
        <v>3.3</v>
      </c>
      <c r="M101" s="127">
        <v>23.2</v>
      </c>
      <c r="N101" s="50">
        <f t="shared" si="8"/>
        <v>26.5</v>
      </c>
      <c r="O101" s="51">
        <f t="shared" si="9"/>
        <v>4124.5999999999995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2.84</v>
      </c>
      <c r="G102" s="124">
        <v>2116.4899999999998</v>
      </c>
      <c r="H102" s="124">
        <v>0.6</v>
      </c>
      <c r="I102" s="43">
        <f t="shared" si="7"/>
        <v>2119.9299999999998</v>
      </c>
      <c r="J102" s="125"/>
      <c r="K102" s="124"/>
      <c r="L102" s="124"/>
      <c r="M102" s="124">
        <v>14.94</v>
      </c>
      <c r="N102" s="44">
        <f t="shared" si="8"/>
        <v>14.94</v>
      </c>
      <c r="O102" s="45">
        <f t="shared" si="9"/>
        <v>2134.87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592</v>
      </c>
      <c r="G103" s="118">
        <v>719929</v>
      </c>
      <c r="H103" s="118">
        <v>148</v>
      </c>
      <c r="I103" s="32">
        <f t="shared" si="7"/>
        <v>720669</v>
      </c>
      <c r="J103" s="119"/>
      <c r="K103" s="118"/>
      <c r="L103" s="118"/>
      <c r="M103" s="118">
        <v>1896</v>
      </c>
      <c r="N103" s="34">
        <f t="shared" si="8"/>
        <v>1896</v>
      </c>
      <c r="O103" s="35">
        <f t="shared" si="9"/>
        <v>722565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5.0999999999999996</v>
      </c>
      <c r="G104" s="127">
        <v>5280</v>
      </c>
      <c r="H104" s="127">
        <v>2.7</v>
      </c>
      <c r="I104" s="49">
        <f t="shared" si="7"/>
        <v>5287.8</v>
      </c>
      <c r="J104" s="128"/>
      <c r="K104" s="127"/>
      <c r="L104" s="127"/>
      <c r="M104" s="127">
        <v>17.2</v>
      </c>
      <c r="N104" s="50">
        <f t="shared" si="8"/>
        <v>17.2</v>
      </c>
      <c r="O104" s="51">
        <f t="shared" si="9"/>
        <v>5305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0.6</v>
      </c>
      <c r="G105" s="124">
        <v>1081</v>
      </c>
      <c r="H105" s="124"/>
      <c r="I105" s="43">
        <f t="shared" si="7"/>
        <v>1081.5999999999999</v>
      </c>
      <c r="J105" s="125"/>
      <c r="K105" s="124"/>
      <c r="L105" s="124"/>
      <c r="M105" s="124">
        <v>15.98</v>
      </c>
      <c r="N105" s="44">
        <f t="shared" si="8"/>
        <v>15.98</v>
      </c>
      <c r="O105" s="45">
        <f t="shared" si="9"/>
        <v>1097.58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121</v>
      </c>
      <c r="G106" s="118">
        <v>379660</v>
      </c>
      <c r="H106" s="118"/>
      <c r="I106" s="32">
        <f t="shared" si="7"/>
        <v>379781</v>
      </c>
      <c r="J106" s="119"/>
      <c r="K106" s="118"/>
      <c r="L106" s="118"/>
      <c r="M106" s="118">
        <v>1741</v>
      </c>
      <c r="N106" s="34">
        <f t="shared" si="8"/>
        <v>1741</v>
      </c>
      <c r="O106" s="35">
        <f t="shared" si="9"/>
        <v>381522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0.7</v>
      </c>
      <c r="G107" s="127">
        <v>2286.8000000000002</v>
      </c>
      <c r="H107" s="127"/>
      <c r="I107" s="49">
        <f t="shared" si="7"/>
        <v>2287.5</v>
      </c>
      <c r="J107" s="128"/>
      <c r="K107" s="127"/>
      <c r="L107" s="127"/>
      <c r="M107" s="127">
        <v>18</v>
      </c>
      <c r="N107" s="50">
        <f t="shared" si="8"/>
        <v>18</v>
      </c>
      <c r="O107" s="51">
        <f t="shared" si="9"/>
        <v>2305.5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2.7</v>
      </c>
      <c r="F108" s="124">
        <v>0.22</v>
      </c>
      <c r="G108" s="124">
        <v>251.85</v>
      </c>
      <c r="H108" s="124"/>
      <c r="I108" s="43">
        <f t="shared" si="7"/>
        <v>254.76999999999998</v>
      </c>
      <c r="J108" s="125"/>
      <c r="K108" s="124"/>
      <c r="L108" s="124"/>
      <c r="M108" s="124">
        <v>5.83</v>
      </c>
      <c r="N108" s="44">
        <f t="shared" si="8"/>
        <v>5.83</v>
      </c>
      <c r="O108" s="45">
        <f t="shared" si="9"/>
        <v>260.59999999999997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1012</v>
      </c>
      <c r="F109" s="118">
        <v>36</v>
      </c>
      <c r="G109" s="118">
        <v>92613</v>
      </c>
      <c r="H109" s="118"/>
      <c r="I109" s="32">
        <f t="shared" si="7"/>
        <v>93661</v>
      </c>
      <c r="J109" s="119"/>
      <c r="K109" s="118"/>
      <c r="L109" s="118"/>
      <c r="M109" s="118">
        <v>769</v>
      </c>
      <c r="N109" s="34">
        <f t="shared" si="8"/>
        <v>769</v>
      </c>
      <c r="O109" s="35">
        <f t="shared" si="9"/>
        <v>94430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14.2</v>
      </c>
      <c r="F110" s="127">
        <v>0.2</v>
      </c>
      <c r="G110" s="127">
        <v>392</v>
      </c>
      <c r="H110" s="127"/>
      <c r="I110" s="49">
        <f t="shared" si="7"/>
        <v>406.4</v>
      </c>
      <c r="J110" s="128"/>
      <c r="K110" s="127"/>
      <c r="L110" s="127"/>
      <c r="M110" s="127">
        <v>6</v>
      </c>
      <c r="N110" s="50">
        <f t="shared" si="8"/>
        <v>6</v>
      </c>
      <c r="O110" s="51">
        <f t="shared" si="9"/>
        <v>412.4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0.24</v>
      </c>
      <c r="F111" s="124"/>
      <c r="G111" s="124">
        <v>85.86</v>
      </c>
      <c r="H111" s="124">
        <v>0.2</v>
      </c>
      <c r="I111" s="43">
        <f t="shared" si="7"/>
        <v>86.3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86.3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116</v>
      </c>
      <c r="F112" s="118"/>
      <c r="G112" s="118">
        <v>33358</v>
      </c>
      <c r="H112" s="118">
        <v>80</v>
      </c>
      <c r="I112" s="32">
        <f t="shared" si="7"/>
        <v>33554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33554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/>
      <c r="G113" s="127">
        <v>0</v>
      </c>
      <c r="H113" s="127">
        <v>1</v>
      </c>
      <c r="I113" s="49">
        <f t="shared" si="7"/>
        <v>1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0.93</v>
      </c>
      <c r="F114" s="124">
        <v>0.15</v>
      </c>
      <c r="G114" s="124">
        <v>63.43</v>
      </c>
      <c r="H114" s="124"/>
      <c r="I114" s="43">
        <f t="shared" si="7"/>
        <v>64.510000000000005</v>
      </c>
      <c r="J114" s="125"/>
      <c r="K114" s="124"/>
      <c r="L114" s="124"/>
      <c r="M114" s="124">
        <v>6.15</v>
      </c>
      <c r="N114" s="44">
        <f t="shared" si="8"/>
        <v>6.15</v>
      </c>
      <c r="O114" s="45">
        <f t="shared" si="9"/>
        <v>70.660000000000011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449</v>
      </c>
      <c r="F115" s="118">
        <v>53</v>
      </c>
      <c r="G115" s="118">
        <v>23589</v>
      </c>
      <c r="H115" s="118">
        <v>229</v>
      </c>
      <c r="I115" s="32">
        <f t="shared" si="7"/>
        <v>24320</v>
      </c>
      <c r="J115" s="119"/>
      <c r="K115" s="118"/>
      <c r="L115" s="118"/>
      <c r="M115" s="118">
        <v>737</v>
      </c>
      <c r="N115" s="34">
        <f t="shared" si="8"/>
        <v>737</v>
      </c>
      <c r="O115" s="35">
        <f t="shared" si="9"/>
        <v>25057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0.2</v>
      </c>
      <c r="G116" s="136">
        <v>0</v>
      </c>
      <c r="H116" s="136">
        <v>2.5</v>
      </c>
      <c r="I116" s="96">
        <f t="shared" si="7"/>
        <v>2.7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2.7</v>
      </c>
      <c r="P116" s="90">
        <f>SUM(O136,P111,P112,P115)</f>
        <v>8526.82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/>
      <c r="G121" s="115">
        <v>45.74</v>
      </c>
      <c r="H121" s="115"/>
      <c r="I121" s="21">
        <f t="shared" si="7"/>
        <v>45.74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45.74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/>
      <c r="G122" s="118">
        <v>17973</v>
      </c>
      <c r="H122" s="118"/>
      <c r="I122" s="32">
        <f t="shared" si="7"/>
        <v>17973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17973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0.09</v>
      </c>
      <c r="G124" s="124">
        <v>8.1999999999999993</v>
      </c>
      <c r="H124" s="124"/>
      <c r="I124" s="43">
        <f t="shared" si="7"/>
        <v>8.2899999999999991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8.2899999999999991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24</v>
      </c>
      <c r="G125" s="118">
        <v>2878</v>
      </c>
      <c r="H125" s="118"/>
      <c r="I125" s="32">
        <f t="shared" si="7"/>
        <v>2902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2902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0.1</v>
      </c>
      <c r="G126" s="127">
        <v>0</v>
      </c>
      <c r="H126" s="127"/>
      <c r="I126" s="49">
        <f t="shared" si="7"/>
        <v>0.1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0.15</v>
      </c>
      <c r="F127" s="124"/>
      <c r="G127" s="124">
        <v>10.63</v>
      </c>
      <c r="H127" s="124"/>
      <c r="I127" s="43">
        <f t="shared" si="7"/>
        <v>10.780000000000001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10.780000000000001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72</v>
      </c>
      <c r="F128" s="118"/>
      <c r="G128" s="118">
        <v>4599</v>
      </c>
      <c r="H128" s="118"/>
      <c r="I128" s="32">
        <f t="shared" si="7"/>
        <v>4671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4671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1.45</v>
      </c>
      <c r="E130" s="115">
        <v>4.1399999999999997</v>
      </c>
      <c r="F130" s="115">
        <v>30.97</v>
      </c>
      <c r="G130" s="115">
        <v>8255.27</v>
      </c>
      <c r="H130" s="115">
        <v>20.98</v>
      </c>
      <c r="I130" s="21">
        <f t="shared" si="7"/>
        <v>8312.81</v>
      </c>
      <c r="J130" s="116"/>
      <c r="K130" s="115"/>
      <c r="L130" s="115">
        <v>2.76</v>
      </c>
      <c r="M130" s="115">
        <v>80</v>
      </c>
      <c r="N130" s="23">
        <f>SUM(J130:M130)</f>
        <v>82.76</v>
      </c>
      <c r="O130" s="24">
        <f t="shared" si="9"/>
        <v>8395.57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558</v>
      </c>
      <c r="D131" s="118">
        <v>934</v>
      </c>
      <c r="E131" s="118">
        <v>1669</v>
      </c>
      <c r="F131" s="118">
        <v>7649</v>
      </c>
      <c r="G131" s="118">
        <v>2703884</v>
      </c>
      <c r="H131" s="118">
        <v>13565</v>
      </c>
      <c r="I131" s="32">
        <f t="shared" si="7"/>
        <v>2728259</v>
      </c>
      <c r="J131" s="119"/>
      <c r="K131" s="118"/>
      <c r="L131" s="118">
        <v>1002</v>
      </c>
      <c r="M131" s="118">
        <v>9473</v>
      </c>
      <c r="N131" s="34">
        <f t="shared" si="8"/>
        <v>10475</v>
      </c>
      <c r="O131" s="35">
        <f t="shared" si="9"/>
        <v>2738734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15.6</v>
      </c>
      <c r="D132" s="127">
        <v>35.1</v>
      </c>
      <c r="E132" s="127">
        <v>15.1</v>
      </c>
      <c r="F132" s="127">
        <v>80.7</v>
      </c>
      <c r="G132" s="127">
        <v>23650.6</v>
      </c>
      <c r="H132" s="127">
        <v>500.2</v>
      </c>
      <c r="I132" s="49">
        <f t="shared" ref="I132:I138" si="10">SUM(C132:H132)</f>
        <v>24297.3</v>
      </c>
      <c r="J132" s="128"/>
      <c r="K132" s="127"/>
      <c r="L132" s="127">
        <v>30.2</v>
      </c>
      <c r="M132" s="127">
        <v>171.4</v>
      </c>
      <c r="N132" s="50">
        <f t="shared" ref="N132:N138" si="11">SUM(J132:M132)</f>
        <v>201.6</v>
      </c>
      <c r="O132" s="51">
        <f t="shared" ref="O132:O138" si="12">SUM(N132,I132)</f>
        <v>24498.899999999998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1.36</v>
      </c>
      <c r="E133" s="124">
        <v>4.0199999999999996</v>
      </c>
      <c r="F133" s="124">
        <v>30</v>
      </c>
      <c r="G133" s="124">
        <v>8220.2900000000009</v>
      </c>
      <c r="H133" s="124">
        <v>1</v>
      </c>
      <c r="I133" s="43">
        <f t="shared" si="10"/>
        <v>8256.67</v>
      </c>
      <c r="J133" s="125"/>
      <c r="K133" s="124"/>
      <c r="L133" s="124">
        <v>2.76</v>
      </c>
      <c r="M133" s="124">
        <v>80</v>
      </c>
      <c r="N133" s="44">
        <f t="shared" si="11"/>
        <v>82.76</v>
      </c>
      <c r="O133" s="45">
        <f t="shared" si="12"/>
        <v>8339.43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397</v>
      </c>
      <c r="E134" s="118">
        <v>1649</v>
      </c>
      <c r="F134" s="118">
        <v>7536</v>
      </c>
      <c r="G134" s="118">
        <v>2695525</v>
      </c>
      <c r="H134" s="118">
        <v>515</v>
      </c>
      <c r="I134" s="32">
        <f t="shared" si="10"/>
        <v>2705622</v>
      </c>
      <c r="J134" s="119"/>
      <c r="K134" s="118"/>
      <c r="L134" s="118">
        <v>1002</v>
      </c>
      <c r="M134" s="118">
        <v>9473</v>
      </c>
      <c r="N134" s="34">
        <f t="shared" si="11"/>
        <v>10475</v>
      </c>
      <c r="O134" s="35">
        <f t="shared" si="12"/>
        <v>2716097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10.8</v>
      </c>
      <c r="E135" s="136">
        <v>14.2</v>
      </c>
      <c r="F135" s="136">
        <v>76.900000000000006</v>
      </c>
      <c r="G135" s="136">
        <v>23466.9</v>
      </c>
      <c r="H135" s="136">
        <v>7.4</v>
      </c>
      <c r="I135" s="96">
        <f t="shared" si="10"/>
        <v>23576.200000000004</v>
      </c>
      <c r="J135" s="137"/>
      <c r="K135" s="136"/>
      <c r="L135" s="136">
        <v>30.2</v>
      </c>
      <c r="M135" s="136">
        <v>171.4</v>
      </c>
      <c r="N135" s="97">
        <f t="shared" si="11"/>
        <v>201.6</v>
      </c>
      <c r="O135" s="89">
        <f t="shared" si="12"/>
        <v>23777.800000000003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3.0500000000000003</v>
      </c>
      <c r="E136" s="106">
        <f t="shared" si="13"/>
        <v>4.6900000000000004</v>
      </c>
      <c r="F136" s="106">
        <f t="shared" si="13"/>
        <v>30.97</v>
      </c>
      <c r="G136" s="106">
        <f t="shared" si="13"/>
        <v>8380.7100000000009</v>
      </c>
      <c r="H136" s="106">
        <f t="shared" si="13"/>
        <v>24.160000000000004</v>
      </c>
      <c r="I136" s="107">
        <f t="shared" si="10"/>
        <v>8443.58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0.48</v>
      </c>
      <c r="L136" s="106">
        <f t="shared" si="14"/>
        <v>2.76</v>
      </c>
      <c r="M136" s="106">
        <f t="shared" si="14"/>
        <v>80</v>
      </c>
      <c r="N136" s="109">
        <f t="shared" si="11"/>
        <v>83.24</v>
      </c>
      <c r="O136" s="110">
        <f t="shared" si="12"/>
        <v>8526.82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558</v>
      </c>
      <c r="D137" s="31">
        <f t="shared" si="13"/>
        <v>1156</v>
      </c>
      <c r="E137" s="31">
        <f t="shared" si="13"/>
        <v>1700</v>
      </c>
      <c r="F137" s="31">
        <f t="shared" si="13"/>
        <v>7649</v>
      </c>
      <c r="G137" s="31">
        <f t="shared" si="13"/>
        <v>2708810</v>
      </c>
      <c r="H137" s="31">
        <f t="shared" si="13"/>
        <v>19293</v>
      </c>
      <c r="I137" s="32">
        <f t="shared" si="10"/>
        <v>2739166</v>
      </c>
      <c r="J137" s="33">
        <f t="shared" si="14"/>
        <v>0</v>
      </c>
      <c r="K137" s="31">
        <f t="shared" si="14"/>
        <v>23</v>
      </c>
      <c r="L137" s="31">
        <f t="shared" si="14"/>
        <v>1002</v>
      </c>
      <c r="M137" s="31">
        <f t="shared" si="14"/>
        <v>9473</v>
      </c>
      <c r="N137" s="34">
        <f t="shared" si="11"/>
        <v>10498</v>
      </c>
      <c r="O137" s="35">
        <f t="shared" si="12"/>
        <v>2749664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15.6</v>
      </c>
      <c r="D138" s="86">
        <f t="shared" si="13"/>
        <v>48.5</v>
      </c>
      <c r="E138" s="86">
        <f t="shared" si="13"/>
        <v>16.899999999999999</v>
      </c>
      <c r="F138" s="86">
        <f t="shared" si="13"/>
        <v>80.7</v>
      </c>
      <c r="G138" s="86">
        <f t="shared" si="13"/>
        <v>23970.3</v>
      </c>
      <c r="H138" s="86">
        <f t="shared" si="13"/>
        <v>772.10000000000014</v>
      </c>
      <c r="I138" s="96">
        <f t="shared" si="10"/>
        <v>24904.1</v>
      </c>
      <c r="J138" s="88">
        <f t="shared" si="14"/>
        <v>0</v>
      </c>
      <c r="K138" s="86">
        <f t="shared" si="14"/>
        <v>1.3</v>
      </c>
      <c r="L138" s="86">
        <f t="shared" si="14"/>
        <v>30.2</v>
      </c>
      <c r="M138" s="86">
        <f t="shared" si="14"/>
        <v>171.39999999999998</v>
      </c>
      <c r="N138" s="97">
        <f t="shared" si="11"/>
        <v>202.89999999999998</v>
      </c>
      <c r="O138" s="89">
        <f t="shared" si="12"/>
        <v>25107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FC963-DC6C-4610-A9C7-1B7A5DBEE24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4.51</v>
      </c>
      <c r="H5" s="115"/>
      <c r="I5" s="21">
        <f t="shared" ref="I5:I36" si="0">SUM(C5:H5)</f>
        <v>4.51</v>
      </c>
      <c r="J5" s="116"/>
      <c r="K5" s="115"/>
      <c r="L5" s="115"/>
      <c r="M5" s="115">
        <v>2.79</v>
      </c>
      <c r="N5" s="23">
        <f t="shared" ref="N5:N58" si="1">SUM(J5:M5)</f>
        <v>2.79</v>
      </c>
      <c r="O5" s="24">
        <f>SUM(N5,I5)</f>
        <v>7.3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0.05</v>
      </c>
      <c r="G8" s="124">
        <v>10.83</v>
      </c>
      <c r="H8" s="124"/>
      <c r="I8" s="43">
        <f t="shared" si="0"/>
        <v>10.88</v>
      </c>
      <c r="J8" s="125"/>
      <c r="K8" s="124"/>
      <c r="L8" s="124">
        <v>2.19</v>
      </c>
      <c r="M8" s="124">
        <v>0.45</v>
      </c>
      <c r="N8" s="44">
        <f t="shared" si="1"/>
        <v>2.64</v>
      </c>
      <c r="O8" s="45">
        <f t="shared" si="2"/>
        <v>13.520000000000001</v>
      </c>
      <c r="P8" s="36" t="s">
        <v>25</v>
      </c>
      <c r="Q8" s="37" t="s">
        <v>49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>
        <v>22</v>
      </c>
      <c r="M9" s="118">
        <v>6</v>
      </c>
      <c r="N9" s="34">
        <f t="shared" si="1"/>
        <v>28</v>
      </c>
      <c r="O9" s="35">
        <f t="shared" si="2"/>
        <v>28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>
        <v>3.3</v>
      </c>
      <c r="M10" s="127">
        <v>0.8</v>
      </c>
      <c r="N10" s="50">
        <f t="shared" si="1"/>
        <v>4.0999999999999996</v>
      </c>
      <c r="O10" s="51">
        <f t="shared" si="2"/>
        <v>4.0999999999999996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>
        <v>0.43</v>
      </c>
      <c r="L11" s="124"/>
      <c r="M11" s="124"/>
      <c r="N11" s="44">
        <f t="shared" si="1"/>
        <v>0.43</v>
      </c>
      <c r="O11" s="45">
        <f t="shared" si="2"/>
        <v>0.43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>
        <v>4</v>
      </c>
      <c r="L12" s="118"/>
      <c r="M12" s="118"/>
      <c r="N12" s="34">
        <f t="shared" si="1"/>
        <v>4</v>
      </c>
      <c r="O12" s="35">
        <f t="shared" si="2"/>
        <v>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>
        <v>0.4</v>
      </c>
      <c r="L13" s="127"/>
      <c r="M13" s="127"/>
      <c r="N13" s="50">
        <f t="shared" si="1"/>
        <v>0.4</v>
      </c>
      <c r="O13" s="51">
        <f t="shared" si="2"/>
        <v>0.4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60</v>
      </c>
      <c r="H15" s="118"/>
      <c r="I15" s="32">
        <f t="shared" si="0"/>
        <v>60</v>
      </c>
      <c r="J15" s="119"/>
      <c r="K15" s="118"/>
      <c r="L15" s="118"/>
      <c r="M15" s="118">
        <v>79</v>
      </c>
      <c r="N15" s="34">
        <f t="shared" si="1"/>
        <v>79</v>
      </c>
      <c r="O15" s="35">
        <f t="shared" si="2"/>
        <v>139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3.5</v>
      </c>
      <c r="H16" s="127"/>
      <c r="I16" s="49">
        <f t="shared" si="0"/>
        <v>3.5</v>
      </c>
      <c r="J16" s="128"/>
      <c r="K16" s="127"/>
      <c r="L16" s="127"/>
      <c r="M16" s="127">
        <v>5.4</v>
      </c>
      <c r="N16" s="50">
        <f t="shared" si="1"/>
        <v>5.4</v>
      </c>
      <c r="O16" s="51">
        <f t="shared" si="2"/>
        <v>8.9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0.56000000000000005</v>
      </c>
      <c r="E17" s="124"/>
      <c r="F17" s="124"/>
      <c r="G17" s="124"/>
      <c r="H17" s="124">
        <v>2.13</v>
      </c>
      <c r="I17" s="43">
        <f t="shared" si="0"/>
        <v>2.69</v>
      </c>
      <c r="J17" s="125"/>
      <c r="K17" s="124"/>
      <c r="L17" s="124"/>
      <c r="M17" s="124">
        <v>1.47</v>
      </c>
      <c r="N17" s="44">
        <f t="shared" si="1"/>
        <v>1.47</v>
      </c>
      <c r="O17" s="45">
        <f t="shared" si="2"/>
        <v>4.16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68</v>
      </c>
      <c r="E18" s="118"/>
      <c r="F18" s="118"/>
      <c r="G18" s="118"/>
      <c r="H18" s="118">
        <v>380</v>
      </c>
      <c r="I18" s="32">
        <f t="shared" si="0"/>
        <v>448</v>
      </c>
      <c r="J18" s="119"/>
      <c r="K18" s="118"/>
      <c r="L18" s="118"/>
      <c r="M18" s="118">
        <v>51</v>
      </c>
      <c r="N18" s="34">
        <f t="shared" si="1"/>
        <v>51</v>
      </c>
      <c r="O18" s="35">
        <f t="shared" si="2"/>
        <v>499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4.8</v>
      </c>
      <c r="E19" s="127"/>
      <c r="F19" s="127"/>
      <c r="G19" s="127"/>
      <c r="H19" s="127">
        <v>26.9</v>
      </c>
      <c r="I19" s="49">
        <f t="shared" si="0"/>
        <v>31.7</v>
      </c>
      <c r="J19" s="128"/>
      <c r="K19" s="127"/>
      <c r="L19" s="127"/>
      <c r="M19" s="127">
        <v>2.6</v>
      </c>
      <c r="N19" s="50">
        <f t="shared" si="1"/>
        <v>2.6</v>
      </c>
      <c r="O19" s="51">
        <f t="shared" si="2"/>
        <v>34.299999999999997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0.64</v>
      </c>
      <c r="E20" s="124"/>
      <c r="F20" s="124">
        <v>2.09</v>
      </c>
      <c r="G20" s="124">
        <v>1.95</v>
      </c>
      <c r="H20" s="124">
        <v>0.04</v>
      </c>
      <c r="I20" s="43">
        <f t="shared" si="0"/>
        <v>4.72</v>
      </c>
      <c r="J20" s="125"/>
      <c r="K20" s="124"/>
      <c r="L20" s="124"/>
      <c r="M20" s="124">
        <v>1.29</v>
      </c>
      <c r="N20" s="44">
        <f t="shared" si="1"/>
        <v>1.29</v>
      </c>
      <c r="O20" s="45">
        <f t="shared" si="2"/>
        <v>6.01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87</v>
      </c>
      <c r="E21" s="118"/>
      <c r="F21" s="118">
        <v>303</v>
      </c>
      <c r="G21" s="118">
        <v>361</v>
      </c>
      <c r="H21" s="118">
        <v>5</v>
      </c>
      <c r="I21" s="32">
        <f t="shared" si="0"/>
        <v>756</v>
      </c>
      <c r="J21" s="119"/>
      <c r="K21" s="118"/>
      <c r="L21" s="118"/>
      <c r="M21" s="118">
        <v>70</v>
      </c>
      <c r="N21" s="34">
        <f t="shared" si="1"/>
        <v>70</v>
      </c>
      <c r="O21" s="35">
        <f t="shared" si="2"/>
        <v>826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4.8</v>
      </c>
      <c r="E22" s="127"/>
      <c r="F22" s="127">
        <v>11.2</v>
      </c>
      <c r="G22" s="127">
        <v>8.4</v>
      </c>
      <c r="H22" s="127">
        <v>0.3</v>
      </c>
      <c r="I22" s="49">
        <f t="shared" si="0"/>
        <v>24.7</v>
      </c>
      <c r="J22" s="128"/>
      <c r="K22" s="127"/>
      <c r="L22" s="127"/>
      <c r="M22" s="127">
        <v>2.9</v>
      </c>
      <c r="N22" s="50">
        <f t="shared" si="1"/>
        <v>2.9</v>
      </c>
      <c r="O22" s="51">
        <f t="shared" si="2"/>
        <v>27.599999999999998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>
        <v>0.54</v>
      </c>
      <c r="F23" s="124">
        <v>1.48</v>
      </c>
      <c r="G23" s="124">
        <v>1.87</v>
      </c>
      <c r="H23" s="124">
        <v>4.8899999999999997</v>
      </c>
      <c r="I23" s="43">
        <f t="shared" si="0"/>
        <v>8.7799999999999994</v>
      </c>
      <c r="J23" s="125"/>
      <c r="K23" s="124"/>
      <c r="L23" s="124"/>
      <c r="M23" s="124">
        <v>0.44</v>
      </c>
      <c r="N23" s="44">
        <f t="shared" si="1"/>
        <v>0.44</v>
      </c>
      <c r="O23" s="45">
        <f t="shared" si="2"/>
        <v>9.2199999999999989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>
        <v>93</v>
      </c>
      <c r="F24" s="118">
        <v>228</v>
      </c>
      <c r="G24" s="118">
        <v>424</v>
      </c>
      <c r="H24" s="118">
        <v>488</v>
      </c>
      <c r="I24" s="32">
        <f t="shared" si="0"/>
        <v>1233</v>
      </c>
      <c r="J24" s="119"/>
      <c r="K24" s="118"/>
      <c r="L24" s="118"/>
      <c r="M24" s="118">
        <v>26</v>
      </c>
      <c r="N24" s="34">
        <f t="shared" si="1"/>
        <v>26</v>
      </c>
      <c r="O24" s="35">
        <f t="shared" si="2"/>
        <v>1259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>
        <v>4.2</v>
      </c>
      <c r="F25" s="127">
        <v>5.5</v>
      </c>
      <c r="G25" s="127">
        <v>9.3000000000000007</v>
      </c>
      <c r="H25" s="127">
        <v>21.6</v>
      </c>
      <c r="I25" s="49">
        <f t="shared" si="0"/>
        <v>40.6</v>
      </c>
      <c r="J25" s="128"/>
      <c r="K25" s="127"/>
      <c r="L25" s="127"/>
      <c r="M25" s="127">
        <v>0.8</v>
      </c>
      <c r="N25" s="50">
        <f t="shared" si="1"/>
        <v>0.8</v>
      </c>
      <c r="O25" s="51">
        <f t="shared" si="2"/>
        <v>41.4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>
        <v>0.02</v>
      </c>
      <c r="F26" s="124"/>
      <c r="G26" s="124">
        <v>3.78</v>
      </c>
      <c r="H26" s="124">
        <v>1.3</v>
      </c>
      <c r="I26" s="43">
        <f t="shared" si="0"/>
        <v>5.0999999999999996</v>
      </c>
      <c r="J26" s="125"/>
      <c r="K26" s="124"/>
      <c r="L26" s="124">
        <v>0.35</v>
      </c>
      <c r="M26" s="124">
        <v>0.66</v>
      </c>
      <c r="N26" s="44">
        <f t="shared" si="1"/>
        <v>1.01</v>
      </c>
      <c r="O26" s="45">
        <f t="shared" si="2"/>
        <v>6.1099999999999994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>
        <v>5</v>
      </c>
      <c r="F27" s="118"/>
      <c r="G27" s="118">
        <v>763</v>
      </c>
      <c r="H27" s="118">
        <v>197</v>
      </c>
      <c r="I27" s="32">
        <f t="shared" si="0"/>
        <v>965</v>
      </c>
      <c r="J27" s="119"/>
      <c r="K27" s="118"/>
      <c r="L27" s="118">
        <v>20</v>
      </c>
      <c r="M27" s="118">
        <v>27</v>
      </c>
      <c r="N27" s="34">
        <f t="shared" si="1"/>
        <v>47</v>
      </c>
      <c r="O27" s="35">
        <f t="shared" si="2"/>
        <v>1012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>
        <v>0.2</v>
      </c>
      <c r="F28" s="127"/>
      <c r="G28" s="127">
        <v>16.7</v>
      </c>
      <c r="H28" s="127">
        <v>7.5</v>
      </c>
      <c r="I28" s="49">
        <f t="shared" si="0"/>
        <v>24.4</v>
      </c>
      <c r="J28" s="128"/>
      <c r="K28" s="127"/>
      <c r="L28" s="127">
        <v>0.6</v>
      </c>
      <c r="M28" s="127">
        <v>0.8</v>
      </c>
      <c r="N28" s="50">
        <f t="shared" si="1"/>
        <v>1.4</v>
      </c>
      <c r="O28" s="51">
        <f t="shared" si="2"/>
        <v>25.799999999999997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0.19</v>
      </c>
      <c r="E29" s="124"/>
      <c r="F29" s="124">
        <v>2.56</v>
      </c>
      <c r="G29" s="124">
        <v>27.26</v>
      </c>
      <c r="H29" s="124">
        <v>0.56999999999999995</v>
      </c>
      <c r="I29" s="43">
        <f t="shared" si="0"/>
        <v>30.580000000000002</v>
      </c>
      <c r="J29" s="125"/>
      <c r="K29" s="124"/>
      <c r="L29" s="124"/>
      <c r="M29" s="124">
        <v>1.58</v>
      </c>
      <c r="N29" s="44">
        <f t="shared" si="1"/>
        <v>1.58</v>
      </c>
      <c r="O29" s="45">
        <f t="shared" si="2"/>
        <v>32.160000000000004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52</v>
      </c>
      <c r="E30" s="118"/>
      <c r="F30" s="118">
        <v>458</v>
      </c>
      <c r="G30" s="118">
        <v>7144</v>
      </c>
      <c r="H30" s="118">
        <v>79</v>
      </c>
      <c r="I30" s="32">
        <f t="shared" si="0"/>
        <v>7733</v>
      </c>
      <c r="J30" s="119"/>
      <c r="K30" s="118"/>
      <c r="L30" s="118"/>
      <c r="M30" s="118">
        <v>128</v>
      </c>
      <c r="N30" s="34">
        <f t="shared" si="1"/>
        <v>128</v>
      </c>
      <c r="O30" s="35">
        <f t="shared" si="2"/>
        <v>7861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1.6</v>
      </c>
      <c r="E31" s="127"/>
      <c r="F31" s="127">
        <v>6.8</v>
      </c>
      <c r="G31" s="127">
        <v>133</v>
      </c>
      <c r="H31" s="127">
        <v>2.9</v>
      </c>
      <c r="I31" s="49">
        <f t="shared" si="0"/>
        <v>144.30000000000001</v>
      </c>
      <c r="J31" s="128"/>
      <c r="K31" s="127"/>
      <c r="L31" s="127"/>
      <c r="M31" s="127">
        <v>3.5</v>
      </c>
      <c r="N31" s="50">
        <f t="shared" si="1"/>
        <v>3.5</v>
      </c>
      <c r="O31" s="51">
        <f t="shared" si="2"/>
        <v>147.80000000000001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0.25</v>
      </c>
      <c r="E32" s="124"/>
      <c r="F32" s="124">
        <v>2.65</v>
      </c>
      <c r="G32" s="124">
        <v>61.5</v>
      </c>
      <c r="H32" s="124">
        <v>1.17</v>
      </c>
      <c r="I32" s="43">
        <f t="shared" si="0"/>
        <v>65.570000000000007</v>
      </c>
      <c r="J32" s="125"/>
      <c r="K32" s="124"/>
      <c r="L32" s="124"/>
      <c r="M32" s="124"/>
      <c r="N32" s="44">
        <f t="shared" si="1"/>
        <v>0</v>
      </c>
      <c r="O32" s="45">
        <f t="shared" si="2"/>
        <v>65.570000000000007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65</v>
      </c>
      <c r="E33" s="118"/>
      <c r="F33" s="118">
        <v>546</v>
      </c>
      <c r="G33" s="118">
        <v>17157</v>
      </c>
      <c r="H33" s="118">
        <v>254</v>
      </c>
      <c r="I33" s="32">
        <f t="shared" si="0"/>
        <v>18022</v>
      </c>
      <c r="J33" s="119"/>
      <c r="K33" s="118"/>
      <c r="L33" s="118"/>
      <c r="M33" s="118"/>
      <c r="N33" s="34">
        <f t="shared" si="1"/>
        <v>0</v>
      </c>
      <c r="O33" s="35">
        <f t="shared" si="2"/>
        <v>18022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1.8</v>
      </c>
      <c r="E34" s="127"/>
      <c r="F34" s="127">
        <v>7.1</v>
      </c>
      <c r="G34" s="127">
        <v>261.39999999999998</v>
      </c>
      <c r="H34" s="127">
        <v>7.6</v>
      </c>
      <c r="I34" s="49">
        <f t="shared" si="0"/>
        <v>277.89999999999998</v>
      </c>
      <c r="J34" s="128"/>
      <c r="K34" s="127"/>
      <c r="L34" s="127"/>
      <c r="M34" s="127"/>
      <c r="N34" s="50">
        <f t="shared" si="1"/>
        <v>0</v>
      </c>
      <c r="O34" s="51">
        <f t="shared" si="2"/>
        <v>277.89999999999998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>
        <v>0.05</v>
      </c>
      <c r="F35" s="124">
        <v>8.69</v>
      </c>
      <c r="G35" s="124">
        <v>279.17</v>
      </c>
      <c r="H35" s="124">
        <v>7.01</v>
      </c>
      <c r="I35" s="43">
        <f t="shared" si="0"/>
        <v>294.92</v>
      </c>
      <c r="J35" s="125"/>
      <c r="K35" s="124"/>
      <c r="L35" s="124"/>
      <c r="M35" s="124"/>
      <c r="N35" s="44">
        <f t="shared" si="1"/>
        <v>0</v>
      </c>
      <c r="O35" s="45">
        <f t="shared" si="2"/>
        <v>294.92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>
        <v>17</v>
      </c>
      <c r="F36" s="118">
        <v>1791</v>
      </c>
      <c r="G36" s="118">
        <v>82892</v>
      </c>
      <c r="H36" s="118">
        <v>1633</v>
      </c>
      <c r="I36" s="32">
        <f t="shared" si="0"/>
        <v>86333</v>
      </c>
      <c r="J36" s="119"/>
      <c r="K36" s="118"/>
      <c r="L36" s="118"/>
      <c r="M36" s="118"/>
      <c r="N36" s="34">
        <f t="shared" si="1"/>
        <v>0</v>
      </c>
      <c r="O36" s="35">
        <f t="shared" si="2"/>
        <v>86333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>
        <v>0.4</v>
      </c>
      <c r="F37" s="127">
        <v>20.2</v>
      </c>
      <c r="G37" s="127">
        <v>995</v>
      </c>
      <c r="H37" s="127">
        <v>37.299999999999997</v>
      </c>
      <c r="I37" s="49">
        <f t="shared" ref="I37:I50" si="3">SUM(C37:H37)</f>
        <v>1052.9000000000001</v>
      </c>
      <c r="J37" s="128"/>
      <c r="K37" s="127"/>
      <c r="L37" s="127"/>
      <c r="M37" s="127"/>
      <c r="N37" s="50">
        <f t="shared" si="1"/>
        <v>0</v>
      </c>
      <c r="O37" s="51">
        <f t="shared" si="2"/>
        <v>1052.9000000000001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0.75</v>
      </c>
      <c r="G38" s="124">
        <v>737.58</v>
      </c>
      <c r="H38" s="124">
        <v>16.329999999999998</v>
      </c>
      <c r="I38" s="43">
        <f t="shared" si="3"/>
        <v>754.66000000000008</v>
      </c>
      <c r="J38" s="125"/>
      <c r="K38" s="124"/>
      <c r="L38" s="124"/>
      <c r="M38" s="124">
        <v>5.1100000000000003</v>
      </c>
      <c r="N38" s="44">
        <f t="shared" si="1"/>
        <v>5.1100000000000003</v>
      </c>
      <c r="O38" s="45">
        <f t="shared" si="2"/>
        <v>759.7700000000001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172</v>
      </c>
      <c r="G39" s="118">
        <v>214746</v>
      </c>
      <c r="H39" s="118">
        <v>3068</v>
      </c>
      <c r="I39" s="32">
        <f t="shared" si="3"/>
        <v>217986</v>
      </c>
      <c r="J39" s="119"/>
      <c r="K39" s="118"/>
      <c r="L39" s="118"/>
      <c r="M39" s="118">
        <v>141</v>
      </c>
      <c r="N39" s="34">
        <f t="shared" si="1"/>
        <v>141</v>
      </c>
      <c r="O39" s="35">
        <f t="shared" si="2"/>
        <v>218127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1.6</v>
      </c>
      <c r="G40" s="127">
        <v>1981.4</v>
      </c>
      <c r="H40" s="127">
        <v>64.400000000000006</v>
      </c>
      <c r="I40" s="49">
        <f t="shared" si="3"/>
        <v>2047.4</v>
      </c>
      <c r="J40" s="128"/>
      <c r="K40" s="127"/>
      <c r="L40" s="127"/>
      <c r="M40" s="127">
        <v>2.6</v>
      </c>
      <c r="N40" s="50">
        <f t="shared" si="1"/>
        <v>2.6</v>
      </c>
      <c r="O40" s="51">
        <f t="shared" si="2"/>
        <v>2050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0.2</v>
      </c>
      <c r="G41" s="124">
        <v>588.45000000000005</v>
      </c>
      <c r="H41" s="124">
        <v>0.09</v>
      </c>
      <c r="I41" s="43">
        <f t="shared" si="3"/>
        <v>588.74000000000012</v>
      </c>
      <c r="J41" s="125"/>
      <c r="K41" s="124"/>
      <c r="L41" s="124"/>
      <c r="M41" s="124"/>
      <c r="N41" s="44">
        <f t="shared" si="1"/>
        <v>0</v>
      </c>
      <c r="O41" s="45">
        <f t="shared" si="2"/>
        <v>588.74000000000012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49</v>
      </c>
      <c r="G42" s="118">
        <v>183641</v>
      </c>
      <c r="H42" s="118">
        <v>26</v>
      </c>
      <c r="I42" s="32">
        <f t="shared" si="3"/>
        <v>183716</v>
      </c>
      <c r="J42" s="119"/>
      <c r="K42" s="118"/>
      <c r="L42" s="118"/>
      <c r="M42" s="118"/>
      <c r="N42" s="34">
        <f t="shared" si="1"/>
        <v>0</v>
      </c>
      <c r="O42" s="35">
        <f t="shared" si="2"/>
        <v>183716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0.4</v>
      </c>
      <c r="G43" s="127">
        <v>1533.1</v>
      </c>
      <c r="H43" s="127">
        <v>0.5</v>
      </c>
      <c r="I43" s="49">
        <f t="shared" si="3"/>
        <v>1534</v>
      </c>
      <c r="J43" s="128"/>
      <c r="K43" s="127"/>
      <c r="L43" s="127"/>
      <c r="M43" s="127"/>
      <c r="N43" s="50">
        <f t="shared" si="1"/>
        <v>0</v>
      </c>
      <c r="O43" s="51">
        <f t="shared" si="2"/>
        <v>1534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0.41</v>
      </c>
      <c r="G44" s="124">
        <v>875.41</v>
      </c>
      <c r="H44" s="124"/>
      <c r="I44" s="43">
        <f t="shared" si="3"/>
        <v>875.81999999999994</v>
      </c>
      <c r="J44" s="125"/>
      <c r="K44" s="124"/>
      <c r="L44" s="124">
        <v>5.32</v>
      </c>
      <c r="M44" s="124"/>
      <c r="N44" s="44">
        <f t="shared" si="1"/>
        <v>5.32</v>
      </c>
      <c r="O44" s="45">
        <f t="shared" si="2"/>
        <v>881.14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82</v>
      </c>
      <c r="G45" s="118">
        <v>289420</v>
      </c>
      <c r="H45" s="118"/>
      <c r="I45" s="32">
        <f t="shared" si="3"/>
        <v>289502</v>
      </c>
      <c r="J45" s="119"/>
      <c r="K45" s="118"/>
      <c r="L45" s="118">
        <v>511</v>
      </c>
      <c r="M45" s="118"/>
      <c r="N45" s="34">
        <f t="shared" si="1"/>
        <v>511</v>
      </c>
      <c r="O45" s="35">
        <f t="shared" si="2"/>
        <v>290013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0.8</v>
      </c>
      <c r="G46" s="127">
        <v>2021.7</v>
      </c>
      <c r="H46" s="127"/>
      <c r="I46" s="49">
        <f t="shared" si="3"/>
        <v>2022.5</v>
      </c>
      <c r="J46" s="128"/>
      <c r="K46" s="127"/>
      <c r="L46" s="127">
        <v>7.2</v>
      </c>
      <c r="M46" s="127"/>
      <c r="N46" s="50">
        <f t="shared" si="1"/>
        <v>7.2</v>
      </c>
      <c r="O46" s="51">
        <f t="shared" si="2"/>
        <v>2029.7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0.32</v>
      </c>
      <c r="E47" s="124">
        <v>0.15</v>
      </c>
      <c r="F47" s="124">
        <v>0.66</v>
      </c>
      <c r="G47" s="124">
        <v>1244.95</v>
      </c>
      <c r="H47" s="124">
        <v>0.03</v>
      </c>
      <c r="I47" s="43">
        <f t="shared" si="3"/>
        <v>1246.1100000000001</v>
      </c>
      <c r="J47" s="125"/>
      <c r="K47" s="124"/>
      <c r="L47" s="124"/>
      <c r="M47" s="124"/>
      <c r="N47" s="44">
        <f t="shared" si="1"/>
        <v>0</v>
      </c>
      <c r="O47" s="45">
        <f t="shared" si="2"/>
        <v>1246.1100000000001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154</v>
      </c>
      <c r="E48" s="118">
        <v>72</v>
      </c>
      <c r="F48" s="118">
        <v>177</v>
      </c>
      <c r="G48" s="118">
        <v>402514</v>
      </c>
      <c r="H48" s="118">
        <v>6</v>
      </c>
      <c r="I48" s="32">
        <f t="shared" si="3"/>
        <v>402923</v>
      </c>
      <c r="J48" s="119"/>
      <c r="K48" s="118"/>
      <c r="L48" s="118"/>
      <c r="M48" s="118"/>
      <c r="N48" s="34">
        <f t="shared" si="1"/>
        <v>0</v>
      </c>
      <c r="O48" s="35">
        <f t="shared" si="2"/>
        <v>402923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0.6</v>
      </c>
      <c r="E49" s="127">
        <v>0.5</v>
      </c>
      <c r="F49" s="127">
        <v>0.6</v>
      </c>
      <c r="G49" s="127">
        <v>1683.5</v>
      </c>
      <c r="H49" s="127">
        <v>0.1</v>
      </c>
      <c r="I49" s="49">
        <f t="shared" si="3"/>
        <v>1685.3</v>
      </c>
      <c r="J49" s="128"/>
      <c r="K49" s="127"/>
      <c r="L49" s="127"/>
      <c r="M49" s="127"/>
      <c r="N49" s="50">
        <f t="shared" si="1"/>
        <v>0</v>
      </c>
      <c r="O49" s="51">
        <f t="shared" si="2"/>
        <v>1685.3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0.76</v>
      </c>
      <c r="E50" s="115">
        <v>0.76</v>
      </c>
      <c r="F50" s="115">
        <v>19.489999999999998</v>
      </c>
      <c r="G50" s="115">
        <v>3821.92</v>
      </c>
      <c r="H50" s="115">
        <v>27.21</v>
      </c>
      <c r="I50" s="21">
        <f t="shared" si="3"/>
        <v>3870.1400000000003</v>
      </c>
      <c r="J50" s="116"/>
      <c r="K50" s="115"/>
      <c r="L50" s="115">
        <v>5.67</v>
      </c>
      <c r="M50" s="115">
        <v>10.55</v>
      </c>
      <c r="N50" s="23">
        <f t="shared" si="1"/>
        <v>16.22</v>
      </c>
      <c r="O50" s="24">
        <f t="shared" si="2"/>
        <v>3886.36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271</v>
      </c>
      <c r="E51" s="118">
        <v>187</v>
      </c>
      <c r="F51" s="118">
        <v>3806</v>
      </c>
      <c r="G51" s="118">
        <v>1199122</v>
      </c>
      <c r="H51" s="118">
        <v>5341</v>
      </c>
      <c r="I51" s="32">
        <f t="shared" ref="I51:I58" si="4">SUM(C51:H51)</f>
        <v>1208727</v>
      </c>
      <c r="J51" s="119"/>
      <c r="K51" s="118"/>
      <c r="L51" s="118">
        <v>531</v>
      </c>
      <c r="M51" s="118">
        <v>522</v>
      </c>
      <c r="N51" s="34">
        <f t="shared" si="1"/>
        <v>1053</v>
      </c>
      <c r="O51" s="35">
        <f>SUM(N51,I51)</f>
        <v>1209780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4</v>
      </c>
      <c r="E52" s="127">
        <v>5.3</v>
      </c>
      <c r="F52" s="127">
        <v>54.2</v>
      </c>
      <c r="G52" s="127">
        <v>8647</v>
      </c>
      <c r="H52" s="127">
        <v>123.7</v>
      </c>
      <c r="I52" s="49">
        <f t="shared" si="4"/>
        <v>8834.2000000000007</v>
      </c>
      <c r="J52" s="128"/>
      <c r="K52" s="127"/>
      <c r="L52" s="127">
        <v>7.8</v>
      </c>
      <c r="M52" s="127">
        <v>18.600000000000001</v>
      </c>
      <c r="N52" s="50">
        <f t="shared" si="1"/>
        <v>26.400000000000002</v>
      </c>
      <c r="O52" s="51">
        <f t="shared" si="2"/>
        <v>8860.6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0.76</v>
      </c>
      <c r="E53" s="124">
        <v>0.2</v>
      </c>
      <c r="F53" s="124">
        <v>15.92</v>
      </c>
      <c r="G53" s="124">
        <v>3817.93</v>
      </c>
      <c r="H53" s="124">
        <v>0.52</v>
      </c>
      <c r="I53" s="43">
        <f t="shared" si="4"/>
        <v>3835.33</v>
      </c>
      <c r="J53" s="125"/>
      <c r="K53" s="124"/>
      <c r="L53" s="124">
        <v>5.67</v>
      </c>
      <c r="M53" s="124">
        <v>10.55</v>
      </c>
      <c r="N53" s="44">
        <f t="shared" si="1"/>
        <v>16.22</v>
      </c>
      <c r="O53" s="45">
        <f t="shared" si="2"/>
        <v>3851.5499999999997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271</v>
      </c>
      <c r="E54" s="118">
        <v>89</v>
      </c>
      <c r="F54" s="118">
        <v>3275</v>
      </c>
      <c r="G54" s="118">
        <v>1198232</v>
      </c>
      <c r="H54" s="118">
        <v>123</v>
      </c>
      <c r="I54" s="32">
        <f t="shared" si="4"/>
        <v>1201990</v>
      </c>
      <c r="J54" s="119"/>
      <c r="K54" s="118"/>
      <c r="L54" s="118">
        <v>531</v>
      </c>
      <c r="M54" s="118">
        <v>522</v>
      </c>
      <c r="N54" s="34">
        <f t="shared" si="1"/>
        <v>1053</v>
      </c>
      <c r="O54" s="35">
        <f t="shared" si="2"/>
        <v>1203043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4</v>
      </c>
      <c r="E55" s="121">
        <v>0.9</v>
      </c>
      <c r="F55" s="121">
        <v>37.5</v>
      </c>
      <c r="G55" s="121">
        <v>8624.9</v>
      </c>
      <c r="H55" s="121">
        <v>2.5</v>
      </c>
      <c r="I55" s="40">
        <f t="shared" si="4"/>
        <v>8669.7999999999993</v>
      </c>
      <c r="J55" s="122"/>
      <c r="K55" s="121"/>
      <c r="L55" s="121">
        <v>7.8</v>
      </c>
      <c r="M55" s="121">
        <v>18.600000000000001</v>
      </c>
      <c r="N55" s="40">
        <f t="shared" si="1"/>
        <v>26.400000000000002</v>
      </c>
      <c r="O55" s="42">
        <f t="shared" si="2"/>
        <v>8696.1999999999989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1.9600000000000002</v>
      </c>
      <c r="E56" s="20">
        <f t="shared" si="5"/>
        <v>0.76000000000000012</v>
      </c>
      <c r="F56" s="20">
        <f t="shared" si="5"/>
        <v>19.54</v>
      </c>
      <c r="G56" s="20">
        <f t="shared" si="5"/>
        <v>3837.26</v>
      </c>
      <c r="H56" s="20">
        <f t="shared" si="5"/>
        <v>33.56</v>
      </c>
      <c r="I56" s="79">
        <f>SUM(C56:H56)</f>
        <v>3893.0800000000004</v>
      </c>
      <c r="J56" s="71">
        <f>SUM(J5,J8,J11,J14,J17,J20,J23,J26,J29,J32,J35,J38,J41,J44,J47)</f>
        <v>0</v>
      </c>
      <c r="K56" s="20">
        <f>SUM(K5,K8,K11,K14,K17,K20,K23,K26,K29,K32,K35,K38,K41,K44,K47)</f>
        <v>0.43</v>
      </c>
      <c r="L56" s="20">
        <f>SUM(L5,L8,L11,L14,L17,L20,L23,L26,L29,L32,L35,L38,L41,L44,L47)</f>
        <v>7.86</v>
      </c>
      <c r="M56" s="20">
        <f>SUM(M5,M8,M11,M14,M17,M20,M23,M26,M29,M32,M35,M38,M41,M44,M47)</f>
        <v>13.79</v>
      </c>
      <c r="N56" s="22">
        <f t="shared" si="1"/>
        <v>22.08</v>
      </c>
      <c r="O56" s="24">
        <f t="shared" si="2"/>
        <v>3915.1600000000003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426</v>
      </c>
      <c r="E57" s="31">
        <f t="shared" si="5"/>
        <v>187</v>
      </c>
      <c r="F57" s="31">
        <f t="shared" si="5"/>
        <v>3806</v>
      </c>
      <c r="G57" s="31">
        <f t="shared" si="5"/>
        <v>1199122</v>
      </c>
      <c r="H57" s="31">
        <f t="shared" si="5"/>
        <v>6136</v>
      </c>
      <c r="I57" s="80">
        <f t="shared" si="4"/>
        <v>1209677</v>
      </c>
      <c r="J57" s="75">
        <f t="shared" ref="J57:M58" si="6">SUM(J6,J9,J12,J15,J18,J21,J24,J27,J30,J33,J36,J39,J42,J45,J48)</f>
        <v>0</v>
      </c>
      <c r="K57" s="31">
        <f t="shared" si="6"/>
        <v>4</v>
      </c>
      <c r="L57" s="31">
        <f t="shared" si="6"/>
        <v>553</v>
      </c>
      <c r="M57" s="31">
        <f t="shared" si="6"/>
        <v>528</v>
      </c>
      <c r="N57" s="33">
        <f t="shared" si="1"/>
        <v>1085</v>
      </c>
      <c r="O57" s="35">
        <f t="shared" si="2"/>
        <v>1210762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13.6</v>
      </c>
      <c r="E58" s="86">
        <f t="shared" si="5"/>
        <v>5.3000000000000007</v>
      </c>
      <c r="F58" s="86">
        <f t="shared" si="5"/>
        <v>54.199999999999996</v>
      </c>
      <c r="G58" s="86">
        <f t="shared" si="5"/>
        <v>8647</v>
      </c>
      <c r="H58" s="86">
        <f t="shared" si="5"/>
        <v>169.1</v>
      </c>
      <c r="I58" s="87">
        <f t="shared" si="4"/>
        <v>8889.2000000000007</v>
      </c>
      <c r="J58" s="85">
        <f t="shared" si="6"/>
        <v>0</v>
      </c>
      <c r="K58" s="86">
        <f t="shared" si="6"/>
        <v>0.4</v>
      </c>
      <c r="L58" s="86">
        <f t="shared" si="6"/>
        <v>11.1</v>
      </c>
      <c r="M58" s="86">
        <f t="shared" si="6"/>
        <v>19.400000000000006</v>
      </c>
      <c r="N58" s="88">
        <f t="shared" si="1"/>
        <v>30.900000000000006</v>
      </c>
      <c r="O58" s="89">
        <f t="shared" si="2"/>
        <v>8920.1</v>
      </c>
      <c r="P58" s="90">
        <f>SUM(O56,P53,P54,P57)</f>
        <v>3915.1600000000003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4.51</v>
      </c>
      <c r="H63" s="115"/>
      <c r="I63" s="21">
        <f>SUM(C63:H63)</f>
        <v>4.51</v>
      </c>
      <c r="J63" s="116"/>
      <c r="K63" s="115"/>
      <c r="L63" s="115"/>
      <c r="M63" s="115">
        <v>2.79</v>
      </c>
      <c r="N63" s="23">
        <f>SUM(J63:M63)</f>
        <v>2.79</v>
      </c>
      <c r="O63" s="24">
        <f>SUM(N63,I63)</f>
        <v>7.3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0.05</v>
      </c>
      <c r="G66" s="124">
        <v>10.83</v>
      </c>
      <c r="H66" s="124"/>
      <c r="I66" s="43">
        <f t="shared" si="7"/>
        <v>10.88</v>
      </c>
      <c r="J66" s="125"/>
      <c r="K66" s="124"/>
      <c r="L66" s="124">
        <v>2.19</v>
      </c>
      <c r="M66" s="124">
        <v>0.45</v>
      </c>
      <c r="N66" s="44">
        <f t="shared" si="8"/>
        <v>2.64</v>
      </c>
      <c r="O66" s="45">
        <f t="shared" si="9"/>
        <v>13.520000000000001</v>
      </c>
      <c r="P66" s="36" t="s">
        <v>25</v>
      </c>
      <c r="Q66" s="37" t="s">
        <v>49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>
        <v>22</v>
      </c>
      <c r="M67" s="118">
        <v>6</v>
      </c>
      <c r="N67" s="34">
        <f t="shared" si="8"/>
        <v>28</v>
      </c>
      <c r="O67" s="35">
        <f t="shared" si="9"/>
        <v>28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>
        <v>3.3</v>
      </c>
      <c r="M68" s="127">
        <v>0.8</v>
      </c>
      <c r="N68" s="50">
        <f t="shared" si="8"/>
        <v>4.0999999999999996</v>
      </c>
      <c r="O68" s="51">
        <f t="shared" si="9"/>
        <v>4.0999999999999996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>
        <v>0.43</v>
      </c>
      <c r="L69" s="124"/>
      <c r="M69" s="124"/>
      <c r="N69" s="44">
        <f t="shared" si="8"/>
        <v>0.43</v>
      </c>
      <c r="O69" s="45">
        <f t="shared" si="9"/>
        <v>0.43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>
        <v>4</v>
      </c>
      <c r="L70" s="118"/>
      <c r="M70" s="118"/>
      <c r="N70" s="34">
        <f t="shared" si="8"/>
        <v>4</v>
      </c>
      <c r="O70" s="35">
        <f t="shared" si="9"/>
        <v>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>
        <v>0.4</v>
      </c>
      <c r="L71" s="127"/>
      <c r="M71" s="127"/>
      <c r="N71" s="50">
        <f t="shared" si="8"/>
        <v>0.4</v>
      </c>
      <c r="O71" s="51">
        <f t="shared" si="9"/>
        <v>0.4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60</v>
      </c>
      <c r="H73" s="118"/>
      <c r="I73" s="32">
        <f t="shared" si="7"/>
        <v>60</v>
      </c>
      <c r="J73" s="119"/>
      <c r="K73" s="118"/>
      <c r="L73" s="118"/>
      <c r="M73" s="118">
        <v>79</v>
      </c>
      <c r="N73" s="34">
        <f t="shared" si="8"/>
        <v>79</v>
      </c>
      <c r="O73" s="35">
        <f t="shared" si="9"/>
        <v>139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3.5</v>
      </c>
      <c r="H74" s="127"/>
      <c r="I74" s="49">
        <f t="shared" si="7"/>
        <v>3.5</v>
      </c>
      <c r="J74" s="128"/>
      <c r="K74" s="127"/>
      <c r="L74" s="127"/>
      <c r="M74" s="127">
        <v>5.4</v>
      </c>
      <c r="N74" s="50">
        <f t="shared" si="8"/>
        <v>5.4</v>
      </c>
      <c r="O74" s="51">
        <f t="shared" si="9"/>
        <v>8.9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0.56000000000000005</v>
      </c>
      <c r="E75" s="124"/>
      <c r="F75" s="124"/>
      <c r="G75" s="124"/>
      <c r="H75" s="124">
        <v>2.13</v>
      </c>
      <c r="I75" s="43">
        <f t="shared" si="7"/>
        <v>2.69</v>
      </c>
      <c r="J75" s="125"/>
      <c r="K75" s="124"/>
      <c r="L75" s="124"/>
      <c r="M75" s="124">
        <v>1.47</v>
      </c>
      <c r="N75" s="44">
        <f t="shared" si="8"/>
        <v>1.47</v>
      </c>
      <c r="O75" s="45">
        <f t="shared" si="9"/>
        <v>4.16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68</v>
      </c>
      <c r="E76" s="118"/>
      <c r="F76" s="118"/>
      <c r="G76" s="118"/>
      <c r="H76" s="118">
        <v>380</v>
      </c>
      <c r="I76" s="32">
        <f t="shared" si="7"/>
        <v>448</v>
      </c>
      <c r="J76" s="119"/>
      <c r="K76" s="118"/>
      <c r="L76" s="118"/>
      <c r="M76" s="118">
        <v>51</v>
      </c>
      <c r="N76" s="34">
        <f t="shared" si="8"/>
        <v>51</v>
      </c>
      <c r="O76" s="35">
        <f t="shared" si="9"/>
        <v>499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4.8</v>
      </c>
      <c r="E77" s="127"/>
      <c r="F77" s="127"/>
      <c r="G77" s="127"/>
      <c r="H77" s="127">
        <v>26.9</v>
      </c>
      <c r="I77" s="49">
        <f t="shared" si="7"/>
        <v>31.7</v>
      </c>
      <c r="J77" s="128"/>
      <c r="K77" s="127"/>
      <c r="L77" s="127"/>
      <c r="M77" s="127">
        <v>2.6</v>
      </c>
      <c r="N77" s="50">
        <f t="shared" si="8"/>
        <v>2.6</v>
      </c>
      <c r="O77" s="51">
        <f t="shared" si="9"/>
        <v>34.299999999999997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0.64</v>
      </c>
      <c r="E78" s="124"/>
      <c r="F78" s="124">
        <v>2.09</v>
      </c>
      <c r="G78" s="124">
        <v>1.95</v>
      </c>
      <c r="H78" s="124">
        <v>0.04</v>
      </c>
      <c r="I78" s="43">
        <f t="shared" si="7"/>
        <v>4.72</v>
      </c>
      <c r="J78" s="125"/>
      <c r="K78" s="124"/>
      <c r="L78" s="124"/>
      <c r="M78" s="124">
        <v>1.29</v>
      </c>
      <c r="N78" s="44">
        <f t="shared" si="8"/>
        <v>1.29</v>
      </c>
      <c r="O78" s="45">
        <f t="shared" si="9"/>
        <v>6.01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87</v>
      </c>
      <c r="E79" s="118"/>
      <c r="F79" s="118">
        <v>303</v>
      </c>
      <c r="G79" s="118">
        <v>361</v>
      </c>
      <c r="H79" s="118">
        <v>5</v>
      </c>
      <c r="I79" s="32">
        <f t="shared" si="7"/>
        <v>756</v>
      </c>
      <c r="J79" s="119"/>
      <c r="K79" s="118"/>
      <c r="L79" s="118"/>
      <c r="M79" s="118">
        <v>70</v>
      </c>
      <c r="N79" s="34">
        <f t="shared" si="8"/>
        <v>70</v>
      </c>
      <c r="O79" s="35">
        <f t="shared" si="9"/>
        <v>826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4.8</v>
      </c>
      <c r="E80" s="127"/>
      <c r="F80" s="127">
        <v>11.2</v>
      </c>
      <c r="G80" s="127">
        <v>8.4</v>
      </c>
      <c r="H80" s="127">
        <v>0.3</v>
      </c>
      <c r="I80" s="49">
        <f t="shared" si="7"/>
        <v>24.7</v>
      </c>
      <c r="J80" s="128"/>
      <c r="K80" s="127"/>
      <c r="L80" s="127"/>
      <c r="M80" s="127">
        <v>2.9</v>
      </c>
      <c r="N80" s="50">
        <f t="shared" si="8"/>
        <v>2.9</v>
      </c>
      <c r="O80" s="51">
        <f t="shared" si="9"/>
        <v>27.599999999999998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>
        <v>0.54</v>
      </c>
      <c r="F81" s="124">
        <v>1.48</v>
      </c>
      <c r="G81" s="124">
        <v>1.87</v>
      </c>
      <c r="H81" s="124">
        <v>4.8899999999999997</v>
      </c>
      <c r="I81" s="43">
        <f t="shared" si="7"/>
        <v>8.7799999999999994</v>
      </c>
      <c r="J81" s="125"/>
      <c r="K81" s="124"/>
      <c r="L81" s="124"/>
      <c r="M81" s="124">
        <v>0.44</v>
      </c>
      <c r="N81" s="44">
        <f t="shared" si="8"/>
        <v>0.44</v>
      </c>
      <c r="O81" s="45">
        <f t="shared" si="9"/>
        <v>9.2199999999999989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>
        <v>93</v>
      </c>
      <c r="F82" s="118">
        <v>228</v>
      </c>
      <c r="G82" s="118">
        <v>424</v>
      </c>
      <c r="H82" s="118">
        <v>488</v>
      </c>
      <c r="I82" s="32">
        <f t="shared" si="7"/>
        <v>1233</v>
      </c>
      <c r="J82" s="119"/>
      <c r="K82" s="118"/>
      <c r="L82" s="118"/>
      <c r="M82" s="118">
        <v>26</v>
      </c>
      <c r="N82" s="34">
        <f t="shared" si="8"/>
        <v>26</v>
      </c>
      <c r="O82" s="35">
        <f t="shared" si="9"/>
        <v>1259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>
        <v>4.2</v>
      </c>
      <c r="F83" s="127">
        <v>5.5</v>
      </c>
      <c r="G83" s="127">
        <v>9.3000000000000007</v>
      </c>
      <c r="H83" s="127">
        <v>21.6</v>
      </c>
      <c r="I83" s="49">
        <f t="shared" si="7"/>
        <v>40.6</v>
      </c>
      <c r="J83" s="128"/>
      <c r="K83" s="127"/>
      <c r="L83" s="127"/>
      <c r="M83" s="127">
        <v>0.8</v>
      </c>
      <c r="N83" s="50">
        <f t="shared" si="8"/>
        <v>0.8</v>
      </c>
      <c r="O83" s="51">
        <f t="shared" si="9"/>
        <v>41.4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>
        <v>0.02</v>
      </c>
      <c r="F84" s="124"/>
      <c r="G84" s="124">
        <v>3.78</v>
      </c>
      <c r="H84" s="124">
        <v>1.3</v>
      </c>
      <c r="I84" s="43">
        <f t="shared" si="7"/>
        <v>5.0999999999999996</v>
      </c>
      <c r="J84" s="125"/>
      <c r="K84" s="124"/>
      <c r="L84" s="124">
        <v>0.35</v>
      </c>
      <c r="M84" s="124">
        <v>0.66</v>
      </c>
      <c r="N84" s="44">
        <f t="shared" si="8"/>
        <v>1.01</v>
      </c>
      <c r="O84" s="45">
        <f t="shared" si="9"/>
        <v>6.1099999999999994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>
        <v>5</v>
      </c>
      <c r="F85" s="118"/>
      <c r="G85" s="118">
        <v>763</v>
      </c>
      <c r="H85" s="118">
        <v>197</v>
      </c>
      <c r="I85" s="32">
        <f t="shared" si="7"/>
        <v>965</v>
      </c>
      <c r="J85" s="119"/>
      <c r="K85" s="118"/>
      <c r="L85" s="118">
        <v>20</v>
      </c>
      <c r="M85" s="118">
        <v>27</v>
      </c>
      <c r="N85" s="34">
        <f t="shared" si="8"/>
        <v>47</v>
      </c>
      <c r="O85" s="35">
        <f t="shared" si="9"/>
        <v>1012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>
        <v>0.2</v>
      </c>
      <c r="F86" s="127"/>
      <c r="G86" s="127">
        <v>16.7</v>
      </c>
      <c r="H86" s="127">
        <v>7.5</v>
      </c>
      <c r="I86" s="49">
        <f t="shared" si="7"/>
        <v>24.4</v>
      </c>
      <c r="J86" s="128"/>
      <c r="K86" s="127"/>
      <c r="L86" s="127">
        <v>0.6</v>
      </c>
      <c r="M86" s="127">
        <v>0.8</v>
      </c>
      <c r="N86" s="50">
        <f t="shared" si="8"/>
        <v>1.4</v>
      </c>
      <c r="O86" s="51">
        <f t="shared" si="9"/>
        <v>25.799999999999997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0.19</v>
      </c>
      <c r="E87" s="124"/>
      <c r="F87" s="124">
        <v>2.56</v>
      </c>
      <c r="G87" s="124">
        <v>27.26</v>
      </c>
      <c r="H87" s="124">
        <v>0.56999999999999995</v>
      </c>
      <c r="I87" s="43">
        <f t="shared" si="7"/>
        <v>30.580000000000002</v>
      </c>
      <c r="J87" s="125"/>
      <c r="K87" s="124"/>
      <c r="L87" s="124"/>
      <c r="M87" s="124">
        <v>1.58</v>
      </c>
      <c r="N87" s="44">
        <f t="shared" si="8"/>
        <v>1.58</v>
      </c>
      <c r="O87" s="45">
        <f t="shared" si="9"/>
        <v>32.160000000000004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52</v>
      </c>
      <c r="E88" s="118"/>
      <c r="F88" s="118">
        <v>458</v>
      </c>
      <c r="G88" s="118">
        <v>7144</v>
      </c>
      <c r="H88" s="118">
        <v>79</v>
      </c>
      <c r="I88" s="32">
        <f t="shared" si="7"/>
        <v>7733</v>
      </c>
      <c r="J88" s="119"/>
      <c r="K88" s="118"/>
      <c r="L88" s="118"/>
      <c r="M88" s="118">
        <v>128</v>
      </c>
      <c r="N88" s="34">
        <f t="shared" si="8"/>
        <v>128</v>
      </c>
      <c r="O88" s="35">
        <f t="shared" si="9"/>
        <v>7861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1.6</v>
      </c>
      <c r="E89" s="127"/>
      <c r="F89" s="127">
        <v>6.8</v>
      </c>
      <c r="G89" s="127">
        <v>133</v>
      </c>
      <c r="H89" s="127">
        <v>2.9</v>
      </c>
      <c r="I89" s="49">
        <f t="shared" si="7"/>
        <v>144.30000000000001</v>
      </c>
      <c r="J89" s="128"/>
      <c r="K89" s="127"/>
      <c r="L89" s="127"/>
      <c r="M89" s="127">
        <v>3.5</v>
      </c>
      <c r="N89" s="50">
        <f t="shared" si="8"/>
        <v>3.5</v>
      </c>
      <c r="O89" s="51">
        <f t="shared" si="9"/>
        <v>147.80000000000001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0.25</v>
      </c>
      <c r="E90" s="124"/>
      <c r="F90" s="124">
        <v>2.65</v>
      </c>
      <c r="G90" s="124">
        <v>61.5</v>
      </c>
      <c r="H90" s="124">
        <v>1.17</v>
      </c>
      <c r="I90" s="43">
        <f t="shared" si="7"/>
        <v>65.570000000000007</v>
      </c>
      <c r="J90" s="125"/>
      <c r="K90" s="124"/>
      <c r="L90" s="124"/>
      <c r="M90" s="124"/>
      <c r="N90" s="44">
        <f t="shared" si="8"/>
        <v>0</v>
      </c>
      <c r="O90" s="45">
        <f t="shared" si="9"/>
        <v>65.570000000000007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65</v>
      </c>
      <c r="E91" s="118"/>
      <c r="F91" s="118">
        <v>546</v>
      </c>
      <c r="G91" s="118">
        <v>17157</v>
      </c>
      <c r="H91" s="118">
        <v>254</v>
      </c>
      <c r="I91" s="32">
        <f t="shared" si="7"/>
        <v>18022</v>
      </c>
      <c r="J91" s="119"/>
      <c r="K91" s="118"/>
      <c r="L91" s="118"/>
      <c r="M91" s="118"/>
      <c r="N91" s="34">
        <f t="shared" si="8"/>
        <v>0</v>
      </c>
      <c r="O91" s="35">
        <f t="shared" si="9"/>
        <v>18022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1.8</v>
      </c>
      <c r="E92" s="127"/>
      <c r="F92" s="127">
        <v>7.1</v>
      </c>
      <c r="G92" s="127">
        <v>261.39999999999998</v>
      </c>
      <c r="H92" s="127">
        <v>7.6</v>
      </c>
      <c r="I92" s="49">
        <f t="shared" si="7"/>
        <v>277.89999999999998</v>
      </c>
      <c r="J92" s="128"/>
      <c r="K92" s="127"/>
      <c r="L92" s="127"/>
      <c r="M92" s="127"/>
      <c r="N92" s="50">
        <f t="shared" si="8"/>
        <v>0</v>
      </c>
      <c r="O92" s="51">
        <f t="shared" si="9"/>
        <v>277.89999999999998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>
        <v>0.05</v>
      </c>
      <c r="F93" s="124">
        <v>8.69</v>
      </c>
      <c r="G93" s="124">
        <v>279.17</v>
      </c>
      <c r="H93" s="124">
        <v>7.01</v>
      </c>
      <c r="I93" s="43">
        <f t="shared" si="7"/>
        <v>294.92</v>
      </c>
      <c r="J93" s="125"/>
      <c r="K93" s="124"/>
      <c r="L93" s="124"/>
      <c r="M93" s="124"/>
      <c r="N93" s="44">
        <f t="shared" si="8"/>
        <v>0</v>
      </c>
      <c r="O93" s="45">
        <f t="shared" si="9"/>
        <v>294.92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>
        <v>17</v>
      </c>
      <c r="F94" s="118">
        <v>1791</v>
      </c>
      <c r="G94" s="118">
        <v>82892</v>
      </c>
      <c r="H94" s="118">
        <v>1633</v>
      </c>
      <c r="I94" s="32">
        <f t="shared" si="7"/>
        <v>86333</v>
      </c>
      <c r="J94" s="119"/>
      <c r="K94" s="118"/>
      <c r="L94" s="118"/>
      <c r="M94" s="118"/>
      <c r="N94" s="34">
        <f t="shared" si="8"/>
        <v>0</v>
      </c>
      <c r="O94" s="35">
        <f t="shared" si="9"/>
        <v>86333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>
        <v>0.4</v>
      </c>
      <c r="F95" s="127">
        <v>20.2</v>
      </c>
      <c r="G95" s="127">
        <v>995</v>
      </c>
      <c r="H95" s="127">
        <v>37.299999999999997</v>
      </c>
      <c r="I95" s="49">
        <f t="shared" si="7"/>
        <v>1052.9000000000001</v>
      </c>
      <c r="J95" s="128"/>
      <c r="K95" s="127"/>
      <c r="L95" s="127"/>
      <c r="M95" s="127"/>
      <c r="N95" s="50">
        <f t="shared" si="8"/>
        <v>0</v>
      </c>
      <c r="O95" s="51">
        <f t="shared" si="9"/>
        <v>1052.9000000000001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0.75</v>
      </c>
      <c r="G96" s="124">
        <v>737.58</v>
      </c>
      <c r="H96" s="124">
        <v>16.329999999999998</v>
      </c>
      <c r="I96" s="43">
        <f t="shared" si="7"/>
        <v>754.66000000000008</v>
      </c>
      <c r="J96" s="125"/>
      <c r="K96" s="124"/>
      <c r="L96" s="124"/>
      <c r="M96" s="124">
        <v>5.1100000000000003</v>
      </c>
      <c r="N96" s="44">
        <f t="shared" si="8"/>
        <v>5.1100000000000003</v>
      </c>
      <c r="O96" s="45">
        <f t="shared" si="9"/>
        <v>759.7700000000001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172</v>
      </c>
      <c r="G97" s="118">
        <v>214746</v>
      </c>
      <c r="H97" s="118">
        <v>3068</v>
      </c>
      <c r="I97" s="32">
        <f t="shared" si="7"/>
        <v>217986</v>
      </c>
      <c r="J97" s="119"/>
      <c r="K97" s="118"/>
      <c r="L97" s="118"/>
      <c r="M97" s="118">
        <v>141</v>
      </c>
      <c r="N97" s="34">
        <f t="shared" si="8"/>
        <v>141</v>
      </c>
      <c r="O97" s="35">
        <f t="shared" si="9"/>
        <v>218127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1.6</v>
      </c>
      <c r="G98" s="127">
        <v>1981.4</v>
      </c>
      <c r="H98" s="127">
        <v>64.400000000000006</v>
      </c>
      <c r="I98" s="49">
        <f t="shared" si="7"/>
        <v>2047.4</v>
      </c>
      <c r="J98" s="128"/>
      <c r="K98" s="127"/>
      <c r="L98" s="127"/>
      <c r="M98" s="127">
        <v>2.6</v>
      </c>
      <c r="N98" s="50">
        <f t="shared" si="8"/>
        <v>2.6</v>
      </c>
      <c r="O98" s="51">
        <f t="shared" si="9"/>
        <v>2050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0.2</v>
      </c>
      <c r="G99" s="124">
        <v>588.45000000000005</v>
      </c>
      <c r="H99" s="124">
        <v>0.09</v>
      </c>
      <c r="I99" s="43">
        <f t="shared" si="7"/>
        <v>588.74000000000012</v>
      </c>
      <c r="J99" s="125"/>
      <c r="K99" s="124"/>
      <c r="L99" s="124"/>
      <c r="M99" s="124"/>
      <c r="N99" s="44">
        <f t="shared" si="8"/>
        <v>0</v>
      </c>
      <c r="O99" s="45">
        <f t="shared" si="9"/>
        <v>588.74000000000012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49</v>
      </c>
      <c r="G100" s="118">
        <v>183641</v>
      </c>
      <c r="H100" s="118">
        <v>26</v>
      </c>
      <c r="I100" s="32">
        <f t="shared" si="7"/>
        <v>183716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183716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0.4</v>
      </c>
      <c r="G101" s="127">
        <v>1533.1</v>
      </c>
      <c r="H101" s="127">
        <v>0.5</v>
      </c>
      <c r="I101" s="49">
        <f t="shared" si="7"/>
        <v>1534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1534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0.41</v>
      </c>
      <c r="G102" s="124">
        <v>875.41</v>
      </c>
      <c r="H102" s="124"/>
      <c r="I102" s="43">
        <f t="shared" si="7"/>
        <v>875.81999999999994</v>
      </c>
      <c r="J102" s="125"/>
      <c r="K102" s="124"/>
      <c r="L102" s="124">
        <v>5.32</v>
      </c>
      <c r="M102" s="124"/>
      <c r="N102" s="44">
        <f t="shared" si="8"/>
        <v>5.32</v>
      </c>
      <c r="O102" s="45">
        <f t="shared" si="9"/>
        <v>881.14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82</v>
      </c>
      <c r="G103" s="118">
        <v>289420</v>
      </c>
      <c r="H103" s="118"/>
      <c r="I103" s="32">
        <f t="shared" si="7"/>
        <v>289502</v>
      </c>
      <c r="J103" s="119"/>
      <c r="K103" s="118"/>
      <c r="L103" s="118">
        <v>511</v>
      </c>
      <c r="M103" s="118"/>
      <c r="N103" s="34">
        <f t="shared" si="8"/>
        <v>511</v>
      </c>
      <c r="O103" s="35">
        <f t="shared" si="9"/>
        <v>290013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0.8</v>
      </c>
      <c r="G104" s="127">
        <v>2021.7</v>
      </c>
      <c r="H104" s="127"/>
      <c r="I104" s="49">
        <f t="shared" si="7"/>
        <v>2022.5</v>
      </c>
      <c r="J104" s="128"/>
      <c r="K104" s="127"/>
      <c r="L104" s="127">
        <v>7.2</v>
      </c>
      <c r="M104" s="127"/>
      <c r="N104" s="50">
        <f t="shared" si="8"/>
        <v>7.2</v>
      </c>
      <c r="O104" s="51">
        <f t="shared" si="9"/>
        <v>2029.7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/>
      <c r="G105" s="124">
        <v>666.53</v>
      </c>
      <c r="H105" s="124"/>
      <c r="I105" s="43">
        <f t="shared" si="7"/>
        <v>666.53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666.53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/>
      <c r="G106" s="118">
        <v>224255</v>
      </c>
      <c r="H106" s="118"/>
      <c r="I106" s="32">
        <f t="shared" si="7"/>
        <v>224255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224255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/>
      <c r="G107" s="127">
        <v>1295.2</v>
      </c>
      <c r="H107" s="127"/>
      <c r="I107" s="49">
        <f t="shared" si="7"/>
        <v>1295.2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1295.2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0.09</v>
      </c>
      <c r="E108" s="124">
        <v>0.08</v>
      </c>
      <c r="F108" s="124">
        <v>0.14000000000000001</v>
      </c>
      <c r="G108" s="124">
        <v>319.32</v>
      </c>
      <c r="H108" s="124"/>
      <c r="I108" s="43">
        <f t="shared" si="7"/>
        <v>319.63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319.63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43</v>
      </c>
      <c r="E109" s="118">
        <v>39</v>
      </c>
      <c r="F109" s="118">
        <v>37</v>
      </c>
      <c r="G109" s="118">
        <v>101467</v>
      </c>
      <c r="H109" s="118"/>
      <c r="I109" s="32">
        <f t="shared" si="7"/>
        <v>101586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101586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0.6</v>
      </c>
      <c r="E110" s="127">
        <v>0.5</v>
      </c>
      <c r="F110" s="127">
        <v>0.1</v>
      </c>
      <c r="G110" s="127">
        <v>388.3</v>
      </c>
      <c r="H110" s="127"/>
      <c r="I110" s="49">
        <f t="shared" si="7"/>
        <v>389.5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389.5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/>
      <c r="G111" s="124">
        <v>85.76</v>
      </c>
      <c r="H111" s="124"/>
      <c r="I111" s="43">
        <f t="shared" si="7"/>
        <v>85.76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85.76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/>
      <c r="G112" s="118">
        <v>27286</v>
      </c>
      <c r="H112" s="118"/>
      <c r="I112" s="32">
        <f t="shared" si="7"/>
        <v>27286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27286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/>
      <c r="G113" s="127">
        <v>0</v>
      </c>
      <c r="H113" s="127"/>
      <c r="I113" s="49">
        <f t="shared" si="7"/>
        <v>0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0.37</v>
      </c>
      <c r="G114" s="124">
        <v>87.12</v>
      </c>
      <c r="H114" s="124">
        <v>0.03</v>
      </c>
      <c r="I114" s="43">
        <f t="shared" si="7"/>
        <v>87.52000000000001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87.52000000000001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100</v>
      </c>
      <c r="G115" s="118">
        <v>24923</v>
      </c>
      <c r="H115" s="118">
        <v>6</v>
      </c>
      <c r="I115" s="32">
        <f t="shared" si="7"/>
        <v>25029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25029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0.4</v>
      </c>
      <c r="G116" s="136">
        <v>0</v>
      </c>
      <c r="H116" s="136">
        <v>0.1</v>
      </c>
      <c r="I116" s="96">
        <f t="shared" si="7"/>
        <v>0.5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0.5</v>
      </c>
      <c r="P116" s="90">
        <f>SUM(O136,P111,P112,P115)</f>
        <v>3915.1600000000003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/>
      <c r="G121" s="115">
        <v>67.599999999999994</v>
      </c>
      <c r="H121" s="115"/>
      <c r="I121" s="21">
        <f t="shared" si="7"/>
        <v>67.599999999999994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67.599999999999994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/>
      <c r="G122" s="118">
        <v>18311</v>
      </c>
      <c r="H122" s="118"/>
      <c r="I122" s="32">
        <f t="shared" si="7"/>
        <v>18311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18311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0.09</v>
      </c>
      <c r="G124" s="124">
        <v>10.68</v>
      </c>
      <c r="H124" s="124"/>
      <c r="I124" s="43">
        <f t="shared" si="7"/>
        <v>10.77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10.77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24</v>
      </c>
      <c r="G125" s="118">
        <v>3754</v>
      </c>
      <c r="H125" s="118"/>
      <c r="I125" s="32">
        <f t="shared" si="7"/>
        <v>3778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3778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0.1</v>
      </c>
      <c r="G126" s="127">
        <v>0</v>
      </c>
      <c r="H126" s="127"/>
      <c r="I126" s="49">
        <f t="shared" si="7"/>
        <v>0.1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0.23</v>
      </c>
      <c r="E127" s="124">
        <v>7.0000000000000007E-2</v>
      </c>
      <c r="F127" s="124">
        <v>0.06</v>
      </c>
      <c r="G127" s="124">
        <v>7.94</v>
      </c>
      <c r="H127" s="124"/>
      <c r="I127" s="43">
        <f t="shared" si="7"/>
        <v>8.3000000000000007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8.3000000000000007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111</v>
      </c>
      <c r="E128" s="118">
        <v>33</v>
      </c>
      <c r="F128" s="118">
        <v>16</v>
      </c>
      <c r="G128" s="118">
        <v>2518</v>
      </c>
      <c r="H128" s="118"/>
      <c r="I128" s="32">
        <f t="shared" si="7"/>
        <v>2678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2678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0</v>
      </c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0.76</v>
      </c>
      <c r="E130" s="115">
        <v>0.76</v>
      </c>
      <c r="F130" s="115">
        <v>19.489999999999998</v>
      </c>
      <c r="G130" s="115">
        <v>3821.92</v>
      </c>
      <c r="H130" s="115">
        <v>27.21</v>
      </c>
      <c r="I130" s="21">
        <f t="shared" si="7"/>
        <v>3870.1400000000003</v>
      </c>
      <c r="J130" s="116"/>
      <c r="K130" s="115"/>
      <c r="L130" s="115">
        <v>5.67</v>
      </c>
      <c r="M130" s="115">
        <v>10.55</v>
      </c>
      <c r="N130" s="23">
        <f>SUM(J130:M130)</f>
        <v>16.22</v>
      </c>
      <c r="O130" s="24">
        <f t="shared" si="9"/>
        <v>3886.36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271</v>
      </c>
      <c r="E131" s="118">
        <v>187</v>
      </c>
      <c r="F131" s="118">
        <v>3806</v>
      </c>
      <c r="G131" s="118">
        <v>1199122</v>
      </c>
      <c r="H131" s="118">
        <v>5341</v>
      </c>
      <c r="I131" s="32">
        <f t="shared" si="7"/>
        <v>1208727</v>
      </c>
      <c r="J131" s="119"/>
      <c r="K131" s="118"/>
      <c r="L131" s="118">
        <v>531</v>
      </c>
      <c r="M131" s="118">
        <v>522</v>
      </c>
      <c r="N131" s="34">
        <f t="shared" si="8"/>
        <v>1053</v>
      </c>
      <c r="O131" s="35">
        <f t="shared" si="9"/>
        <v>1209780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4</v>
      </c>
      <c r="E132" s="127">
        <v>5.3</v>
      </c>
      <c r="F132" s="127">
        <v>54.2</v>
      </c>
      <c r="G132" s="127">
        <v>8647</v>
      </c>
      <c r="H132" s="127">
        <v>123.7</v>
      </c>
      <c r="I132" s="49">
        <f t="shared" ref="I132:I138" si="10">SUM(C132:H132)</f>
        <v>8834.2000000000007</v>
      </c>
      <c r="J132" s="128"/>
      <c r="K132" s="127"/>
      <c r="L132" s="127">
        <v>7.8</v>
      </c>
      <c r="M132" s="127">
        <v>18.600000000000001</v>
      </c>
      <c r="N132" s="50">
        <f t="shared" ref="N132:N138" si="11">SUM(J132:M132)</f>
        <v>26.400000000000002</v>
      </c>
      <c r="O132" s="51">
        <f t="shared" ref="O132:O138" si="12">SUM(N132,I132)</f>
        <v>8860.6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0.76</v>
      </c>
      <c r="E133" s="124">
        <v>0.2</v>
      </c>
      <c r="F133" s="124">
        <v>15.92</v>
      </c>
      <c r="G133" s="124">
        <v>3817.93</v>
      </c>
      <c r="H133" s="124">
        <v>0.52</v>
      </c>
      <c r="I133" s="43">
        <f t="shared" si="10"/>
        <v>3835.33</v>
      </c>
      <c r="J133" s="125"/>
      <c r="K133" s="124"/>
      <c r="L133" s="124">
        <v>5.67</v>
      </c>
      <c r="M133" s="124">
        <v>10.55</v>
      </c>
      <c r="N133" s="44">
        <f t="shared" si="11"/>
        <v>16.22</v>
      </c>
      <c r="O133" s="45">
        <f t="shared" si="12"/>
        <v>3851.5499999999997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271</v>
      </c>
      <c r="E134" s="118">
        <v>89</v>
      </c>
      <c r="F134" s="118">
        <v>3275</v>
      </c>
      <c r="G134" s="118">
        <v>1198232</v>
      </c>
      <c r="H134" s="118">
        <v>123</v>
      </c>
      <c r="I134" s="32">
        <f t="shared" si="10"/>
        <v>1201990</v>
      </c>
      <c r="J134" s="119"/>
      <c r="K134" s="118"/>
      <c r="L134" s="118">
        <v>531</v>
      </c>
      <c r="M134" s="118">
        <v>522</v>
      </c>
      <c r="N134" s="34">
        <f t="shared" si="11"/>
        <v>1053</v>
      </c>
      <c r="O134" s="35">
        <f t="shared" si="12"/>
        <v>1203043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4</v>
      </c>
      <c r="E135" s="136">
        <v>0.9</v>
      </c>
      <c r="F135" s="136">
        <v>37.5</v>
      </c>
      <c r="G135" s="136">
        <v>8624.9</v>
      </c>
      <c r="H135" s="136">
        <v>2.5</v>
      </c>
      <c r="I135" s="96">
        <f t="shared" si="10"/>
        <v>8669.7999999999993</v>
      </c>
      <c r="J135" s="137"/>
      <c r="K135" s="136"/>
      <c r="L135" s="136">
        <v>7.8</v>
      </c>
      <c r="M135" s="136">
        <v>18.600000000000001</v>
      </c>
      <c r="N135" s="97">
        <f t="shared" si="11"/>
        <v>26.400000000000002</v>
      </c>
      <c r="O135" s="89">
        <f t="shared" si="12"/>
        <v>8696.1999999999989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1.9600000000000002</v>
      </c>
      <c r="E136" s="106">
        <f t="shared" si="13"/>
        <v>0.76</v>
      </c>
      <c r="F136" s="106">
        <f t="shared" si="13"/>
        <v>19.54</v>
      </c>
      <c r="G136" s="106">
        <f t="shared" si="13"/>
        <v>3837.26</v>
      </c>
      <c r="H136" s="106">
        <f t="shared" si="13"/>
        <v>33.56</v>
      </c>
      <c r="I136" s="107">
        <f t="shared" si="10"/>
        <v>3893.0800000000004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0.43</v>
      </c>
      <c r="L136" s="106">
        <f t="shared" si="14"/>
        <v>7.86</v>
      </c>
      <c r="M136" s="106">
        <f t="shared" si="14"/>
        <v>13.79</v>
      </c>
      <c r="N136" s="109">
        <f t="shared" si="11"/>
        <v>22.08</v>
      </c>
      <c r="O136" s="110">
        <f t="shared" si="12"/>
        <v>3915.1600000000003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426</v>
      </c>
      <c r="E137" s="31">
        <f t="shared" si="13"/>
        <v>187</v>
      </c>
      <c r="F137" s="31">
        <f t="shared" si="13"/>
        <v>3806</v>
      </c>
      <c r="G137" s="31">
        <f t="shared" si="13"/>
        <v>1199122</v>
      </c>
      <c r="H137" s="31">
        <f t="shared" si="13"/>
        <v>6136</v>
      </c>
      <c r="I137" s="32">
        <f t="shared" si="10"/>
        <v>1209677</v>
      </c>
      <c r="J137" s="33">
        <f t="shared" si="14"/>
        <v>0</v>
      </c>
      <c r="K137" s="31">
        <f t="shared" si="14"/>
        <v>4</v>
      </c>
      <c r="L137" s="31">
        <f t="shared" si="14"/>
        <v>553</v>
      </c>
      <c r="M137" s="31">
        <f t="shared" si="14"/>
        <v>528</v>
      </c>
      <c r="N137" s="34">
        <f t="shared" si="11"/>
        <v>1085</v>
      </c>
      <c r="O137" s="35">
        <f t="shared" si="12"/>
        <v>1210762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13.6</v>
      </c>
      <c r="E138" s="86">
        <f t="shared" si="13"/>
        <v>5.3000000000000007</v>
      </c>
      <c r="F138" s="86">
        <f t="shared" si="13"/>
        <v>54.199999999999996</v>
      </c>
      <c r="G138" s="86">
        <f t="shared" si="13"/>
        <v>8646.9999999999982</v>
      </c>
      <c r="H138" s="86">
        <f t="shared" si="13"/>
        <v>169.1</v>
      </c>
      <c r="I138" s="96">
        <f t="shared" si="10"/>
        <v>8889.1999999999989</v>
      </c>
      <c r="J138" s="88">
        <f t="shared" si="14"/>
        <v>0</v>
      </c>
      <c r="K138" s="86">
        <f t="shared" si="14"/>
        <v>0.4</v>
      </c>
      <c r="L138" s="86">
        <f t="shared" si="14"/>
        <v>11.1</v>
      </c>
      <c r="M138" s="86">
        <f t="shared" si="14"/>
        <v>19.400000000000006</v>
      </c>
      <c r="N138" s="97">
        <f t="shared" si="11"/>
        <v>30.900000000000006</v>
      </c>
      <c r="O138" s="89">
        <f t="shared" si="12"/>
        <v>8920.0999999999985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4502-1E4F-4668-98BF-1B8349DC1C1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56.57</v>
      </c>
      <c r="H5" s="115"/>
      <c r="I5" s="21">
        <f t="shared" ref="I5:I36" si="0">SUM(C5:H5)</f>
        <v>56.57</v>
      </c>
      <c r="J5" s="116"/>
      <c r="K5" s="115"/>
      <c r="L5" s="115">
        <v>0.79</v>
      </c>
      <c r="M5" s="115">
        <v>2.0099999999999998</v>
      </c>
      <c r="N5" s="23">
        <f t="shared" ref="N5:N58" si="1">SUM(J5:M5)</f>
        <v>2.8</v>
      </c>
      <c r="O5" s="24">
        <f>SUM(N5,I5)</f>
        <v>59.37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34.619999999999997</v>
      </c>
      <c r="H8" s="124"/>
      <c r="I8" s="43">
        <f t="shared" si="0"/>
        <v>34.619999999999997</v>
      </c>
      <c r="J8" s="125"/>
      <c r="K8" s="124"/>
      <c r="L8" s="124"/>
      <c r="M8" s="124"/>
      <c r="N8" s="44">
        <f t="shared" si="1"/>
        <v>0</v>
      </c>
      <c r="O8" s="45">
        <f t="shared" si="2"/>
        <v>34.619999999999997</v>
      </c>
      <c r="P8" s="36" t="s">
        <v>25</v>
      </c>
      <c r="Q8" s="37" t="s">
        <v>50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0.56000000000000005</v>
      </c>
      <c r="E14" s="124"/>
      <c r="F14" s="124"/>
      <c r="G14" s="124">
        <v>0.77</v>
      </c>
      <c r="H14" s="124"/>
      <c r="I14" s="43">
        <f t="shared" si="0"/>
        <v>1.33</v>
      </c>
      <c r="J14" s="125"/>
      <c r="K14" s="124"/>
      <c r="L14" s="124"/>
      <c r="M14" s="124"/>
      <c r="N14" s="44">
        <f t="shared" si="1"/>
        <v>0</v>
      </c>
      <c r="O14" s="45">
        <f t="shared" si="2"/>
        <v>1.33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48</v>
      </c>
      <c r="E15" s="118"/>
      <c r="F15" s="118"/>
      <c r="G15" s="118">
        <v>106</v>
      </c>
      <c r="H15" s="118"/>
      <c r="I15" s="32">
        <f t="shared" si="0"/>
        <v>154</v>
      </c>
      <c r="J15" s="119"/>
      <c r="K15" s="118"/>
      <c r="L15" s="118"/>
      <c r="M15" s="118"/>
      <c r="N15" s="34">
        <f t="shared" si="1"/>
        <v>0</v>
      </c>
      <c r="O15" s="35">
        <f t="shared" si="2"/>
        <v>154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5.0999999999999996</v>
      </c>
      <c r="E16" s="127"/>
      <c r="F16" s="127"/>
      <c r="G16" s="127">
        <v>6.3</v>
      </c>
      <c r="H16" s="127"/>
      <c r="I16" s="49">
        <f t="shared" si="0"/>
        <v>11.399999999999999</v>
      </c>
      <c r="J16" s="128"/>
      <c r="K16" s="127"/>
      <c r="L16" s="127"/>
      <c r="M16" s="127"/>
      <c r="N16" s="50">
        <f t="shared" si="1"/>
        <v>0</v>
      </c>
      <c r="O16" s="51">
        <f t="shared" si="2"/>
        <v>11.399999999999999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8.07</v>
      </c>
      <c r="N17" s="44">
        <f t="shared" si="1"/>
        <v>8.07</v>
      </c>
      <c r="O17" s="45">
        <f t="shared" si="2"/>
        <v>8.07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252</v>
      </c>
      <c r="N18" s="34">
        <f t="shared" si="1"/>
        <v>252</v>
      </c>
      <c r="O18" s="35">
        <f t="shared" si="2"/>
        <v>252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13.5</v>
      </c>
      <c r="N19" s="50">
        <f t="shared" si="1"/>
        <v>13.5</v>
      </c>
      <c r="O19" s="51">
        <f t="shared" si="2"/>
        <v>13.5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3.04</v>
      </c>
      <c r="E20" s="124"/>
      <c r="F20" s="124"/>
      <c r="G20" s="124">
        <v>9.51</v>
      </c>
      <c r="H20" s="124"/>
      <c r="I20" s="43">
        <f t="shared" si="0"/>
        <v>12.55</v>
      </c>
      <c r="J20" s="125"/>
      <c r="K20" s="124"/>
      <c r="L20" s="124"/>
      <c r="M20" s="124"/>
      <c r="N20" s="44">
        <f t="shared" si="1"/>
        <v>0</v>
      </c>
      <c r="O20" s="45">
        <f t="shared" si="2"/>
        <v>12.55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323</v>
      </c>
      <c r="E21" s="118"/>
      <c r="F21" s="118"/>
      <c r="G21" s="118">
        <v>1980</v>
      </c>
      <c r="H21" s="118"/>
      <c r="I21" s="32">
        <f t="shared" si="0"/>
        <v>2303</v>
      </c>
      <c r="J21" s="119"/>
      <c r="K21" s="118"/>
      <c r="L21" s="118"/>
      <c r="M21" s="118">
        <v>128</v>
      </c>
      <c r="N21" s="34">
        <f t="shared" si="1"/>
        <v>128</v>
      </c>
      <c r="O21" s="35">
        <f t="shared" si="2"/>
        <v>2431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18.5</v>
      </c>
      <c r="E22" s="127"/>
      <c r="F22" s="127"/>
      <c r="G22" s="127">
        <v>45.6</v>
      </c>
      <c r="H22" s="127"/>
      <c r="I22" s="49">
        <f t="shared" si="0"/>
        <v>64.099999999999994</v>
      </c>
      <c r="J22" s="128"/>
      <c r="K22" s="127"/>
      <c r="L22" s="127"/>
      <c r="M22" s="127">
        <v>5.3</v>
      </c>
      <c r="N22" s="50">
        <f t="shared" si="1"/>
        <v>5.3</v>
      </c>
      <c r="O22" s="51">
        <f t="shared" si="2"/>
        <v>69.399999999999991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0.61</v>
      </c>
      <c r="G23" s="124">
        <v>1.97</v>
      </c>
      <c r="H23" s="124">
        <v>0.22</v>
      </c>
      <c r="I23" s="43">
        <f t="shared" si="0"/>
        <v>2.8000000000000003</v>
      </c>
      <c r="J23" s="125"/>
      <c r="K23" s="124"/>
      <c r="L23" s="124">
        <v>0.12</v>
      </c>
      <c r="M23" s="124">
        <v>0.2</v>
      </c>
      <c r="N23" s="44">
        <f t="shared" si="1"/>
        <v>0.32</v>
      </c>
      <c r="O23" s="45">
        <f t="shared" si="2"/>
        <v>3.12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101</v>
      </c>
      <c r="G24" s="118">
        <v>412</v>
      </c>
      <c r="H24" s="118">
        <v>27</v>
      </c>
      <c r="I24" s="32">
        <f t="shared" si="0"/>
        <v>540</v>
      </c>
      <c r="J24" s="119"/>
      <c r="K24" s="118"/>
      <c r="L24" s="118">
        <v>7</v>
      </c>
      <c r="M24" s="118">
        <v>12</v>
      </c>
      <c r="N24" s="34">
        <f t="shared" si="1"/>
        <v>19</v>
      </c>
      <c r="O24" s="35">
        <f t="shared" si="2"/>
        <v>559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2.5</v>
      </c>
      <c r="G25" s="127">
        <v>9.1999999999999993</v>
      </c>
      <c r="H25" s="127">
        <v>1.2</v>
      </c>
      <c r="I25" s="49">
        <f t="shared" si="0"/>
        <v>12.899999999999999</v>
      </c>
      <c r="J25" s="128"/>
      <c r="K25" s="127"/>
      <c r="L25" s="127">
        <v>0.2</v>
      </c>
      <c r="M25" s="127">
        <v>0.4</v>
      </c>
      <c r="N25" s="50">
        <f t="shared" si="1"/>
        <v>0.60000000000000009</v>
      </c>
      <c r="O25" s="51">
        <f t="shared" si="2"/>
        <v>13.499999999999998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0.57999999999999996</v>
      </c>
      <c r="E26" s="124"/>
      <c r="F26" s="124">
        <v>1.02</v>
      </c>
      <c r="G26" s="124">
        <v>3.68</v>
      </c>
      <c r="H26" s="124">
        <v>0.33</v>
      </c>
      <c r="I26" s="43">
        <f t="shared" si="0"/>
        <v>5.61</v>
      </c>
      <c r="J26" s="125"/>
      <c r="K26" s="124"/>
      <c r="L26" s="124"/>
      <c r="M26" s="124">
        <v>0.18</v>
      </c>
      <c r="N26" s="44">
        <f t="shared" si="1"/>
        <v>0.18</v>
      </c>
      <c r="O26" s="45">
        <f t="shared" si="2"/>
        <v>5.79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132</v>
      </c>
      <c r="E27" s="118"/>
      <c r="F27" s="118">
        <v>187</v>
      </c>
      <c r="G27" s="118">
        <v>853</v>
      </c>
      <c r="H27" s="118">
        <v>216</v>
      </c>
      <c r="I27" s="32">
        <f t="shared" si="0"/>
        <v>1388</v>
      </c>
      <c r="J27" s="119"/>
      <c r="K27" s="118"/>
      <c r="L27" s="118"/>
      <c r="M27" s="118">
        <v>14</v>
      </c>
      <c r="N27" s="34">
        <f t="shared" si="1"/>
        <v>14</v>
      </c>
      <c r="O27" s="35">
        <f t="shared" si="2"/>
        <v>1402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4.9000000000000004</v>
      </c>
      <c r="E28" s="127"/>
      <c r="F28" s="127">
        <v>3.7</v>
      </c>
      <c r="G28" s="127">
        <v>18.3</v>
      </c>
      <c r="H28" s="127">
        <v>8.1999999999999993</v>
      </c>
      <c r="I28" s="49">
        <f t="shared" si="0"/>
        <v>35.1</v>
      </c>
      <c r="J28" s="128"/>
      <c r="K28" s="127"/>
      <c r="L28" s="127"/>
      <c r="M28" s="127">
        <v>0.4</v>
      </c>
      <c r="N28" s="50">
        <f t="shared" si="1"/>
        <v>0.4</v>
      </c>
      <c r="O28" s="51">
        <f t="shared" si="2"/>
        <v>35.5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0.5</v>
      </c>
      <c r="E29" s="124"/>
      <c r="F29" s="124">
        <v>1.37</v>
      </c>
      <c r="G29" s="124">
        <v>4.24</v>
      </c>
      <c r="H29" s="124">
        <v>0.21</v>
      </c>
      <c r="I29" s="43">
        <f t="shared" si="0"/>
        <v>6.32</v>
      </c>
      <c r="J29" s="125"/>
      <c r="K29" s="124"/>
      <c r="L29" s="124"/>
      <c r="M29" s="124">
        <v>0.13</v>
      </c>
      <c r="N29" s="44">
        <f t="shared" si="1"/>
        <v>0.13</v>
      </c>
      <c r="O29" s="45">
        <f t="shared" si="2"/>
        <v>6.45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122</v>
      </c>
      <c r="E30" s="118"/>
      <c r="F30" s="118">
        <v>245</v>
      </c>
      <c r="G30" s="118">
        <v>1200</v>
      </c>
      <c r="H30" s="118">
        <v>42</v>
      </c>
      <c r="I30" s="32">
        <f t="shared" si="0"/>
        <v>1609</v>
      </c>
      <c r="J30" s="119"/>
      <c r="K30" s="118"/>
      <c r="L30" s="118"/>
      <c r="M30" s="118">
        <v>11</v>
      </c>
      <c r="N30" s="34">
        <f t="shared" si="1"/>
        <v>11</v>
      </c>
      <c r="O30" s="35">
        <f t="shared" si="2"/>
        <v>1620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3.6</v>
      </c>
      <c r="E31" s="127"/>
      <c r="F31" s="127">
        <v>3.7</v>
      </c>
      <c r="G31" s="127">
        <v>21.7</v>
      </c>
      <c r="H31" s="127">
        <v>1.4</v>
      </c>
      <c r="I31" s="49">
        <f t="shared" si="0"/>
        <v>30.4</v>
      </c>
      <c r="J31" s="128"/>
      <c r="K31" s="127"/>
      <c r="L31" s="127"/>
      <c r="M31" s="127">
        <v>0.3</v>
      </c>
      <c r="N31" s="50">
        <f t="shared" si="1"/>
        <v>0.3</v>
      </c>
      <c r="O31" s="51">
        <f t="shared" si="2"/>
        <v>30.7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14.05</v>
      </c>
      <c r="G32" s="124">
        <v>49.83</v>
      </c>
      <c r="H32" s="124">
        <v>0.11</v>
      </c>
      <c r="I32" s="43">
        <f t="shared" si="0"/>
        <v>63.989999999999995</v>
      </c>
      <c r="J32" s="125"/>
      <c r="K32" s="124"/>
      <c r="L32" s="124"/>
      <c r="M32" s="124">
        <v>2.63</v>
      </c>
      <c r="N32" s="44">
        <f t="shared" si="1"/>
        <v>2.63</v>
      </c>
      <c r="O32" s="45">
        <f t="shared" si="2"/>
        <v>66.61999999999999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2860</v>
      </c>
      <c r="G33" s="118">
        <v>14747</v>
      </c>
      <c r="H33" s="118">
        <v>24</v>
      </c>
      <c r="I33" s="32">
        <f t="shared" si="0"/>
        <v>17631</v>
      </c>
      <c r="J33" s="119"/>
      <c r="K33" s="118"/>
      <c r="L33" s="118"/>
      <c r="M33" s="118">
        <v>234</v>
      </c>
      <c r="N33" s="34">
        <f t="shared" si="1"/>
        <v>234</v>
      </c>
      <c r="O33" s="35">
        <f t="shared" si="2"/>
        <v>17865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37.200000000000003</v>
      </c>
      <c r="G34" s="127">
        <v>222.9</v>
      </c>
      <c r="H34" s="127">
        <v>0.8</v>
      </c>
      <c r="I34" s="49">
        <f t="shared" si="0"/>
        <v>260.90000000000003</v>
      </c>
      <c r="J34" s="128"/>
      <c r="K34" s="127"/>
      <c r="L34" s="127"/>
      <c r="M34" s="127">
        <v>5.8</v>
      </c>
      <c r="N34" s="50">
        <f t="shared" si="1"/>
        <v>5.8</v>
      </c>
      <c r="O34" s="51">
        <f t="shared" si="2"/>
        <v>266.70000000000005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54.64</v>
      </c>
      <c r="G35" s="124">
        <v>158.55000000000001</v>
      </c>
      <c r="H35" s="124">
        <v>0.42</v>
      </c>
      <c r="I35" s="43">
        <f t="shared" si="0"/>
        <v>213.60999999999999</v>
      </c>
      <c r="J35" s="125"/>
      <c r="K35" s="124"/>
      <c r="L35" s="124"/>
      <c r="M35" s="124">
        <v>1.22</v>
      </c>
      <c r="N35" s="44">
        <f t="shared" si="1"/>
        <v>1.22</v>
      </c>
      <c r="O35" s="45">
        <f t="shared" si="2"/>
        <v>214.82999999999998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11693</v>
      </c>
      <c r="G36" s="118">
        <v>48904</v>
      </c>
      <c r="H36" s="118">
        <v>104</v>
      </c>
      <c r="I36" s="32">
        <f t="shared" si="0"/>
        <v>60701</v>
      </c>
      <c r="J36" s="119"/>
      <c r="K36" s="118"/>
      <c r="L36" s="118"/>
      <c r="M36" s="118">
        <v>115</v>
      </c>
      <c r="N36" s="34">
        <f t="shared" si="1"/>
        <v>115</v>
      </c>
      <c r="O36" s="35">
        <f t="shared" si="2"/>
        <v>60816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130.19999999999999</v>
      </c>
      <c r="G37" s="127">
        <v>587.5</v>
      </c>
      <c r="H37" s="127">
        <v>2.2999999999999998</v>
      </c>
      <c r="I37" s="49">
        <f t="shared" ref="I37:I50" si="3">SUM(C37:H37)</f>
        <v>720</v>
      </c>
      <c r="J37" s="128"/>
      <c r="K37" s="127"/>
      <c r="L37" s="127"/>
      <c r="M37" s="127">
        <v>2.4</v>
      </c>
      <c r="N37" s="50">
        <f t="shared" si="1"/>
        <v>2.4</v>
      </c>
      <c r="O37" s="51">
        <f t="shared" si="2"/>
        <v>722.4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65.44</v>
      </c>
      <c r="G38" s="124">
        <v>270.27999999999997</v>
      </c>
      <c r="H38" s="124">
        <v>0.43</v>
      </c>
      <c r="I38" s="43">
        <f t="shared" si="3"/>
        <v>336.15</v>
      </c>
      <c r="J38" s="125"/>
      <c r="K38" s="124"/>
      <c r="L38" s="124"/>
      <c r="M38" s="124"/>
      <c r="N38" s="44">
        <f t="shared" si="1"/>
        <v>0</v>
      </c>
      <c r="O38" s="45">
        <f t="shared" si="2"/>
        <v>336.15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15015</v>
      </c>
      <c r="G39" s="118">
        <v>89472</v>
      </c>
      <c r="H39" s="118">
        <v>92</v>
      </c>
      <c r="I39" s="32">
        <f t="shared" si="3"/>
        <v>104579</v>
      </c>
      <c r="J39" s="119"/>
      <c r="K39" s="118"/>
      <c r="L39" s="118"/>
      <c r="M39" s="118"/>
      <c r="N39" s="34">
        <f t="shared" si="1"/>
        <v>0</v>
      </c>
      <c r="O39" s="35">
        <f t="shared" si="2"/>
        <v>104579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136.30000000000001</v>
      </c>
      <c r="G40" s="127">
        <v>813.6</v>
      </c>
      <c r="H40" s="127">
        <v>1.9</v>
      </c>
      <c r="I40" s="49">
        <f t="shared" si="3"/>
        <v>951.80000000000007</v>
      </c>
      <c r="J40" s="128"/>
      <c r="K40" s="127"/>
      <c r="L40" s="127"/>
      <c r="M40" s="127"/>
      <c r="N40" s="50">
        <f t="shared" si="1"/>
        <v>0</v>
      </c>
      <c r="O40" s="51">
        <f t="shared" si="2"/>
        <v>951.80000000000007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65.02</v>
      </c>
      <c r="G41" s="124">
        <v>669.9</v>
      </c>
      <c r="H41" s="124"/>
      <c r="I41" s="43">
        <f t="shared" si="3"/>
        <v>734.92</v>
      </c>
      <c r="J41" s="125"/>
      <c r="K41" s="124"/>
      <c r="L41" s="124"/>
      <c r="M41" s="124">
        <v>0.05</v>
      </c>
      <c r="N41" s="44">
        <f t="shared" si="1"/>
        <v>0.05</v>
      </c>
      <c r="O41" s="45">
        <f t="shared" si="2"/>
        <v>734.96999999999991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15537</v>
      </c>
      <c r="G42" s="118">
        <v>225520</v>
      </c>
      <c r="H42" s="118"/>
      <c r="I42" s="32">
        <f t="shared" si="3"/>
        <v>241057</v>
      </c>
      <c r="J42" s="119"/>
      <c r="K42" s="118"/>
      <c r="L42" s="118"/>
      <c r="M42" s="118">
        <v>6</v>
      </c>
      <c r="N42" s="34">
        <f t="shared" si="1"/>
        <v>6</v>
      </c>
      <c r="O42" s="35">
        <f t="shared" si="2"/>
        <v>241063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135</v>
      </c>
      <c r="G43" s="127">
        <v>1952.3</v>
      </c>
      <c r="H43" s="127"/>
      <c r="I43" s="49">
        <f t="shared" si="3"/>
        <v>2087.3000000000002</v>
      </c>
      <c r="J43" s="128"/>
      <c r="K43" s="127"/>
      <c r="L43" s="127"/>
      <c r="M43" s="127">
        <v>0.1</v>
      </c>
      <c r="N43" s="50">
        <f t="shared" si="1"/>
        <v>0.1</v>
      </c>
      <c r="O43" s="51">
        <f t="shared" si="2"/>
        <v>2087.4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7.0000000000000007E-2</v>
      </c>
      <c r="E44" s="124"/>
      <c r="F44" s="124">
        <v>62.09</v>
      </c>
      <c r="G44" s="124">
        <v>623.58000000000004</v>
      </c>
      <c r="H44" s="124"/>
      <c r="I44" s="43">
        <f t="shared" si="3"/>
        <v>685.74</v>
      </c>
      <c r="J44" s="125"/>
      <c r="K44" s="124"/>
      <c r="L44" s="124"/>
      <c r="M44" s="124"/>
      <c r="N44" s="44">
        <f t="shared" si="1"/>
        <v>0</v>
      </c>
      <c r="O44" s="45">
        <f t="shared" si="2"/>
        <v>685.74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30</v>
      </c>
      <c r="E45" s="118"/>
      <c r="F45" s="118">
        <v>14320</v>
      </c>
      <c r="G45" s="118">
        <v>217839</v>
      </c>
      <c r="H45" s="118"/>
      <c r="I45" s="32">
        <f t="shared" si="3"/>
        <v>232189</v>
      </c>
      <c r="J45" s="119"/>
      <c r="K45" s="118"/>
      <c r="L45" s="118"/>
      <c r="M45" s="118"/>
      <c r="N45" s="34">
        <f t="shared" si="1"/>
        <v>0</v>
      </c>
      <c r="O45" s="35">
        <f t="shared" si="2"/>
        <v>232189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0.5</v>
      </c>
      <c r="E46" s="127"/>
      <c r="F46" s="127">
        <v>116.5</v>
      </c>
      <c r="G46" s="127">
        <v>1533.5</v>
      </c>
      <c r="H46" s="127"/>
      <c r="I46" s="49">
        <f t="shared" si="3"/>
        <v>1650.5</v>
      </c>
      <c r="J46" s="128"/>
      <c r="K46" s="127"/>
      <c r="L46" s="127"/>
      <c r="M46" s="127"/>
      <c r="N46" s="50">
        <f t="shared" si="1"/>
        <v>0</v>
      </c>
      <c r="O46" s="51">
        <f t="shared" si="2"/>
        <v>1650.5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0.14000000000000001</v>
      </c>
      <c r="E47" s="124">
        <v>0.28999999999999998</v>
      </c>
      <c r="F47" s="124">
        <v>8.36</v>
      </c>
      <c r="G47" s="124">
        <v>399.01</v>
      </c>
      <c r="H47" s="124">
        <v>0.19</v>
      </c>
      <c r="I47" s="43">
        <f t="shared" si="3"/>
        <v>407.99</v>
      </c>
      <c r="J47" s="125"/>
      <c r="K47" s="124"/>
      <c r="L47" s="124"/>
      <c r="M47" s="124"/>
      <c r="N47" s="44">
        <f t="shared" si="1"/>
        <v>0</v>
      </c>
      <c r="O47" s="45">
        <f t="shared" si="2"/>
        <v>407.99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67</v>
      </c>
      <c r="E48" s="118">
        <v>131</v>
      </c>
      <c r="F48" s="118">
        <v>2118</v>
      </c>
      <c r="G48" s="118">
        <v>143869</v>
      </c>
      <c r="H48" s="118">
        <v>51</v>
      </c>
      <c r="I48" s="32">
        <f t="shared" si="3"/>
        <v>146236</v>
      </c>
      <c r="J48" s="119"/>
      <c r="K48" s="118"/>
      <c r="L48" s="118"/>
      <c r="M48" s="118"/>
      <c r="N48" s="34">
        <f t="shared" si="1"/>
        <v>0</v>
      </c>
      <c r="O48" s="35">
        <f t="shared" si="2"/>
        <v>146236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0.1</v>
      </c>
      <c r="E49" s="127">
        <v>0.7</v>
      </c>
      <c r="F49" s="127">
        <v>12.2</v>
      </c>
      <c r="G49" s="127">
        <v>660.4</v>
      </c>
      <c r="H49" s="127">
        <v>0.8</v>
      </c>
      <c r="I49" s="49">
        <f t="shared" si="3"/>
        <v>674.19999999999993</v>
      </c>
      <c r="J49" s="128"/>
      <c r="K49" s="127"/>
      <c r="L49" s="127"/>
      <c r="M49" s="127"/>
      <c r="N49" s="50">
        <f t="shared" si="1"/>
        <v>0</v>
      </c>
      <c r="O49" s="51">
        <f t="shared" si="2"/>
        <v>674.19999999999993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1.29</v>
      </c>
      <c r="E50" s="115">
        <v>0.28999999999999998</v>
      </c>
      <c r="F50" s="115">
        <v>272.60000000000002</v>
      </c>
      <c r="G50" s="115">
        <v>2191.0100000000002</v>
      </c>
      <c r="H50" s="115">
        <v>1.69</v>
      </c>
      <c r="I50" s="21">
        <f t="shared" si="3"/>
        <v>2466.88</v>
      </c>
      <c r="J50" s="116"/>
      <c r="K50" s="115"/>
      <c r="L50" s="115">
        <v>0.12</v>
      </c>
      <c r="M50" s="115">
        <v>12.48</v>
      </c>
      <c r="N50" s="23">
        <f t="shared" si="1"/>
        <v>12.6</v>
      </c>
      <c r="O50" s="24">
        <f t="shared" si="2"/>
        <v>2479.48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351</v>
      </c>
      <c r="E51" s="118">
        <v>131</v>
      </c>
      <c r="F51" s="118">
        <v>62076</v>
      </c>
      <c r="G51" s="118">
        <v>744862</v>
      </c>
      <c r="H51" s="118">
        <v>529</v>
      </c>
      <c r="I51" s="32">
        <f t="shared" ref="I51:I58" si="4">SUM(C51:H51)</f>
        <v>807949</v>
      </c>
      <c r="J51" s="119"/>
      <c r="K51" s="118"/>
      <c r="L51" s="118">
        <v>7</v>
      </c>
      <c r="M51" s="118">
        <v>772</v>
      </c>
      <c r="N51" s="34">
        <f t="shared" si="1"/>
        <v>779</v>
      </c>
      <c r="O51" s="35">
        <f>SUM(N51,I51)</f>
        <v>808728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9.1</v>
      </c>
      <c r="E52" s="127">
        <v>0.7</v>
      </c>
      <c r="F52" s="127">
        <v>577.29999999999995</v>
      </c>
      <c r="G52" s="127">
        <v>5868.9</v>
      </c>
      <c r="H52" s="127">
        <v>15.4</v>
      </c>
      <c r="I52" s="49">
        <f t="shared" si="4"/>
        <v>6471.4</v>
      </c>
      <c r="J52" s="128"/>
      <c r="K52" s="127"/>
      <c r="L52" s="127">
        <v>0.2</v>
      </c>
      <c r="M52" s="127">
        <v>28.2</v>
      </c>
      <c r="N52" s="50">
        <f t="shared" si="1"/>
        <v>28.4</v>
      </c>
      <c r="O52" s="51">
        <f t="shared" si="2"/>
        <v>6499.7999999999993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0.21</v>
      </c>
      <c r="E53" s="124">
        <v>0.28999999999999998</v>
      </c>
      <c r="F53" s="124">
        <v>271.99</v>
      </c>
      <c r="G53" s="124">
        <v>2176.66</v>
      </c>
      <c r="H53" s="124">
        <v>0.19</v>
      </c>
      <c r="I53" s="43">
        <f t="shared" si="4"/>
        <v>2449.3399999999997</v>
      </c>
      <c r="J53" s="125"/>
      <c r="K53" s="124"/>
      <c r="L53" s="124">
        <v>0.12</v>
      </c>
      <c r="M53" s="124">
        <v>12.48</v>
      </c>
      <c r="N53" s="44">
        <f t="shared" si="1"/>
        <v>12.6</v>
      </c>
      <c r="O53" s="45">
        <f t="shared" si="2"/>
        <v>2461.9399999999996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97</v>
      </c>
      <c r="E54" s="118">
        <v>131</v>
      </c>
      <c r="F54" s="118">
        <v>61975</v>
      </c>
      <c r="G54" s="118">
        <v>741891</v>
      </c>
      <c r="H54" s="118">
        <v>51</v>
      </c>
      <c r="I54" s="32">
        <f t="shared" si="4"/>
        <v>804145</v>
      </c>
      <c r="J54" s="119"/>
      <c r="K54" s="118"/>
      <c r="L54" s="118">
        <v>7</v>
      </c>
      <c r="M54" s="118">
        <v>772</v>
      </c>
      <c r="N54" s="34">
        <f t="shared" si="1"/>
        <v>779</v>
      </c>
      <c r="O54" s="35">
        <f t="shared" si="2"/>
        <v>804924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0.6</v>
      </c>
      <c r="E55" s="121">
        <v>0.7</v>
      </c>
      <c r="F55" s="121">
        <v>574.79999999999995</v>
      </c>
      <c r="G55" s="121">
        <v>5799.1</v>
      </c>
      <c r="H55" s="121">
        <v>0.8</v>
      </c>
      <c r="I55" s="40">
        <f t="shared" si="4"/>
        <v>6376.0000000000009</v>
      </c>
      <c r="J55" s="122"/>
      <c r="K55" s="121"/>
      <c r="L55" s="121">
        <v>0.2</v>
      </c>
      <c r="M55" s="121">
        <v>28.2</v>
      </c>
      <c r="N55" s="40">
        <f t="shared" si="1"/>
        <v>28.4</v>
      </c>
      <c r="O55" s="42">
        <f t="shared" si="2"/>
        <v>6404.4000000000005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4.8899999999999997</v>
      </c>
      <c r="E56" s="20">
        <f t="shared" si="5"/>
        <v>0.28999999999999998</v>
      </c>
      <c r="F56" s="20">
        <f t="shared" si="5"/>
        <v>272.60000000000002</v>
      </c>
      <c r="G56" s="20">
        <f t="shared" si="5"/>
        <v>2282.5100000000002</v>
      </c>
      <c r="H56" s="20">
        <f t="shared" si="5"/>
        <v>1.91</v>
      </c>
      <c r="I56" s="79">
        <f>SUM(C56:H56)</f>
        <v>2562.2000000000003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0.91</v>
      </c>
      <c r="M56" s="20">
        <f>SUM(M5,M8,M11,M14,M17,M20,M23,M26,M29,M32,M35,M38,M41,M44,M47)</f>
        <v>14.49</v>
      </c>
      <c r="N56" s="22">
        <f t="shared" si="1"/>
        <v>15.4</v>
      </c>
      <c r="O56" s="24">
        <f t="shared" si="2"/>
        <v>2577.6000000000004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722</v>
      </c>
      <c r="E57" s="31">
        <f t="shared" si="5"/>
        <v>131</v>
      </c>
      <c r="F57" s="31">
        <f t="shared" si="5"/>
        <v>62076</v>
      </c>
      <c r="G57" s="31">
        <f t="shared" si="5"/>
        <v>744902</v>
      </c>
      <c r="H57" s="31">
        <f t="shared" si="5"/>
        <v>556</v>
      </c>
      <c r="I57" s="80">
        <f t="shared" si="4"/>
        <v>808387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7</v>
      </c>
      <c r="M57" s="31">
        <f t="shared" si="6"/>
        <v>772</v>
      </c>
      <c r="N57" s="33">
        <f t="shared" si="1"/>
        <v>779</v>
      </c>
      <c r="O57" s="35">
        <f t="shared" si="2"/>
        <v>809166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32.700000000000003</v>
      </c>
      <c r="E58" s="86">
        <f t="shared" si="5"/>
        <v>0.7</v>
      </c>
      <c r="F58" s="86">
        <f t="shared" si="5"/>
        <v>577.30000000000007</v>
      </c>
      <c r="G58" s="86">
        <f t="shared" si="5"/>
        <v>5871.2999999999993</v>
      </c>
      <c r="H58" s="86">
        <f t="shared" si="5"/>
        <v>16.599999999999998</v>
      </c>
      <c r="I58" s="87">
        <f t="shared" si="4"/>
        <v>6498.5999999999995</v>
      </c>
      <c r="J58" s="85">
        <f t="shared" si="6"/>
        <v>0</v>
      </c>
      <c r="K58" s="86">
        <f t="shared" si="6"/>
        <v>0</v>
      </c>
      <c r="L58" s="86">
        <f t="shared" si="6"/>
        <v>0.2</v>
      </c>
      <c r="M58" s="86">
        <f t="shared" si="6"/>
        <v>28.2</v>
      </c>
      <c r="N58" s="88">
        <f t="shared" si="1"/>
        <v>28.4</v>
      </c>
      <c r="O58" s="89">
        <f t="shared" si="2"/>
        <v>6526.9999999999991</v>
      </c>
      <c r="P58" s="90">
        <f>SUM(O56,P53,P54,P57)</f>
        <v>2577.6000000000004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56.57</v>
      </c>
      <c r="H63" s="115"/>
      <c r="I63" s="21">
        <f>SUM(C63:H63)</f>
        <v>56.57</v>
      </c>
      <c r="J63" s="116"/>
      <c r="K63" s="115"/>
      <c r="L63" s="115">
        <v>0.79</v>
      </c>
      <c r="M63" s="115">
        <v>2.0099999999999998</v>
      </c>
      <c r="N63" s="23">
        <f>SUM(J63:M63)</f>
        <v>2.8</v>
      </c>
      <c r="O63" s="24">
        <f>SUM(N63,I63)</f>
        <v>59.37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34.619999999999997</v>
      </c>
      <c r="H66" s="124"/>
      <c r="I66" s="43">
        <f t="shared" si="7"/>
        <v>34.619999999999997</v>
      </c>
      <c r="J66" s="125"/>
      <c r="K66" s="124"/>
      <c r="L66" s="124"/>
      <c r="M66" s="124"/>
      <c r="N66" s="44">
        <f t="shared" si="8"/>
        <v>0</v>
      </c>
      <c r="O66" s="45">
        <f t="shared" si="9"/>
        <v>34.619999999999997</v>
      </c>
      <c r="P66" s="36" t="s">
        <v>25</v>
      </c>
      <c r="Q66" s="37" t="s">
        <v>50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0.56000000000000005</v>
      </c>
      <c r="E72" s="124"/>
      <c r="F72" s="124"/>
      <c r="G72" s="124">
        <v>0.77</v>
      </c>
      <c r="H72" s="124"/>
      <c r="I72" s="43">
        <f t="shared" si="7"/>
        <v>1.33</v>
      </c>
      <c r="J72" s="125"/>
      <c r="K72" s="124"/>
      <c r="L72" s="124"/>
      <c r="M72" s="124"/>
      <c r="N72" s="44">
        <f t="shared" si="8"/>
        <v>0</v>
      </c>
      <c r="O72" s="45">
        <f t="shared" si="9"/>
        <v>1.33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48</v>
      </c>
      <c r="E73" s="118"/>
      <c r="F73" s="118"/>
      <c r="G73" s="118">
        <v>106</v>
      </c>
      <c r="H73" s="118"/>
      <c r="I73" s="32">
        <f t="shared" si="7"/>
        <v>154</v>
      </c>
      <c r="J73" s="119"/>
      <c r="K73" s="118"/>
      <c r="L73" s="118"/>
      <c r="M73" s="118"/>
      <c r="N73" s="34">
        <f t="shared" si="8"/>
        <v>0</v>
      </c>
      <c r="O73" s="35">
        <f t="shared" si="9"/>
        <v>154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5.0999999999999996</v>
      </c>
      <c r="E74" s="127"/>
      <c r="F74" s="127"/>
      <c r="G74" s="127">
        <v>6.3</v>
      </c>
      <c r="H74" s="127"/>
      <c r="I74" s="49">
        <f t="shared" si="7"/>
        <v>11.399999999999999</v>
      </c>
      <c r="J74" s="128"/>
      <c r="K74" s="127"/>
      <c r="L74" s="127"/>
      <c r="M74" s="127"/>
      <c r="N74" s="50">
        <f t="shared" si="8"/>
        <v>0</v>
      </c>
      <c r="O74" s="51">
        <f t="shared" si="9"/>
        <v>11.399999999999999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8.07</v>
      </c>
      <c r="N75" s="44">
        <f t="shared" si="8"/>
        <v>8.07</v>
      </c>
      <c r="O75" s="45">
        <f t="shared" si="9"/>
        <v>8.07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252</v>
      </c>
      <c r="N76" s="34">
        <f t="shared" si="8"/>
        <v>252</v>
      </c>
      <c r="O76" s="35">
        <f t="shared" si="9"/>
        <v>252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13.5</v>
      </c>
      <c r="N77" s="50">
        <f t="shared" si="8"/>
        <v>13.5</v>
      </c>
      <c r="O77" s="51">
        <f t="shared" si="9"/>
        <v>13.5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3.04</v>
      </c>
      <c r="E78" s="124"/>
      <c r="F78" s="124"/>
      <c r="G78" s="124">
        <v>9.51</v>
      </c>
      <c r="H78" s="124"/>
      <c r="I78" s="43">
        <f t="shared" si="7"/>
        <v>12.55</v>
      </c>
      <c r="J78" s="125"/>
      <c r="K78" s="124"/>
      <c r="L78" s="124"/>
      <c r="M78" s="124"/>
      <c r="N78" s="44">
        <f t="shared" si="8"/>
        <v>0</v>
      </c>
      <c r="O78" s="45">
        <f t="shared" si="9"/>
        <v>12.55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323</v>
      </c>
      <c r="E79" s="118"/>
      <c r="F79" s="118"/>
      <c r="G79" s="118">
        <v>1980</v>
      </c>
      <c r="H79" s="118"/>
      <c r="I79" s="32">
        <f t="shared" si="7"/>
        <v>2303</v>
      </c>
      <c r="J79" s="119"/>
      <c r="K79" s="118"/>
      <c r="L79" s="118"/>
      <c r="M79" s="118">
        <v>128</v>
      </c>
      <c r="N79" s="34">
        <f t="shared" si="8"/>
        <v>128</v>
      </c>
      <c r="O79" s="35">
        <f t="shared" si="9"/>
        <v>2431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18.5</v>
      </c>
      <c r="E80" s="127"/>
      <c r="F80" s="127"/>
      <c r="G80" s="127">
        <v>45.6</v>
      </c>
      <c r="H80" s="127"/>
      <c r="I80" s="49">
        <f t="shared" si="7"/>
        <v>64.099999999999994</v>
      </c>
      <c r="J80" s="128"/>
      <c r="K80" s="127"/>
      <c r="L80" s="127"/>
      <c r="M80" s="127">
        <v>5.3</v>
      </c>
      <c r="N80" s="50">
        <f t="shared" si="8"/>
        <v>5.3</v>
      </c>
      <c r="O80" s="51">
        <f t="shared" si="9"/>
        <v>69.399999999999991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0.61</v>
      </c>
      <c r="G81" s="124">
        <v>1.97</v>
      </c>
      <c r="H81" s="124">
        <v>0.22</v>
      </c>
      <c r="I81" s="43">
        <f t="shared" si="7"/>
        <v>2.8000000000000003</v>
      </c>
      <c r="J81" s="125"/>
      <c r="K81" s="124"/>
      <c r="L81" s="124">
        <v>0.12</v>
      </c>
      <c r="M81" s="124">
        <v>0.2</v>
      </c>
      <c r="N81" s="44">
        <f t="shared" si="8"/>
        <v>0.32</v>
      </c>
      <c r="O81" s="45">
        <f t="shared" si="9"/>
        <v>3.12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101</v>
      </c>
      <c r="G82" s="118">
        <v>412</v>
      </c>
      <c r="H82" s="118">
        <v>27</v>
      </c>
      <c r="I82" s="32">
        <f t="shared" si="7"/>
        <v>540</v>
      </c>
      <c r="J82" s="119"/>
      <c r="K82" s="118"/>
      <c r="L82" s="118">
        <v>7</v>
      </c>
      <c r="M82" s="118">
        <v>12</v>
      </c>
      <c r="N82" s="34">
        <f t="shared" si="8"/>
        <v>19</v>
      </c>
      <c r="O82" s="35">
        <f t="shared" si="9"/>
        <v>559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2.5</v>
      </c>
      <c r="G83" s="127">
        <v>9.1999999999999993</v>
      </c>
      <c r="H83" s="127">
        <v>1.2</v>
      </c>
      <c r="I83" s="49">
        <f t="shared" si="7"/>
        <v>12.899999999999999</v>
      </c>
      <c r="J83" s="128"/>
      <c r="K83" s="127"/>
      <c r="L83" s="127">
        <v>0.2</v>
      </c>
      <c r="M83" s="127">
        <v>0.4</v>
      </c>
      <c r="N83" s="50">
        <f t="shared" si="8"/>
        <v>0.60000000000000009</v>
      </c>
      <c r="O83" s="51">
        <f t="shared" si="9"/>
        <v>13.499999999999998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0.57999999999999996</v>
      </c>
      <c r="E84" s="124"/>
      <c r="F84" s="124">
        <v>1.02</v>
      </c>
      <c r="G84" s="124">
        <v>3.68</v>
      </c>
      <c r="H84" s="124">
        <v>0.33</v>
      </c>
      <c r="I84" s="43">
        <f t="shared" si="7"/>
        <v>5.61</v>
      </c>
      <c r="J84" s="125"/>
      <c r="K84" s="124"/>
      <c r="L84" s="124"/>
      <c r="M84" s="124">
        <v>0.18</v>
      </c>
      <c r="N84" s="44">
        <f t="shared" si="8"/>
        <v>0.18</v>
      </c>
      <c r="O84" s="45">
        <f t="shared" si="9"/>
        <v>5.79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132</v>
      </c>
      <c r="E85" s="118"/>
      <c r="F85" s="118">
        <v>187</v>
      </c>
      <c r="G85" s="118">
        <v>853</v>
      </c>
      <c r="H85" s="118">
        <v>216</v>
      </c>
      <c r="I85" s="32">
        <f t="shared" si="7"/>
        <v>1388</v>
      </c>
      <c r="J85" s="119"/>
      <c r="K85" s="118"/>
      <c r="L85" s="118"/>
      <c r="M85" s="118">
        <v>14</v>
      </c>
      <c r="N85" s="34">
        <f t="shared" si="8"/>
        <v>14</v>
      </c>
      <c r="O85" s="35">
        <f t="shared" si="9"/>
        <v>1402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4.9000000000000004</v>
      </c>
      <c r="E86" s="127"/>
      <c r="F86" s="127">
        <v>3.7</v>
      </c>
      <c r="G86" s="127">
        <v>18.3</v>
      </c>
      <c r="H86" s="127">
        <v>8.1999999999999993</v>
      </c>
      <c r="I86" s="49">
        <f t="shared" si="7"/>
        <v>35.1</v>
      </c>
      <c r="J86" s="128"/>
      <c r="K86" s="127"/>
      <c r="L86" s="127"/>
      <c r="M86" s="127">
        <v>0.4</v>
      </c>
      <c r="N86" s="50">
        <f t="shared" si="8"/>
        <v>0.4</v>
      </c>
      <c r="O86" s="51">
        <f t="shared" si="9"/>
        <v>35.5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0.5</v>
      </c>
      <c r="E87" s="124"/>
      <c r="F87" s="124">
        <v>1.37</v>
      </c>
      <c r="G87" s="124">
        <v>4.24</v>
      </c>
      <c r="H87" s="124">
        <v>0.21</v>
      </c>
      <c r="I87" s="43">
        <f t="shared" si="7"/>
        <v>6.32</v>
      </c>
      <c r="J87" s="125"/>
      <c r="K87" s="124"/>
      <c r="L87" s="124"/>
      <c r="M87" s="124">
        <v>0.13</v>
      </c>
      <c r="N87" s="44">
        <f t="shared" si="8"/>
        <v>0.13</v>
      </c>
      <c r="O87" s="45">
        <f t="shared" si="9"/>
        <v>6.45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122</v>
      </c>
      <c r="E88" s="118"/>
      <c r="F88" s="118">
        <v>245</v>
      </c>
      <c r="G88" s="118">
        <v>1200</v>
      </c>
      <c r="H88" s="118">
        <v>42</v>
      </c>
      <c r="I88" s="32">
        <f t="shared" si="7"/>
        <v>1609</v>
      </c>
      <c r="J88" s="119"/>
      <c r="K88" s="118"/>
      <c r="L88" s="118"/>
      <c r="M88" s="118">
        <v>11</v>
      </c>
      <c r="N88" s="34">
        <f t="shared" si="8"/>
        <v>11</v>
      </c>
      <c r="O88" s="35">
        <f t="shared" si="9"/>
        <v>1620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3.6</v>
      </c>
      <c r="E89" s="127"/>
      <c r="F89" s="127">
        <v>3.7</v>
      </c>
      <c r="G89" s="127">
        <v>21.7</v>
      </c>
      <c r="H89" s="127">
        <v>1.4</v>
      </c>
      <c r="I89" s="49">
        <f t="shared" si="7"/>
        <v>30.4</v>
      </c>
      <c r="J89" s="128"/>
      <c r="K89" s="127"/>
      <c r="L89" s="127"/>
      <c r="M89" s="127">
        <v>0.3</v>
      </c>
      <c r="N89" s="50">
        <f t="shared" si="8"/>
        <v>0.3</v>
      </c>
      <c r="O89" s="51">
        <f t="shared" si="9"/>
        <v>30.7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14.05</v>
      </c>
      <c r="G90" s="124">
        <v>49.83</v>
      </c>
      <c r="H90" s="124">
        <v>0.11</v>
      </c>
      <c r="I90" s="43">
        <f t="shared" si="7"/>
        <v>63.989999999999995</v>
      </c>
      <c r="J90" s="125"/>
      <c r="K90" s="124"/>
      <c r="L90" s="124"/>
      <c r="M90" s="124">
        <v>2.63</v>
      </c>
      <c r="N90" s="44">
        <f t="shared" si="8"/>
        <v>2.63</v>
      </c>
      <c r="O90" s="45">
        <f t="shared" si="9"/>
        <v>66.61999999999999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2860</v>
      </c>
      <c r="G91" s="118">
        <v>14747</v>
      </c>
      <c r="H91" s="118">
        <v>24</v>
      </c>
      <c r="I91" s="32">
        <f t="shared" si="7"/>
        <v>17631</v>
      </c>
      <c r="J91" s="119"/>
      <c r="K91" s="118"/>
      <c r="L91" s="118"/>
      <c r="M91" s="118">
        <v>234</v>
      </c>
      <c r="N91" s="34">
        <f t="shared" si="8"/>
        <v>234</v>
      </c>
      <c r="O91" s="35">
        <f t="shared" si="9"/>
        <v>17865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37.200000000000003</v>
      </c>
      <c r="G92" s="127">
        <v>222.9</v>
      </c>
      <c r="H92" s="127">
        <v>0.8</v>
      </c>
      <c r="I92" s="49">
        <f t="shared" si="7"/>
        <v>260.90000000000003</v>
      </c>
      <c r="J92" s="128"/>
      <c r="K92" s="127"/>
      <c r="L92" s="127"/>
      <c r="M92" s="127">
        <v>5.8</v>
      </c>
      <c r="N92" s="50">
        <f t="shared" si="8"/>
        <v>5.8</v>
      </c>
      <c r="O92" s="51">
        <f t="shared" si="9"/>
        <v>266.70000000000005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54.64</v>
      </c>
      <c r="G93" s="124">
        <v>158.55000000000001</v>
      </c>
      <c r="H93" s="124">
        <v>0.42</v>
      </c>
      <c r="I93" s="43">
        <f t="shared" si="7"/>
        <v>213.60999999999999</v>
      </c>
      <c r="J93" s="125"/>
      <c r="K93" s="124"/>
      <c r="L93" s="124"/>
      <c r="M93" s="124">
        <v>1.22</v>
      </c>
      <c r="N93" s="44">
        <f t="shared" si="8"/>
        <v>1.22</v>
      </c>
      <c r="O93" s="45">
        <f t="shared" si="9"/>
        <v>214.82999999999998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11693</v>
      </c>
      <c r="G94" s="118">
        <v>48904</v>
      </c>
      <c r="H94" s="118">
        <v>104</v>
      </c>
      <c r="I94" s="32">
        <f t="shared" si="7"/>
        <v>60701</v>
      </c>
      <c r="J94" s="119"/>
      <c r="K94" s="118"/>
      <c r="L94" s="118"/>
      <c r="M94" s="118">
        <v>115</v>
      </c>
      <c r="N94" s="34">
        <f t="shared" si="8"/>
        <v>115</v>
      </c>
      <c r="O94" s="35">
        <f t="shared" si="9"/>
        <v>60816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130.19999999999999</v>
      </c>
      <c r="G95" s="127">
        <v>587.5</v>
      </c>
      <c r="H95" s="127">
        <v>2.2999999999999998</v>
      </c>
      <c r="I95" s="49">
        <f t="shared" si="7"/>
        <v>720</v>
      </c>
      <c r="J95" s="128"/>
      <c r="K95" s="127"/>
      <c r="L95" s="127"/>
      <c r="M95" s="127">
        <v>2.4</v>
      </c>
      <c r="N95" s="50">
        <f t="shared" si="8"/>
        <v>2.4</v>
      </c>
      <c r="O95" s="51">
        <f t="shared" si="9"/>
        <v>722.4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65.44</v>
      </c>
      <c r="G96" s="124">
        <v>270.27999999999997</v>
      </c>
      <c r="H96" s="124">
        <v>0.43</v>
      </c>
      <c r="I96" s="43">
        <f t="shared" si="7"/>
        <v>336.15</v>
      </c>
      <c r="J96" s="125"/>
      <c r="K96" s="124"/>
      <c r="L96" s="124"/>
      <c r="M96" s="124"/>
      <c r="N96" s="44">
        <f t="shared" si="8"/>
        <v>0</v>
      </c>
      <c r="O96" s="45">
        <f t="shared" si="9"/>
        <v>336.15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15015</v>
      </c>
      <c r="G97" s="118">
        <v>89472</v>
      </c>
      <c r="H97" s="118">
        <v>92</v>
      </c>
      <c r="I97" s="32">
        <f t="shared" si="7"/>
        <v>104579</v>
      </c>
      <c r="J97" s="119"/>
      <c r="K97" s="118"/>
      <c r="L97" s="118"/>
      <c r="M97" s="118"/>
      <c r="N97" s="34">
        <f t="shared" si="8"/>
        <v>0</v>
      </c>
      <c r="O97" s="35">
        <f t="shared" si="9"/>
        <v>104579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136.30000000000001</v>
      </c>
      <c r="G98" s="127">
        <v>813.6</v>
      </c>
      <c r="H98" s="127">
        <v>1.9</v>
      </c>
      <c r="I98" s="49">
        <f t="shared" si="7"/>
        <v>951.80000000000007</v>
      </c>
      <c r="J98" s="128"/>
      <c r="K98" s="127"/>
      <c r="L98" s="127"/>
      <c r="M98" s="127"/>
      <c r="N98" s="50">
        <f t="shared" si="8"/>
        <v>0</v>
      </c>
      <c r="O98" s="51">
        <f t="shared" si="9"/>
        <v>951.80000000000007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65.02</v>
      </c>
      <c r="G99" s="124">
        <v>669.9</v>
      </c>
      <c r="H99" s="124"/>
      <c r="I99" s="43">
        <f t="shared" si="7"/>
        <v>734.92</v>
      </c>
      <c r="J99" s="125"/>
      <c r="K99" s="124"/>
      <c r="L99" s="124"/>
      <c r="M99" s="124">
        <v>0.05</v>
      </c>
      <c r="N99" s="44">
        <f t="shared" si="8"/>
        <v>0.05</v>
      </c>
      <c r="O99" s="45">
        <f t="shared" si="9"/>
        <v>734.96999999999991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15537</v>
      </c>
      <c r="G100" s="118">
        <v>225520</v>
      </c>
      <c r="H100" s="118"/>
      <c r="I100" s="32">
        <f t="shared" si="7"/>
        <v>241057</v>
      </c>
      <c r="J100" s="119"/>
      <c r="K100" s="118"/>
      <c r="L100" s="118"/>
      <c r="M100" s="118">
        <v>6</v>
      </c>
      <c r="N100" s="34">
        <f t="shared" si="8"/>
        <v>6</v>
      </c>
      <c r="O100" s="35">
        <f t="shared" si="9"/>
        <v>241063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135</v>
      </c>
      <c r="G101" s="127">
        <v>1952.3</v>
      </c>
      <c r="H101" s="127"/>
      <c r="I101" s="49">
        <f t="shared" si="7"/>
        <v>2087.3000000000002</v>
      </c>
      <c r="J101" s="128"/>
      <c r="K101" s="127"/>
      <c r="L101" s="127"/>
      <c r="M101" s="127">
        <v>0.1</v>
      </c>
      <c r="N101" s="50">
        <f t="shared" si="8"/>
        <v>0.1</v>
      </c>
      <c r="O101" s="51">
        <f t="shared" si="9"/>
        <v>2087.4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7.0000000000000007E-2</v>
      </c>
      <c r="E102" s="124"/>
      <c r="F102" s="124">
        <v>62.09</v>
      </c>
      <c r="G102" s="124">
        <v>623.58000000000004</v>
      </c>
      <c r="H102" s="124"/>
      <c r="I102" s="43">
        <f t="shared" si="7"/>
        <v>685.74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685.74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30</v>
      </c>
      <c r="E103" s="118"/>
      <c r="F103" s="118">
        <v>14320</v>
      </c>
      <c r="G103" s="118">
        <v>217839</v>
      </c>
      <c r="H103" s="118"/>
      <c r="I103" s="32">
        <f t="shared" si="7"/>
        <v>232189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232189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0.5</v>
      </c>
      <c r="E104" s="127"/>
      <c r="F104" s="127">
        <v>116.5</v>
      </c>
      <c r="G104" s="127">
        <v>1533.5</v>
      </c>
      <c r="H104" s="127"/>
      <c r="I104" s="49">
        <f t="shared" si="7"/>
        <v>1650.5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1650.5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0.01</v>
      </c>
      <c r="E105" s="124">
        <v>0.08</v>
      </c>
      <c r="F105" s="124">
        <v>7.35</v>
      </c>
      <c r="G105" s="124">
        <v>271.95</v>
      </c>
      <c r="H105" s="124">
        <v>0.19</v>
      </c>
      <c r="I105" s="43">
        <f t="shared" si="7"/>
        <v>279.58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279.58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5</v>
      </c>
      <c r="E106" s="118">
        <v>29</v>
      </c>
      <c r="F106" s="118">
        <v>1851</v>
      </c>
      <c r="G106" s="118">
        <v>96897</v>
      </c>
      <c r="H106" s="118">
        <v>51</v>
      </c>
      <c r="I106" s="32">
        <f t="shared" si="7"/>
        <v>98833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98833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0.1</v>
      </c>
      <c r="E107" s="127">
        <v>0.4</v>
      </c>
      <c r="F107" s="127">
        <v>11.1</v>
      </c>
      <c r="G107" s="127">
        <v>568.4</v>
      </c>
      <c r="H107" s="127">
        <v>0.8</v>
      </c>
      <c r="I107" s="49">
        <f t="shared" si="7"/>
        <v>580.79999999999995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580.79999999999995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0.06</v>
      </c>
      <c r="F108" s="124">
        <v>0.9</v>
      </c>
      <c r="G108" s="124">
        <v>66.12</v>
      </c>
      <c r="H108" s="124"/>
      <c r="I108" s="43">
        <f t="shared" si="7"/>
        <v>67.08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67.08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29</v>
      </c>
      <c r="F109" s="118">
        <v>238</v>
      </c>
      <c r="G109" s="118">
        <v>24350</v>
      </c>
      <c r="H109" s="118"/>
      <c r="I109" s="32">
        <f t="shared" si="7"/>
        <v>24617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24617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0.3</v>
      </c>
      <c r="F110" s="127">
        <v>1</v>
      </c>
      <c r="G110" s="127">
        <v>92</v>
      </c>
      <c r="H110" s="127"/>
      <c r="I110" s="49">
        <f t="shared" si="7"/>
        <v>93.3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93.3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7.0000000000000007E-2</v>
      </c>
      <c r="E111" s="124">
        <v>0.04</v>
      </c>
      <c r="F111" s="124">
        <v>0.11</v>
      </c>
      <c r="G111" s="124">
        <v>35.43</v>
      </c>
      <c r="H111" s="124"/>
      <c r="I111" s="43">
        <f t="shared" si="7"/>
        <v>35.65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35.65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33</v>
      </c>
      <c r="E112" s="118">
        <v>20</v>
      </c>
      <c r="F112" s="118">
        <v>29</v>
      </c>
      <c r="G112" s="118">
        <v>13163</v>
      </c>
      <c r="H112" s="118"/>
      <c r="I112" s="32">
        <f t="shared" si="7"/>
        <v>13245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13245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0.1</v>
      </c>
      <c r="G113" s="127">
        <v>0</v>
      </c>
      <c r="H113" s="127"/>
      <c r="I113" s="49">
        <f t="shared" si="7"/>
        <v>0.1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/>
      <c r="G114" s="124">
        <v>9.9</v>
      </c>
      <c r="H114" s="124"/>
      <c r="I114" s="43">
        <f t="shared" si="7"/>
        <v>9.9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9.9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/>
      <c r="G115" s="118">
        <v>3655</v>
      </c>
      <c r="H115" s="118"/>
      <c r="I115" s="32">
        <f t="shared" si="7"/>
        <v>3655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3655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2577.6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/>
      <c r="G121" s="115">
        <v>8.3000000000000007</v>
      </c>
      <c r="H121" s="115"/>
      <c r="I121" s="21">
        <f t="shared" si="7"/>
        <v>8.3000000000000007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8.3000000000000007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/>
      <c r="G122" s="118">
        <v>3095</v>
      </c>
      <c r="H122" s="118"/>
      <c r="I122" s="32">
        <f t="shared" si="7"/>
        <v>3095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3095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0.05</v>
      </c>
      <c r="F124" s="124"/>
      <c r="G124" s="124">
        <v>4.0999999999999996</v>
      </c>
      <c r="H124" s="124"/>
      <c r="I124" s="43">
        <f t="shared" si="7"/>
        <v>4.1499999999999995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4.1499999999999995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24</v>
      </c>
      <c r="F125" s="118"/>
      <c r="G125" s="118">
        <v>1528</v>
      </c>
      <c r="H125" s="118"/>
      <c r="I125" s="32">
        <f t="shared" si="7"/>
        <v>1552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1552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0.06</v>
      </c>
      <c r="E127" s="124">
        <v>0.06</v>
      </c>
      <c r="F127" s="124"/>
      <c r="G127" s="124">
        <v>3.21</v>
      </c>
      <c r="H127" s="124"/>
      <c r="I127" s="43">
        <f t="shared" si="7"/>
        <v>3.33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3.33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29</v>
      </c>
      <c r="E128" s="118">
        <v>29</v>
      </c>
      <c r="F128" s="118"/>
      <c r="G128" s="118">
        <v>1181</v>
      </c>
      <c r="H128" s="118"/>
      <c r="I128" s="32">
        <f t="shared" si="7"/>
        <v>1239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1239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1.29</v>
      </c>
      <c r="E130" s="115">
        <v>0.28999999999999998</v>
      </c>
      <c r="F130" s="115">
        <v>272.60000000000002</v>
      </c>
      <c r="G130" s="115">
        <v>2191.0100000000002</v>
      </c>
      <c r="H130" s="115">
        <v>1.69</v>
      </c>
      <c r="I130" s="21">
        <f t="shared" si="7"/>
        <v>2466.88</v>
      </c>
      <c r="J130" s="116"/>
      <c r="K130" s="115"/>
      <c r="L130" s="115">
        <v>0.12</v>
      </c>
      <c r="M130" s="115">
        <v>12.48</v>
      </c>
      <c r="N130" s="23">
        <f>SUM(J130:M130)</f>
        <v>12.6</v>
      </c>
      <c r="O130" s="24">
        <f t="shared" si="9"/>
        <v>2479.48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351</v>
      </c>
      <c r="E131" s="118">
        <v>131</v>
      </c>
      <c r="F131" s="118">
        <v>62076</v>
      </c>
      <c r="G131" s="118">
        <v>744862</v>
      </c>
      <c r="H131" s="118">
        <v>529</v>
      </c>
      <c r="I131" s="32">
        <f t="shared" si="7"/>
        <v>807949</v>
      </c>
      <c r="J131" s="119"/>
      <c r="K131" s="118"/>
      <c r="L131" s="118">
        <v>7</v>
      </c>
      <c r="M131" s="118">
        <v>772</v>
      </c>
      <c r="N131" s="34">
        <f t="shared" si="8"/>
        <v>779</v>
      </c>
      <c r="O131" s="35">
        <f t="shared" si="9"/>
        <v>808728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9.1</v>
      </c>
      <c r="E132" s="127">
        <v>0.7</v>
      </c>
      <c r="F132" s="127">
        <v>577.29999999999995</v>
      </c>
      <c r="G132" s="127">
        <v>5868.9</v>
      </c>
      <c r="H132" s="127">
        <v>15.4</v>
      </c>
      <c r="I132" s="49">
        <f t="shared" ref="I132:I138" si="10">SUM(C132:H132)</f>
        <v>6471.4</v>
      </c>
      <c r="J132" s="128"/>
      <c r="K132" s="127"/>
      <c r="L132" s="127">
        <v>0.2</v>
      </c>
      <c r="M132" s="127">
        <v>28.2</v>
      </c>
      <c r="N132" s="50">
        <f t="shared" ref="N132:N138" si="11">SUM(J132:M132)</f>
        <v>28.4</v>
      </c>
      <c r="O132" s="51">
        <f t="shared" ref="O132:O138" si="12">SUM(N132,I132)</f>
        <v>6499.7999999999993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0.21</v>
      </c>
      <c r="E133" s="124">
        <v>0.28999999999999998</v>
      </c>
      <c r="F133" s="124">
        <v>271.99</v>
      </c>
      <c r="G133" s="124">
        <v>2176.66</v>
      </c>
      <c r="H133" s="124">
        <v>0.19</v>
      </c>
      <c r="I133" s="43">
        <f t="shared" si="10"/>
        <v>2449.3399999999997</v>
      </c>
      <c r="J133" s="125"/>
      <c r="K133" s="124"/>
      <c r="L133" s="124">
        <v>0.12</v>
      </c>
      <c r="M133" s="124">
        <v>12.48</v>
      </c>
      <c r="N133" s="44">
        <f t="shared" si="11"/>
        <v>12.6</v>
      </c>
      <c r="O133" s="45">
        <f t="shared" si="12"/>
        <v>2461.9399999999996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97</v>
      </c>
      <c r="E134" s="118">
        <v>131</v>
      </c>
      <c r="F134" s="118">
        <v>61975</v>
      </c>
      <c r="G134" s="118">
        <v>741891</v>
      </c>
      <c r="H134" s="118">
        <v>51</v>
      </c>
      <c r="I134" s="32">
        <f t="shared" si="10"/>
        <v>804145</v>
      </c>
      <c r="J134" s="119"/>
      <c r="K134" s="118"/>
      <c r="L134" s="118">
        <v>7</v>
      </c>
      <c r="M134" s="118">
        <v>772</v>
      </c>
      <c r="N134" s="34">
        <f t="shared" si="11"/>
        <v>779</v>
      </c>
      <c r="O134" s="35">
        <f t="shared" si="12"/>
        <v>804924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0.6</v>
      </c>
      <c r="E135" s="136">
        <v>0.7</v>
      </c>
      <c r="F135" s="136">
        <v>574.79999999999995</v>
      </c>
      <c r="G135" s="136">
        <v>5799.1</v>
      </c>
      <c r="H135" s="136">
        <v>0.8</v>
      </c>
      <c r="I135" s="96">
        <f t="shared" si="10"/>
        <v>6376.0000000000009</v>
      </c>
      <c r="J135" s="137"/>
      <c r="K135" s="136"/>
      <c r="L135" s="136">
        <v>0.2</v>
      </c>
      <c r="M135" s="136">
        <v>28.2</v>
      </c>
      <c r="N135" s="97">
        <f t="shared" si="11"/>
        <v>28.4</v>
      </c>
      <c r="O135" s="89">
        <f t="shared" si="12"/>
        <v>6404.4000000000005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4.8899999999999997</v>
      </c>
      <c r="E136" s="106">
        <f t="shared" si="13"/>
        <v>0.29000000000000004</v>
      </c>
      <c r="F136" s="106">
        <f t="shared" si="13"/>
        <v>272.60000000000002</v>
      </c>
      <c r="G136" s="106">
        <f t="shared" si="13"/>
        <v>2282.5099999999998</v>
      </c>
      <c r="H136" s="106">
        <f t="shared" si="13"/>
        <v>1.91</v>
      </c>
      <c r="I136" s="107">
        <f t="shared" si="10"/>
        <v>2562.1999999999998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0.91</v>
      </c>
      <c r="M136" s="106">
        <f t="shared" si="14"/>
        <v>14.49</v>
      </c>
      <c r="N136" s="109">
        <f t="shared" si="11"/>
        <v>15.4</v>
      </c>
      <c r="O136" s="110">
        <f t="shared" si="12"/>
        <v>2577.6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722</v>
      </c>
      <c r="E137" s="31">
        <f t="shared" si="13"/>
        <v>131</v>
      </c>
      <c r="F137" s="31">
        <f t="shared" si="13"/>
        <v>62076</v>
      </c>
      <c r="G137" s="31">
        <f t="shared" si="13"/>
        <v>744902</v>
      </c>
      <c r="H137" s="31">
        <f t="shared" si="13"/>
        <v>556</v>
      </c>
      <c r="I137" s="32">
        <f t="shared" si="10"/>
        <v>808387</v>
      </c>
      <c r="J137" s="33">
        <f t="shared" si="14"/>
        <v>0</v>
      </c>
      <c r="K137" s="31">
        <f t="shared" si="14"/>
        <v>0</v>
      </c>
      <c r="L137" s="31">
        <f t="shared" si="14"/>
        <v>7</v>
      </c>
      <c r="M137" s="31">
        <f t="shared" si="14"/>
        <v>772</v>
      </c>
      <c r="N137" s="34">
        <f t="shared" si="11"/>
        <v>779</v>
      </c>
      <c r="O137" s="35">
        <f t="shared" si="12"/>
        <v>809166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32.700000000000003</v>
      </c>
      <c r="E138" s="86">
        <f t="shared" si="13"/>
        <v>0.7</v>
      </c>
      <c r="F138" s="86">
        <f t="shared" si="13"/>
        <v>577.30000000000007</v>
      </c>
      <c r="G138" s="86">
        <f t="shared" si="13"/>
        <v>5871.2999999999993</v>
      </c>
      <c r="H138" s="86">
        <f t="shared" si="13"/>
        <v>16.599999999999998</v>
      </c>
      <c r="I138" s="96">
        <f t="shared" si="10"/>
        <v>6498.5999999999995</v>
      </c>
      <c r="J138" s="88">
        <f t="shared" si="14"/>
        <v>0</v>
      </c>
      <c r="K138" s="86">
        <f t="shared" si="14"/>
        <v>0</v>
      </c>
      <c r="L138" s="86">
        <f t="shared" si="14"/>
        <v>0.2</v>
      </c>
      <c r="M138" s="86">
        <f t="shared" si="14"/>
        <v>28.2</v>
      </c>
      <c r="N138" s="97">
        <f t="shared" si="11"/>
        <v>28.4</v>
      </c>
      <c r="O138" s="89">
        <f t="shared" si="12"/>
        <v>6526.9999999999991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4DE49-0CF3-4394-AFCE-D6465C0E88B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20.260000000000002</v>
      </c>
      <c r="H5" s="115"/>
      <c r="I5" s="21">
        <f t="shared" ref="I5:I36" si="0">SUM(C5:H5)</f>
        <v>20.260000000000002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20.260000000000002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0.05</v>
      </c>
      <c r="F8" s="124"/>
      <c r="G8" s="124">
        <v>40.93</v>
      </c>
      <c r="H8" s="124"/>
      <c r="I8" s="43">
        <f t="shared" si="0"/>
        <v>40.98</v>
      </c>
      <c r="J8" s="125"/>
      <c r="K8" s="124"/>
      <c r="L8" s="124">
        <v>0.4</v>
      </c>
      <c r="M8" s="124"/>
      <c r="N8" s="44">
        <f t="shared" si="1"/>
        <v>0.4</v>
      </c>
      <c r="O8" s="45">
        <f t="shared" si="2"/>
        <v>41.379999999999995</v>
      </c>
      <c r="P8" s="36" t="s">
        <v>25</v>
      </c>
      <c r="Q8" s="37" t="s">
        <v>51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>
        <v>0</v>
      </c>
      <c r="H9" s="118"/>
      <c r="I9" s="32">
        <f t="shared" si="0"/>
        <v>0</v>
      </c>
      <c r="J9" s="119"/>
      <c r="K9" s="118"/>
      <c r="L9" s="118">
        <v>4</v>
      </c>
      <c r="M9" s="118"/>
      <c r="N9" s="34">
        <f t="shared" si="1"/>
        <v>4</v>
      </c>
      <c r="O9" s="35">
        <f t="shared" si="2"/>
        <v>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0.5</v>
      </c>
      <c r="M10" s="127"/>
      <c r="N10" s="50">
        <f t="shared" si="1"/>
        <v>0.5</v>
      </c>
      <c r="O10" s="51">
        <f t="shared" si="2"/>
        <v>0.5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/>
      <c r="N18" s="34">
        <f t="shared" si="1"/>
        <v>0</v>
      </c>
      <c r="O18" s="35">
        <f t="shared" si="2"/>
        <v>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/>
      <c r="N19" s="50">
        <f t="shared" si="1"/>
        <v>0</v>
      </c>
      <c r="O19" s="51">
        <f t="shared" si="2"/>
        <v>0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3.89</v>
      </c>
      <c r="E20" s="124"/>
      <c r="F20" s="124"/>
      <c r="G20" s="124"/>
      <c r="H20" s="124">
        <v>0.45</v>
      </c>
      <c r="I20" s="43">
        <f t="shared" si="0"/>
        <v>4.34</v>
      </c>
      <c r="J20" s="125"/>
      <c r="K20" s="124"/>
      <c r="L20" s="124"/>
      <c r="M20" s="124">
        <v>0.9</v>
      </c>
      <c r="N20" s="44">
        <f t="shared" si="1"/>
        <v>0.9</v>
      </c>
      <c r="O20" s="45">
        <f t="shared" si="2"/>
        <v>5.24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607</v>
      </c>
      <c r="E21" s="118"/>
      <c r="F21" s="118"/>
      <c r="G21" s="118"/>
      <c r="H21" s="118">
        <v>52</v>
      </c>
      <c r="I21" s="32">
        <f t="shared" si="0"/>
        <v>659</v>
      </c>
      <c r="J21" s="119"/>
      <c r="K21" s="118"/>
      <c r="L21" s="118"/>
      <c r="M21" s="118">
        <v>223</v>
      </c>
      <c r="N21" s="34">
        <f t="shared" si="1"/>
        <v>223</v>
      </c>
      <c r="O21" s="35">
        <f t="shared" si="2"/>
        <v>882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33.4</v>
      </c>
      <c r="E22" s="127"/>
      <c r="F22" s="127"/>
      <c r="G22" s="127"/>
      <c r="H22" s="127">
        <v>2.8</v>
      </c>
      <c r="I22" s="49">
        <f t="shared" si="0"/>
        <v>36.199999999999996</v>
      </c>
      <c r="J22" s="128"/>
      <c r="K22" s="127"/>
      <c r="L22" s="127"/>
      <c r="M22" s="127">
        <v>9.1</v>
      </c>
      <c r="N22" s="50">
        <f t="shared" si="1"/>
        <v>9.1</v>
      </c>
      <c r="O22" s="51">
        <f t="shared" si="2"/>
        <v>45.3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0.66</v>
      </c>
      <c r="E23" s="124"/>
      <c r="F23" s="124">
        <v>0.28999999999999998</v>
      </c>
      <c r="G23" s="124">
        <v>0.89</v>
      </c>
      <c r="H23" s="124">
        <v>0.24</v>
      </c>
      <c r="I23" s="43">
        <f t="shared" si="0"/>
        <v>2.08</v>
      </c>
      <c r="J23" s="125"/>
      <c r="K23" s="124"/>
      <c r="L23" s="124"/>
      <c r="M23" s="124">
        <v>0.12</v>
      </c>
      <c r="N23" s="44">
        <f t="shared" si="1"/>
        <v>0.12</v>
      </c>
      <c r="O23" s="45">
        <f t="shared" si="2"/>
        <v>2.2000000000000002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316</v>
      </c>
      <c r="E24" s="118"/>
      <c r="F24" s="118">
        <v>49</v>
      </c>
      <c r="G24" s="118">
        <v>210</v>
      </c>
      <c r="H24" s="118">
        <v>30</v>
      </c>
      <c r="I24" s="32">
        <f t="shared" si="0"/>
        <v>605</v>
      </c>
      <c r="J24" s="119"/>
      <c r="K24" s="118"/>
      <c r="L24" s="118"/>
      <c r="M24" s="118">
        <v>8</v>
      </c>
      <c r="N24" s="34">
        <f t="shared" si="1"/>
        <v>8</v>
      </c>
      <c r="O24" s="35">
        <f t="shared" si="2"/>
        <v>613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14.3</v>
      </c>
      <c r="E25" s="127"/>
      <c r="F25" s="127">
        <v>1.2</v>
      </c>
      <c r="G25" s="127">
        <v>4.5999999999999996</v>
      </c>
      <c r="H25" s="127">
        <v>1.3</v>
      </c>
      <c r="I25" s="49">
        <f t="shared" si="0"/>
        <v>21.400000000000002</v>
      </c>
      <c r="J25" s="128"/>
      <c r="K25" s="127"/>
      <c r="L25" s="127"/>
      <c r="M25" s="127">
        <v>0.2</v>
      </c>
      <c r="N25" s="50">
        <f t="shared" si="1"/>
        <v>0.2</v>
      </c>
      <c r="O25" s="51">
        <f t="shared" si="2"/>
        <v>21.6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2.15</v>
      </c>
      <c r="G26" s="124">
        <v>1.65</v>
      </c>
      <c r="H26" s="124"/>
      <c r="I26" s="43">
        <f t="shared" si="0"/>
        <v>3.8</v>
      </c>
      <c r="J26" s="125"/>
      <c r="K26" s="124"/>
      <c r="L26" s="124"/>
      <c r="M26" s="124"/>
      <c r="N26" s="44">
        <f t="shared" si="1"/>
        <v>0</v>
      </c>
      <c r="O26" s="45">
        <f t="shared" si="2"/>
        <v>3.8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23</v>
      </c>
      <c r="E27" s="118"/>
      <c r="F27" s="118">
        <v>389</v>
      </c>
      <c r="G27" s="118">
        <v>427</v>
      </c>
      <c r="H27" s="118"/>
      <c r="I27" s="32">
        <f t="shared" si="0"/>
        <v>839</v>
      </c>
      <c r="J27" s="119"/>
      <c r="K27" s="118"/>
      <c r="L27" s="118"/>
      <c r="M27" s="118"/>
      <c r="N27" s="34">
        <f t="shared" si="1"/>
        <v>0</v>
      </c>
      <c r="O27" s="35">
        <f t="shared" si="2"/>
        <v>839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0.9</v>
      </c>
      <c r="E28" s="127"/>
      <c r="F28" s="127">
        <v>7.7</v>
      </c>
      <c r="G28" s="127">
        <v>8.9</v>
      </c>
      <c r="H28" s="127"/>
      <c r="I28" s="49">
        <f t="shared" si="0"/>
        <v>17.5</v>
      </c>
      <c r="J28" s="128"/>
      <c r="K28" s="127"/>
      <c r="L28" s="127"/>
      <c r="M28" s="127"/>
      <c r="N28" s="50">
        <f t="shared" si="1"/>
        <v>0</v>
      </c>
      <c r="O28" s="51">
        <f t="shared" si="2"/>
        <v>17.5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0.06</v>
      </c>
      <c r="D29" s="124">
        <v>0.18</v>
      </c>
      <c r="E29" s="124"/>
      <c r="F29" s="124">
        <v>1.28</v>
      </c>
      <c r="G29" s="124">
        <v>16.13</v>
      </c>
      <c r="H29" s="124">
        <v>0.25</v>
      </c>
      <c r="I29" s="43">
        <f t="shared" si="0"/>
        <v>17.899999999999999</v>
      </c>
      <c r="J29" s="125"/>
      <c r="K29" s="124"/>
      <c r="L29" s="124"/>
      <c r="M29" s="124">
        <v>3.41</v>
      </c>
      <c r="N29" s="44">
        <f t="shared" si="1"/>
        <v>3.41</v>
      </c>
      <c r="O29" s="45">
        <f t="shared" si="2"/>
        <v>21.31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23</v>
      </c>
      <c r="D30" s="118">
        <v>121</v>
      </c>
      <c r="E30" s="118"/>
      <c r="F30" s="118">
        <v>252</v>
      </c>
      <c r="G30" s="118">
        <v>4413</v>
      </c>
      <c r="H30" s="118">
        <v>46</v>
      </c>
      <c r="I30" s="32">
        <f t="shared" si="0"/>
        <v>4855</v>
      </c>
      <c r="J30" s="119"/>
      <c r="K30" s="118"/>
      <c r="L30" s="118"/>
      <c r="M30" s="118">
        <v>181</v>
      </c>
      <c r="N30" s="34">
        <f t="shared" si="1"/>
        <v>181</v>
      </c>
      <c r="O30" s="35">
        <f t="shared" si="2"/>
        <v>5036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0.4</v>
      </c>
      <c r="D31" s="127">
        <v>3.7</v>
      </c>
      <c r="E31" s="127"/>
      <c r="F31" s="127">
        <v>3.7</v>
      </c>
      <c r="G31" s="127">
        <v>80</v>
      </c>
      <c r="H31" s="127">
        <v>1.6</v>
      </c>
      <c r="I31" s="49">
        <f t="shared" si="0"/>
        <v>89.399999999999991</v>
      </c>
      <c r="J31" s="128"/>
      <c r="K31" s="127"/>
      <c r="L31" s="127"/>
      <c r="M31" s="127">
        <v>5.0999999999999996</v>
      </c>
      <c r="N31" s="50">
        <f t="shared" si="1"/>
        <v>5.0999999999999996</v>
      </c>
      <c r="O31" s="51">
        <f t="shared" si="2"/>
        <v>94.499999999999986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1.76</v>
      </c>
      <c r="E32" s="124"/>
      <c r="F32" s="124">
        <v>2.04</v>
      </c>
      <c r="G32" s="124">
        <v>84.21</v>
      </c>
      <c r="H32" s="124"/>
      <c r="I32" s="43">
        <f t="shared" si="0"/>
        <v>88.009999999999991</v>
      </c>
      <c r="J32" s="125"/>
      <c r="K32" s="124"/>
      <c r="L32" s="124"/>
      <c r="M32" s="124">
        <v>7.0000000000000007E-2</v>
      </c>
      <c r="N32" s="44">
        <f t="shared" si="1"/>
        <v>7.0000000000000007E-2</v>
      </c>
      <c r="O32" s="45">
        <f t="shared" si="2"/>
        <v>88.079999999999984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529</v>
      </c>
      <c r="E33" s="118"/>
      <c r="F33" s="118">
        <v>428</v>
      </c>
      <c r="G33" s="118">
        <v>25429</v>
      </c>
      <c r="H33" s="118"/>
      <c r="I33" s="32">
        <f t="shared" si="0"/>
        <v>26386</v>
      </c>
      <c r="J33" s="119"/>
      <c r="K33" s="118"/>
      <c r="L33" s="118"/>
      <c r="M33" s="118">
        <v>7</v>
      </c>
      <c r="N33" s="34">
        <f t="shared" si="1"/>
        <v>7</v>
      </c>
      <c r="O33" s="35">
        <f t="shared" si="2"/>
        <v>26393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15.5</v>
      </c>
      <c r="E34" s="127"/>
      <c r="F34" s="127">
        <v>5.6</v>
      </c>
      <c r="G34" s="127">
        <v>381.4</v>
      </c>
      <c r="H34" s="127"/>
      <c r="I34" s="49">
        <f t="shared" si="0"/>
        <v>402.5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402.7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7.3</v>
      </c>
      <c r="E35" s="124"/>
      <c r="F35" s="124">
        <v>8.5299999999999994</v>
      </c>
      <c r="G35" s="124">
        <v>197.12</v>
      </c>
      <c r="H35" s="124">
        <v>0.4</v>
      </c>
      <c r="I35" s="43">
        <f t="shared" si="0"/>
        <v>213.35</v>
      </c>
      <c r="J35" s="125"/>
      <c r="K35" s="124"/>
      <c r="L35" s="124"/>
      <c r="M35" s="124"/>
      <c r="N35" s="44">
        <f t="shared" si="1"/>
        <v>0</v>
      </c>
      <c r="O35" s="45">
        <f t="shared" si="2"/>
        <v>213.35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2468</v>
      </c>
      <c r="E36" s="118"/>
      <c r="F36" s="118">
        <v>1906</v>
      </c>
      <c r="G36" s="118">
        <v>63099</v>
      </c>
      <c r="H36" s="118">
        <v>96</v>
      </c>
      <c r="I36" s="32">
        <f t="shared" si="0"/>
        <v>67569</v>
      </c>
      <c r="J36" s="119"/>
      <c r="K36" s="118"/>
      <c r="L36" s="118"/>
      <c r="M36" s="118"/>
      <c r="N36" s="34">
        <f t="shared" si="1"/>
        <v>0</v>
      </c>
      <c r="O36" s="35">
        <f t="shared" si="2"/>
        <v>67569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59.5</v>
      </c>
      <c r="E37" s="127"/>
      <c r="F37" s="127">
        <v>21.3</v>
      </c>
      <c r="G37" s="127">
        <v>756.7</v>
      </c>
      <c r="H37" s="127">
        <v>2.1</v>
      </c>
      <c r="I37" s="49">
        <f t="shared" ref="I37:I50" si="3">SUM(C37:H37)</f>
        <v>839.6</v>
      </c>
      <c r="J37" s="128"/>
      <c r="K37" s="127"/>
      <c r="L37" s="127"/>
      <c r="M37" s="127"/>
      <c r="N37" s="50">
        <f t="shared" si="1"/>
        <v>0</v>
      </c>
      <c r="O37" s="51">
        <f t="shared" si="2"/>
        <v>839.6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0.03</v>
      </c>
      <c r="E38" s="124"/>
      <c r="F38" s="124">
        <v>28.84</v>
      </c>
      <c r="G38" s="124">
        <v>371.7</v>
      </c>
      <c r="H38" s="124">
        <v>0.78</v>
      </c>
      <c r="I38" s="43">
        <f t="shared" si="3"/>
        <v>401.34999999999997</v>
      </c>
      <c r="J38" s="125"/>
      <c r="K38" s="124"/>
      <c r="L38" s="124"/>
      <c r="M38" s="124"/>
      <c r="N38" s="44">
        <f t="shared" si="1"/>
        <v>0</v>
      </c>
      <c r="O38" s="45">
        <f t="shared" si="2"/>
        <v>401.34999999999997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11</v>
      </c>
      <c r="E39" s="118"/>
      <c r="F39" s="118">
        <v>6653</v>
      </c>
      <c r="G39" s="118">
        <v>124682</v>
      </c>
      <c r="H39" s="118">
        <v>221</v>
      </c>
      <c r="I39" s="32">
        <f t="shared" si="3"/>
        <v>131567</v>
      </c>
      <c r="J39" s="119"/>
      <c r="K39" s="118"/>
      <c r="L39" s="118"/>
      <c r="M39" s="118"/>
      <c r="N39" s="34">
        <f t="shared" si="1"/>
        <v>0</v>
      </c>
      <c r="O39" s="35">
        <f t="shared" si="2"/>
        <v>131567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0.2</v>
      </c>
      <c r="E40" s="127"/>
      <c r="F40" s="127">
        <v>59.5</v>
      </c>
      <c r="G40" s="127">
        <v>1124.9000000000001</v>
      </c>
      <c r="H40" s="127">
        <v>4.4000000000000004</v>
      </c>
      <c r="I40" s="49">
        <f t="shared" si="3"/>
        <v>1189.0000000000002</v>
      </c>
      <c r="J40" s="128"/>
      <c r="K40" s="127"/>
      <c r="L40" s="127"/>
      <c r="M40" s="127"/>
      <c r="N40" s="50">
        <f t="shared" si="1"/>
        <v>0</v>
      </c>
      <c r="O40" s="51">
        <f t="shared" si="2"/>
        <v>1189.0000000000002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38.090000000000003</v>
      </c>
      <c r="G41" s="124">
        <v>469.79</v>
      </c>
      <c r="H41" s="124"/>
      <c r="I41" s="43">
        <f t="shared" si="3"/>
        <v>507.88</v>
      </c>
      <c r="J41" s="125"/>
      <c r="K41" s="124"/>
      <c r="L41" s="124"/>
      <c r="M41" s="124">
        <v>0.08</v>
      </c>
      <c r="N41" s="44">
        <f t="shared" si="1"/>
        <v>0.08</v>
      </c>
      <c r="O41" s="45">
        <f t="shared" si="2"/>
        <v>507.96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9054</v>
      </c>
      <c r="G42" s="118">
        <v>160471</v>
      </c>
      <c r="H42" s="118"/>
      <c r="I42" s="32">
        <f t="shared" si="3"/>
        <v>169525</v>
      </c>
      <c r="J42" s="119"/>
      <c r="K42" s="118"/>
      <c r="L42" s="118"/>
      <c r="M42" s="118">
        <v>10</v>
      </c>
      <c r="N42" s="34">
        <f t="shared" si="1"/>
        <v>10</v>
      </c>
      <c r="O42" s="35">
        <f t="shared" si="2"/>
        <v>169535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79.099999999999994</v>
      </c>
      <c r="G43" s="127">
        <v>1352.2</v>
      </c>
      <c r="H43" s="127"/>
      <c r="I43" s="49">
        <f t="shared" si="3"/>
        <v>1431.3</v>
      </c>
      <c r="J43" s="128"/>
      <c r="K43" s="127"/>
      <c r="L43" s="127"/>
      <c r="M43" s="127">
        <v>0.1</v>
      </c>
      <c r="N43" s="50">
        <f t="shared" si="1"/>
        <v>0.1</v>
      </c>
      <c r="O43" s="51">
        <f t="shared" si="2"/>
        <v>1431.3999999999999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0.53</v>
      </c>
      <c r="F44" s="124">
        <v>31.59</v>
      </c>
      <c r="G44" s="124">
        <v>616.04</v>
      </c>
      <c r="H44" s="124">
        <v>3.99</v>
      </c>
      <c r="I44" s="43">
        <f t="shared" si="3"/>
        <v>652.15</v>
      </c>
      <c r="J44" s="125"/>
      <c r="K44" s="124"/>
      <c r="L44" s="124">
        <v>0.06</v>
      </c>
      <c r="M44" s="124">
        <v>7.0000000000000007E-2</v>
      </c>
      <c r="N44" s="44">
        <f t="shared" si="1"/>
        <v>0.13</v>
      </c>
      <c r="O44" s="45">
        <f t="shared" si="2"/>
        <v>652.28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231</v>
      </c>
      <c r="F45" s="118">
        <v>7686</v>
      </c>
      <c r="G45" s="118">
        <v>217951</v>
      </c>
      <c r="H45" s="118">
        <v>1167</v>
      </c>
      <c r="I45" s="32">
        <f t="shared" si="3"/>
        <v>227035</v>
      </c>
      <c r="J45" s="119"/>
      <c r="K45" s="118"/>
      <c r="L45" s="118">
        <v>7</v>
      </c>
      <c r="M45" s="118">
        <v>9</v>
      </c>
      <c r="N45" s="34">
        <f t="shared" si="1"/>
        <v>16</v>
      </c>
      <c r="O45" s="35">
        <f t="shared" si="2"/>
        <v>227051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3.8</v>
      </c>
      <c r="F46" s="127">
        <v>57.9</v>
      </c>
      <c r="G46" s="127">
        <v>1490.1</v>
      </c>
      <c r="H46" s="127">
        <v>19.399999999999999</v>
      </c>
      <c r="I46" s="49">
        <f t="shared" si="3"/>
        <v>1571.2</v>
      </c>
      <c r="J46" s="128"/>
      <c r="K46" s="127"/>
      <c r="L46" s="127">
        <v>0.1</v>
      </c>
      <c r="M46" s="127">
        <v>0.1</v>
      </c>
      <c r="N46" s="50">
        <f t="shared" si="1"/>
        <v>0.2</v>
      </c>
      <c r="O46" s="51">
        <f t="shared" si="2"/>
        <v>1571.4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0.03</v>
      </c>
      <c r="D47" s="124">
        <v>1.32</v>
      </c>
      <c r="E47" s="124">
        <v>4.8</v>
      </c>
      <c r="F47" s="124">
        <v>8.69</v>
      </c>
      <c r="G47" s="124">
        <v>548.38</v>
      </c>
      <c r="H47" s="124">
        <v>0.02</v>
      </c>
      <c r="I47" s="43">
        <f t="shared" si="3"/>
        <v>563.24</v>
      </c>
      <c r="J47" s="125"/>
      <c r="K47" s="124"/>
      <c r="L47" s="124">
        <v>0.23</v>
      </c>
      <c r="M47" s="124"/>
      <c r="N47" s="44">
        <f t="shared" si="1"/>
        <v>0.23</v>
      </c>
      <c r="O47" s="45">
        <f t="shared" si="2"/>
        <v>563.47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</v>
      </c>
      <c r="D48" s="118">
        <v>869</v>
      </c>
      <c r="E48" s="118">
        <v>2597</v>
      </c>
      <c r="F48" s="118">
        <v>2199</v>
      </c>
      <c r="G48" s="118">
        <v>197540</v>
      </c>
      <c r="H48" s="118">
        <v>7</v>
      </c>
      <c r="I48" s="32">
        <f t="shared" si="3"/>
        <v>203227</v>
      </c>
      <c r="J48" s="119"/>
      <c r="K48" s="118"/>
      <c r="L48" s="118">
        <v>30</v>
      </c>
      <c r="M48" s="118"/>
      <c r="N48" s="34">
        <f t="shared" si="1"/>
        <v>30</v>
      </c>
      <c r="O48" s="35">
        <f t="shared" si="2"/>
        <v>203257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0.1</v>
      </c>
      <c r="D49" s="127">
        <v>1.9</v>
      </c>
      <c r="E49" s="127">
        <v>12.7</v>
      </c>
      <c r="F49" s="127">
        <v>12.3</v>
      </c>
      <c r="G49" s="127">
        <v>938.3</v>
      </c>
      <c r="H49" s="127">
        <v>0.1</v>
      </c>
      <c r="I49" s="49">
        <f t="shared" si="3"/>
        <v>965.4</v>
      </c>
      <c r="J49" s="128"/>
      <c r="K49" s="127"/>
      <c r="L49" s="127">
        <v>0.3</v>
      </c>
      <c r="M49" s="127"/>
      <c r="N49" s="50">
        <f t="shared" si="1"/>
        <v>0.3</v>
      </c>
      <c r="O49" s="51">
        <f t="shared" si="2"/>
        <v>965.69999999999993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0.09</v>
      </c>
      <c r="D50" s="115">
        <v>14.63</v>
      </c>
      <c r="E50" s="115">
        <v>5.33</v>
      </c>
      <c r="F50" s="115">
        <v>121.5</v>
      </c>
      <c r="G50" s="115">
        <v>2305.91</v>
      </c>
      <c r="H50" s="115">
        <v>5.44</v>
      </c>
      <c r="I50" s="21">
        <f t="shared" si="3"/>
        <v>2452.9</v>
      </c>
      <c r="J50" s="116"/>
      <c r="K50" s="115"/>
      <c r="L50" s="115">
        <v>0.28999999999999998</v>
      </c>
      <c r="M50" s="115">
        <v>4.6500000000000004</v>
      </c>
      <c r="N50" s="23">
        <f t="shared" si="1"/>
        <v>4.9400000000000004</v>
      </c>
      <c r="O50" s="24">
        <f t="shared" si="2"/>
        <v>2457.84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38</v>
      </c>
      <c r="D51" s="118">
        <v>4872</v>
      </c>
      <c r="E51" s="118">
        <v>2828</v>
      </c>
      <c r="F51" s="118">
        <v>28616</v>
      </c>
      <c r="G51" s="118">
        <v>794222</v>
      </c>
      <c r="H51" s="118">
        <v>1537</v>
      </c>
      <c r="I51" s="32">
        <f t="shared" ref="I51:I58" si="4">SUM(C51:H51)</f>
        <v>832113</v>
      </c>
      <c r="J51" s="119"/>
      <c r="K51" s="118"/>
      <c r="L51" s="118">
        <v>37</v>
      </c>
      <c r="M51" s="118">
        <v>438</v>
      </c>
      <c r="N51" s="34">
        <f t="shared" si="1"/>
        <v>475</v>
      </c>
      <c r="O51" s="35">
        <f>SUM(N51,I51)</f>
        <v>832588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0.5</v>
      </c>
      <c r="D52" s="127">
        <v>125.4</v>
      </c>
      <c r="E52" s="127">
        <v>16.5</v>
      </c>
      <c r="F52" s="127">
        <v>248.3</v>
      </c>
      <c r="G52" s="127">
        <v>6137.1</v>
      </c>
      <c r="H52" s="127">
        <v>27.6</v>
      </c>
      <c r="I52" s="49">
        <f t="shared" si="4"/>
        <v>6555.4000000000005</v>
      </c>
      <c r="J52" s="128"/>
      <c r="K52" s="127"/>
      <c r="L52" s="127">
        <v>0.4</v>
      </c>
      <c r="M52" s="127">
        <v>14.8</v>
      </c>
      <c r="N52" s="50">
        <f t="shared" si="1"/>
        <v>15.200000000000001</v>
      </c>
      <c r="O52" s="51">
        <f t="shared" si="2"/>
        <v>6570.6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0.09</v>
      </c>
      <c r="D53" s="124">
        <v>10.59</v>
      </c>
      <c r="E53" s="124">
        <v>5.33</v>
      </c>
      <c r="F53" s="124">
        <v>119.4</v>
      </c>
      <c r="G53" s="124">
        <v>2303.88</v>
      </c>
      <c r="H53" s="124">
        <v>4.01</v>
      </c>
      <c r="I53" s="43">
        <f t="shared" si="4"/>
        <v>2443.3000000000002</v>
      </c>
      <c r="J53" s="125"/>
      <c r="K53" s="124"/>
      <c r="L53" s="124">
        <v>0.28999999999999998</v>
      </c>
      <c r="M53" s="124">
        <v>4.6500000000000004</v>
      </c>
      <c r="N53" s="44">
        <f t="shared" si="1"/>
        <v>4.9400000000000004</v>
      </c>
      <c r="O53" s="45">
        <f t="shared" si="2"/>
        <v>2448.2400000000002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38</v>
      </c>
      <c r="D54" s="118">
        <v>3926</v>
      </c>
      <c r="E54" s="118">
        <v>2828</v>
      </c>
      <c r="F54" s="118">
        <v>28242</v>
      </c>
      <c r="G54" s="118">
        <v>793721</v>
      </c>
      <c r="H54" s="118">
        <v>1174</v>
      </c>
      <c r="I54" s="32">
        <f t="shared" si="4"/>
        <v>829929</v>
      </c>
      <c r="J54" s="119"/>
      <c r="K54" s="118"/>
      <c r="L54" s="118">
        <v>37</v>
      </c>
      <c r="M54" s="118">
        <v>438</v>
      </c>
      <c r="N54" s="34">
        <f t="shared" si="1"/>
        <v>475</v>
      </c>
      <c r="O54" s="35">
        <f t="shared" si="2"/>
        <v>830404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0.5</v>
      </c>
      <c r="D55" s="121">
        <v>78.599999999999994</v>
      </c>
      <c r="E55" s="121">
        <v>16.5</v>
      </c>
      <c r="F55" s="121">
        <v>240.7</v>
      </c>
      <c r="G55" s="121">
        <v>6126.5</v>
      </c>
      <c r="H55" s="121">
        <v>19.5</v>
      </c>
      <c r="I55" s="40">
        <f t="shared" si="4"/>
        <v>6482.3</v>
      </c>
      <c r="J55" s="122"/>
      <c r="K55" s="121"/>
      <c r="L55" s="121">
        <v>0.4</v>
      </c>
      <c r="M55" s="121">
        <v>14.8</v>
      </c>
      <c r="N55" s="40">
        <f t="shared" si="1"/>
        <v>15.200000000000001</v>
      </c>
      <c r="O55" s="42">
        <f t="shared" si="2"/>
        <v>6497.5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0.09</v>
      </c>
      <c r="D56" s="20">
        <f t="shared" si="5"/>
        <v>15.139999999999999</v>
      </c>
      <c r="E56" s="20">
        <f t="shared" si="5"/>
        <v>5.38</v>
      </c>
      <c r="F56" s="20">
        <f t="shared" si="5"/>
        <v>121.5</v>
      </c>
      <c r="G56" s="20">
        <f t="shared" si="5"/>
        <v>2367.1</v>
      </c>
      <c r="H56" s="20">
        <f t="shared" si="5"/>
        <v>6.13</v>
      </c>
      <c r="I56" s="79">
        <f>SUM(C56:H56)</f>
        <v>2515.34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0.69000000000000006</v>
      </c>
      <c r="M56" s="20">
        <f>SUM(M5,M8,M11,M14,M17,M20,M23,M26,M29,M32,M35,M38,M41,M44,M47)</f>
        <v>4.6500000000000004</v>
      </c>
      <c r="N56" s="22">
        <f t="shared" si="1"/>
        <v>5.3400000000000007</v>
      </c>
      <c r="O56" s="24">
        <f t="shared" si="2"/>
        <v>2520.6800000000003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38</v>
      </c>
      <c r="D57" s="31">
        <f t="shared" si="5"/>
        <v>4944</v>
      </c>
      <c r="E57" s="31">
        <f t="shared" si="5"/>
        <v>2828</v>
      </c>
      <c r="F57" s="31">
        <f t="shared" si="5"/>
        <v>28616</v>
      </c>
      <c r="G57" s="31">
        <f t="shared" si="5"/>
        <v>794222</v>
      </c>
      <c r="H57" s="31">
        <f t="shared" si="5"/>
        <v>1619</v>
      </c>
      <c r="I57" s="80">
        <f t="shared" si="4"/>
        <v>832267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41</v>
      </c>
      <c r="M57" s="31">
        <f t="shared" si="6"/>
        <v>438</v>
      </c>
      <c r="N57" s="33">
        <f t="shared" si="1"/>
        <v>479</v>
      </c>
      <c r="O57" s="35">
        <f t="shared" si="2"/>
        <v>832746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0.5</v>
      </c>
      <c r="D58" s="86">
        <f t="shared" si="5"/>
        <v>129.4</v>
      </c>
      <c r="E58" s="86">
        <f t="shared" si="5"/>
        <v>16.5</v>
      </c>
      <c r="F58" s="86">
        <f t="shared" si="5"/>
        <v>248.3</v>
      </c>
      <c r="G58" s="86">
        <f t="shared" si="5"/>
        <v>6137.0999999999995</v>
      </c>
      <c r="H58" s="86">
        <f t="shared" si="5"/>
        <v>31.7</v>
      </c>
      <c r="I58" s="87">
        <f t="shared" si="4"/>
        <v>6563.4999999999991</v>
      </c>
      <c r="J58" s="85">
        <f t="shared" si="6"/>
        <v>0</v>
      </c>
      <c r="K58" s="86">
        <f t="shared" si="6"/>
        <v>0</v>
      </c>
      <c r="L58" s="86">
        <f t="shared" si="6"/>
        <v>0.89999999999999991</v>
      </c>
      <c r="M58" s="86">
        <f t="shared" si="6"/>
        <v>14.799999999999997</v>
      </c>
      <c r="N58" s="88">
        <f t="shared" si="1"/>
        <v>15.699999999999998</v>
      </c>
      <c r="O58" s="89">
        <f t="shared" si="2"/>
        <v>6579.1999999999989</v>
      </c>
      <c r="P58" s="90">
        <f>SUM(O56,P53,P54,P57)</f>
        <v>2520.6800000000003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20.260000000000002</v>
      </c>
      <c r="H63" s="115"/>
      <c r="I63" s="21">
        <f>SUM(C63:H63)</f>
        <v>20.260000000000002</v>
      </c>
      <c r="J63" s="116"/>
      <c r="K63" s="115"/>
      <c r="L63" s="115"/>
      <c r="M63" s="115"/>
      <c r="N63" s="23">
        <f>SUM(J63:M63)</f>
        <v>0</v>
      </c>
      <c r="O63" s="24">
        <f>SUM(N63,I63)</f>
        <v>20.260000000000002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0.05</v>
      </c>
      <c r="F66" s="124"/>
      <c r="G66" s="124">
        <v>40.93</v>
      </c>
      <c r="H66" s="124"/>
      <c r="I66" s="43">
        <f t="shared" si="7"/>
        <v>40.98</v>
      </c>
      <c r="J66" s="125"/>
      <c r="K66" s="124"/>
      <c r="L66" s="124">
        <v>0.4</v>
      </c>
      <c r="M66" s="124"/>
      <c r="N66" s="44">
        <f t="shared" si="8"/>
        <v>0.4</v>
      </c>
      <c r="O66" s="45">
        <f t="shared" si="9"/>
        <v>41.379999999999995</v>
      </c>
      <c r="P66" s="36" t="s">
        <v>25</v>
      </c>
      <c r="Q66" s="37" t="s">
        <v>51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4</v>
      </c>
      <c r="M67" s="118"/>
      <c r="N67" s="34">
        <f t="shared" si="8"/>
        <v>4</v>
      </c>
      <c r="O67" s="35">
        <f t="shared" si="9"/>
        <v>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0.5</v>
      </c>
      <c r="M68" s="127"/>
      <c r="N68" s="50">
        <f t="shared" si="8"/>
        <v>0.5</v>
      </c>
      <c r="O68" s="51">
        <f t="shared" si="9"/>
        <v>0.5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/>
      <c r="N76" s="34">
        <f t="shared" si="8"/>
        <v>0</v>
      </c>
      <c r="O76" s="35">
        <f t="shared" si="9"/>
        <v>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/>
      <c r="N77" s="50">
        <f t="shared" si="8"/>
        <v>0</v>
      </c>
      <c r="O77" s="51">
        <f t="shared" si="9"/>
        <v>0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3.89</v>
      </c>
      <c r="E78" s="124"/>
      <c r="F78" s="124"/>
      <c r="G78" s="124"/>
      <c r="H78" s="124">
        <v>0.45</v>
      </c>
      <c r="I78" s="43">
        <f t="shared" si="7"/>
        <v>4.34</v>
      </c>
      <c r="J78" s="125"/>
      <c r="K78" s="124"/>
      <c r="L78" s="124"/>
      <c r="M78" s="124">
        <v>0.9</v>
      </c>
      <c r="N78" s="44">
        <f t="shared" si="8"/>
        <v>0.9</v>
      </c>
      <c r="O78" s="45">
        <f t="shared" si="9"/>
        <v>5.24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607</v>
      </c>
      <c r="E79" s="118"/>
      <c r="F79" s="118"/>
      <c r="G79" s="118"/>
      <c r="H79" s="118">
        <v>52</v>
      </c>
      <c r="I79" s="32">
        <f t="shared" si="7"/>
        <v>659</v>
      </c>
      <c r="J79" s="119"/>
      <c r="K79" s="118"/>
      <c r="L79" s="118"/>
      <c r="M79" s="118">
        <v>223</v>
      </c>
      <c r="N79" s="34">
        <f t="shared" si="8"/>
        <v>223</v>
      </c>
      <c r="O79" s="35">
        <f t="shared" si="9"/>
        <v>882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33.4</v>
      </c>
      <c r="E80" s="127"/>
      <c r="F80" s="127"/>
      <c r="G80" s="127"/>
      <c r="H80" s="127">
        <v>2.8</v>
      </c>
      <c r="I80" s="49">
        <f t="shared" si="7"/>
        <v>36.199999999999996</v>
      </c>
      <c r="J80" s="128"/>
      <c r="K80" s="127"/>
      <c r="L80" s="127"/>
      <c r="M80" s="127">
        <v>9.1</v>
      </c>
      <c r="N80" s="50">
        <f t="shared" si="8"/>
        <v>9.1</v>
      </c>
      <c r="O80" s="51">
        <f t="shared" si="9"/>
        <v>45.3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0.66</v>
      </c>
      <c r="E81" s="124"/>
      <c r="F81" s="124">
        <v>0.28999999999999998</v>
      </c>
      <c r="G81" s="124">
        <v>0.89</v>
      </c>
      <c r="H81" s="124">
        <v>0.24</v>
      </c>
      <c r="I81" s="43">
        <f t="shared" si="7"/>
        <v>2.08</v>
      </c>
      <c r="J81" s="125"/>
      <c r="K81" s="124"/>
      <c r="L81" s="124"/>
      <c r="M81" s="124">
        <v>0.12</v>
      </c>
      <c r="N81" s="44">
        <f t="shared" si="8"/>
        <v>0.12</v>
      </c>
      <c r="O81" s="45">
        <f t="shared" si="9"/>
        <v>2.2000000000000002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316</v>
      </c>
      <c r="E82" s="118"/>
      <c r="F82" s="118">
        <v>49</v>
      </c>
      <c r="G82" s="118">
        <v>210</v>
      </c>
      <c r="H82" s="118">
        <v>30</v>
      </c>
      <c r="I82" s="32">
        <f t="shared" si="7"/>
        <v>605</v>
      </c>
      <c r="J82" s="119"/>
      <c r="K82" s="118"/>
      <c r="L82" s="118"/>
      <c r="M82" s="118">
        <v>8</v>
      </c>
      <c r="N82" s="34">
        <f t="shared" si="8"/>
        <v>8</v>
      </c>
      <c r="O82" s="35">
        <f t="shared" si="9"/>
        <v>613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14.3</v>
      </c>
      <c r="E83" s="127"/>
      <c r="F83" s="127">
        <v>1.2</v>
      </c>
      <c r="G83" s="127">
        <v>4.5999999999999996</v>
      </c>
      <c r="H83" s="127">
        <v>1.3</v>
      </c>
      <c r="I83" s="49">
        <f t="shared" si="7"/>
        <v>21.400000000000002</v>
      </c>
      <c r="J83" s="128"/>
      <c r="K83" s="127"/>
      <c r="L83" s="127"/>
      <c r="M83" s="127">
        <v>0.2</v>
      </c>
      <c r="N83" s="50">
        <f t="shared" si="8"/>
        <v>0.2</v>
      </c>
      <c r="O83" s="51">
        <f t="shared" si="9"/>
        <v>21.6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2.15</v>
      </c>
      <c r="G84" s="124">
        <v>1.65</v>
      </c>
      <c r="H84" s="124"/>
      <c r="I84" s="43">
        <f t="shared" si="7"/>
        <v>3.8</v>
      </c>
      <c r="J84" s="125"/>
      <c r="K84" s="124"/>
      <c r="L84" s="124"/>
      <c r="M84" s="124"/>
      <c r="N84" s="44">
        <f t="shared" si="8"/>
        <v>0</v>
      </c>
      <c r="O84" s="45">
        <f t="shared" si="9"/>
        <v>3.8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23</v>
      </c>
      <c r="E85" s="118"/>
      <c r="F85" s="118">
        <v>389</v>
      </c>
      <c r="G85" s="118">
        <v>427</v>
      </c>
      <c r="H85" s="118"/>
      <c r="I85" s="32">
        <f t="shared" si="7"/>
        <v>839</v>
      </c>
      <c r="J85" s="119"/>
      <c r="K85" s="118"/>
      <c r="L85" s="118"/>
      <c r="M85" s="118"/>
      <c r="N85" s="34">
        <f t="shared" si="8"/>
        <v>0</v>
      </c>
      <c r="O85" s="35">
        <f t="shared" si="9"/>
        <v>839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0.9</v>
      </c>
      <c r="E86" s="127"/>
      <c r="F86" s="127">
        <v>7.7</v>
      </c>
      <c r="G86" s="127">
        <v>8.9</v>
      </c>
      <c r="H86" s="127"/>
      <c r="I86" s="49">
        <f t="shared" si="7"/>
        <v>17.5</v>
      </c>
      <c r="J86" s="128"/>
      <c r="K86" s="127"/>
      <c r="L86" s="127"/>
      <c r="M86" s="127"/>
      <c r="N86" s="50">
        <f t="shared" si="8"/>
        <v>0</v>
      </c>
      <c r="O86" s="51">
        <f t="shared" si="9"/>
        <v>17.5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0.06</v>
      </c>
      <c r="D87" s="124">
        <v>0.18</v>
      </c>
      <c r="E87" s="124"/>
      <c r="F87" s="124">
        <v>1.28</v>
      </c>
      <c r="G87" s="124">
        <v>16.13</v>
      </c>
      <c r="H87" s="124">
        <v>0.25</v>
      </c>
      <c r="I87" s="43">
        <f t="shared" si="7"/>
        <v>17.899999999999999</v>
      </c>
      <c r="J87" s="125"/>
      <c r="K87" s="124"/>
      <c r="L87" s="124"/>
      <c r="M87" s="124">
        <v>3.41</v>
      </c>
      <c r="N87" s="44">
        <f t="shared" si="8"/>
        <v>3.41</v>
      </c>
      <c r="O87" s="45">
        <f t="shared" si="9"/>
        <v>21.31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23</v>
      </c>
      <c r="D88" s="118">
        <v>121</v>
      </c>
      <c r="E88" s="118"/>
      <c r="F88" s="118">
        <v>252</v>
      </c>
      <c r="G88" s="118">
        <v>4413</v>
      </c>
      <c r="H88" s="118">
        <v>46</v>
      </c>
      <c r="I88" s="32">
        <f t="shared" si="7"/>
        <v>4855</v>
      </c>
      <c r="J88" s="119"/>
      <c r="K88" s="118"/>
      <c r="L88" s="118"/>
      <c r="M88" s="118">
        <v>181</v>
      </c>
      <c r="N88" s="34">
        <f t="shared" si="8"/>
        <v>181</v>
      </c>
      <c r="O88" s="35">
        <f t="shared" si="9"/>
        <v>5036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0.4</v>
      </c>
      <c r="D89" s="127">
        <v>3.7</v>
      </c>
      <c r="E89" s="127"/>
      <c r="F89" s="127">
        <v>3.7</v>
      </c>
      <c r="G89" s="127">
        <v>80</v>
      </c>
      <c r="H89" s="127">
        <v>1.6</v>
      </c>
      <c r="I89" s="49">
        <f t="shared" si="7"/>
        <v>89.399999999999991</v>
      </c>
      <c r="J89" s="128"/>
      <c r="K89" s="127"/>
      <c r="L89" s="127"/>
      <c r="M89" s="127">
        <v>5.0999999999999996</v>
      </c>
      <c r="N89" s="50">
        <f t="shared" si="8"/>
        <v>5.0999999999999996</v>
      </c>
      <c r="O89" s="51">
        <f t="shared" si="9"/>
        <v>94.499999999999986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1.76</v>
      </c>
      <c r="E90" s="124"/>
      <c r="F90" s="124">
        <v>2.04</v>
      </c>
      <c r="G90" s="124">
        <v>84.21</v>
      </c>
      <c r="H90" s="124"/>
      <c r="I90" s="43">
        <f t="shared" si="7"/>
        <v>88.009999999999991</v>
      </c>
      <c r="J90" s="125"/>
      <c r="K90" s="124"/>
      <c r="L90" s="124"/>
      <c r="M90" s="124">
        <v>7.0000000000000007E-2</v>
      </c>
      <c r="N90" s="44">
        <f t="shared" si="8"/>
        <v>7.0000000000000007E-2</v>
      </c>
      <c r="O90" s="45">
        <f t="shared" si="9"/>
        <v>88.079999999999984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529</v>
      </c>
      <c r="E91" s="118"/>
      <c r="F91" s="118">
        <v>428</v>
      </c>
      <c r="G91" s="118">
        <v>25429</v>
      </c>
      <c r="H91" s="118"/>
      <c r="I91" s="32">
        <f t="shared" si="7"/>
        <v>26386</v>
      </c>
      <c r="J91" s="119"/>
      <c r="K91" s="118"/>
      <c r="L91" s="118"/>
      <c r="M91" s="118">
        <v>7</v>
      </c>
      <c r="N91" s="34">
        <f t="shared" si="8"/>
        <v>7</v>
      </c>
      <c r="O91" s="35">
        <f t="shared" si="9"/>
        <v>26393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15.5</v>
      </c>
      <c r="E92" s="127"/>
      <c r="F92" s="127">
        <v>5.6</v>
      </c>
      <c r="G92" s="127">
        <v>381.4</v>
      </c>
      <c r="H92" s="127"/>
      <c r="I92" s="49">
        <f t="shared" si="7"/>
        <v>402.5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402.7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7.3</v>
      </c>
      <c r="E93" s="124"/>
      <c r="F93" s="124">
        <v>8.5299999999999994</v>
      </c>
      <c r="G93" s="124">
        <v>197.12</v>
      </c>
      <c r="H93" s="124">
        <v>0.4</v>
      </c>
      <c r="I93" s="43">
        <f t="shared" si="7"/>
        <v>213.35</v>
      </c>
      <c r="J93" s="125"/>
      <c r="K93" s="124"/>
      <c r="L93" s="124"/>
      <c r="M93" s="124"/>
      <c r="N93" s="44">
        <f t="shared" si="8"/>
        <v>0</v>
      </c>
      <c r="O93" s="45">
        <f t="shared" si="9"/>
        <v>213.35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2468</v>
      </c>
      <c r="E94" s="118"/>
      <c r="F94" s="118">
        <v>1906</v>
      </c>
      <c r="G94" s="118">
        <v>63099</v>
      </c>
      <c r="H94" s="118">
        <v>96</v>
      </c>
      <c r="I94" s="32">
        <f t="shared" si="7"/>
        <v>67569</v>
      </c>
      <c r="J94" s="119"/>
      <c r="K94" s="118"/>
      <c r="L94" s="118"/>
      <c r="M94" s="118"/>
      <c r="N94" s="34">
        <f t="shared" si="8"/>
        <v>0</v>
      </c>
      <c r="O94" s="35">
        <f t="shared" si="9"/>
        <v>67569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59.5</v>
      </c>
      <c r="E95" s="127"/>
      <c r="F95" s="127">
        <v>21.3</v>
      </c>
      <c r="G95" s="127">
        <v>756.7</v>
      </c>
      <c r="H95" s="127">
        <v>2.1</v>
      </c>
      <c r="I95" s="49">
        <f t="shared" si="7"/>
        <v>839.6</v>
      </c>
      <c r="J95" s="128"/>
      <c r="K95" s="127"/>
      <c r="L95" s="127"/>
      <c r="M95" s="127"/>
      <c r="N95" s="50">
        <f t="shared" si="8"/>
        <v>0</v>
      </c>
      <c r="O95" s="51">
        <f t="shared" si="9"/>
        <v>839.6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0.03</v>
      </c>
      <c r="E96" s="124"/>
      <c r="F96" s="124">
        <v>28.84</v>
      </c>
      <c r="G96" s="124">
        <v>371.7</v>
      </c>
      <c r="H96" s="124">
        <v>0.78</v>
      </c>
      <c r="I96" s="43">
        <f t="shared" si="7"/>
        <v>401.34999999999997</v>
      </c>
      <c r="J96" s="125"/>
      <c r="K96" s="124"/>
      <c r="L96" s="124"/>
      <c r="M96" s="124"/>
      <c r="N96" s="44">
        <f t="shared" si="8"/>
        <v>0</v>
      </c>
      <c r="O96" s="45">
        <f t="shared" si="9"/>
        <v>401.34999999999997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11</v>
      </c>
      <c r="E97" s="118"/>
      <c r="F97" s="118">
        <v>6653</v>
      </c>
      <c r="G97" s="118">
        <v>124682</v>
      </c>
      <c r="H97" s="118">
        <v>221</v>
      </c>
      <c r="I97" s="32">
        <f t="shared" si="7"/>
        <v>131567</v>
      </c>
      <c r="J97" s="119"/>
      <c r="K97" s="118"/>
      <c r="L97" s="118"/>
      <c r="M97" s="118"/>
      <c r="N97" s="34">
        <f t="shared" si="8"/>
        <v>0</v>
      </c>
      <c r="O97" s="35">
        <f t="shared" si="9"/>
        <v>131567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0.2</v>
      </c>
      <c r="E98" s="127"/>
      <c r="F98" s="127">
        <v>59.5</v>
      </c>
      <c r="G98" s="127">
        <v>1124.9000000000001</v>
      </c>
      <c r="H98" s="127">
        <v>4.4000000000000004</v>
      </c>
      <c r="I98" s="49">
        <f t="shared" si="7"/>
        <v>1189.0000000000002</v>
      </c>
      <c r="J98" s="128"/>
      <c r="K98" s="127"/>
      <c r="L98" s="127"/>
      <c r="M98" s="127"/>
      <c r="N98" s="50">
        <f t="shared" si="8"/>
        <v>0</v>
      </c>
      <c r="O98" s="51">
        <f t="shared" si="9"/>
        <v>1189.0000000000002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38.090000000000003</v>
      </c>
      <c r="G99" s="124">
        <v>469.79</v>
      </c>
      <c r="H99" s="124"/>
      <c r="I99" s="43">
        <f t="shared" si="7"/>
        <v>507.88</v>
      </c>
      <c r="J99" s="125"/>
      <c r="K99" s="124"/>
      <c r="L99" s="124"/>
      <c r="M99" s="124">
        <v>0.08</v>
      </c>
      <c r="N99" s="44">
        <f t="shared" si="8"/>
        <v>0.08</v>
      </c>
      <c r="O99" s="45">
        <f t="shared" si="9"/>
        <v>507.96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9054</v>
      </c>
      <c r="G100" s="118">
        <v>160471</v>
      </c>
      <c r="H100" s="118"/>
      <c r="I100" s="32">
        <f t="shared" si="7"/>
        <v>169525</v>
      </c>
      <c r="J100" s="119"/>
      <c r="K100" s="118"/>
      <c r="L100" s="118"/>
      <c r="M100" s="118">
        <v>10</v>
      </c>
      <c r="N100" s="34">
        <f t="shared" si="8"/>
        <v>10</v>
      </c>
      <c r="O100" s="35">
        <f t="shared" si="9"/>
        <v>169535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79.099999999999994</v>
      </c>
      <c r="G101" s="127">
        <v>1352.2</v>
      </c>
      <c r="H101" s="127"/>
      <c r="I101" s="49">
        <f t="shared" si="7"/>
        <v>1431.3</v>
      </c>
      <c r="J101" s="128"/>
      <c r="K101" s="127"/>
      <c r="L101" s="127"/>
      <c r="M101" s="127">
        <v>0.1</v>
      </c>
      <c r="N101" s="50">
        <f t="shared" si="8"/>
        <v>0.1</v>
      </c>
      <c r="O101" s="51">
        <f t="shared" si="9"/>
        <v>1431.3999999999999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0.53</v>
      </c>
      <c r="F102" s="124">
        <v>31.59</v>
      </c>
      <c r="G102" s="124">
        <v>616.04</v>
      </c>
      <c r="H102" s="124">
        <v>3.99</v>
      </c>
      <c r="I102" s="43">
        <f t="shared" si="7"/>
        <v>652.15</v>
      </c>
      <c r="J102" s="125"/>
      <c r="K102" s="124"/>
      <c r="L102" s="124">
        <v>0.06</v>
      </c>
      <c r="M102" s="124">
        <v>7.0000000000000007E-2</v>
      </c>
      <c r="N102" s="44">
        <f t="shared" si="8"/>
        <v>0.13</v>
      </c>
      <c r="O102" s="45">
        <f t="shared" si="9"/>
        <v>652.28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231</v>
      </c>
      <c r="F103" s="118">
        <v>7686</v>
      </c>
      <c r="G103" s="118">
        <v>217951</v>
      </c>
      <c r="H103" s="118">
        <v>1167</v>
      </c>
      <c r="I103" s="32">
        <f t="shared" si="7"/>
        <v>227035</v>
      </c>
      <c r="J103" s="119"/>
      <c r="K103" s="118"/>
      <c r="L103" s="118">
        <v>7</v>
      </c>
      <c r="M103" s="118">
        <v>9</v>
      </c>
      <c r="N103" s="34">
        <f t="shared" si="8"/>
        <v>16</v>
      </c>
      <c r="O103" s="35">
        <f t="shared" si="9"/>
        <v>227051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3.8</v>
      </c>
      <c r="F104" s="127">
        <v>57.9</v>
      </c>
      <c r="G104" s="127">
        <v>1490.1</v>
      </c>
      <c r="H104" s="127">
        <v>19.399999999999999</v>
      </c>
      <c r="I104" s="49">
        <f t="shared" si="7"/>
        <v>1571.2</v>
      </c>
      <c r="J104" s="128"/>
      <c r="K104" s="127"/>
      <c r="L104" s="127">
        <v>0.1</v>
      </c>
      <c r="M104" s="127">
        <v>0.1</v>
      </c>
      <c r="N104" s="50">
        <f t="shared" si="8"/>
        <v>0.2</v>
      </c>
      <c r="O104" s="51">
        <f t="shared" si="9"/>
        <v>1571.4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0.15</v>
      </c>
      <c r="E105" s="124">
        <v>1.02</v>
      </c>
      <c r="F105" s="124">
        <v>7.06</v>
      </c>
      <c r="G105" s="124">
        <v>410.83</v>
      </c>
      <c r="H105" s="124">
        <v>0.02</v>
      </c>
      <c r="I105" s="43">
        <f t="shared" si="7"/>
        <v>419.08</v>
      </c>
      <c r="J105" s="125"/>
      <c r="K105" s="124"/>
      <c r="L105" s="124">
        <v>0.23</v>
      </c>
      <c r="M105" s="124"/>
      <c r="N105" s="44">
        <f t="shared" si="8"/>
        <v>0.23</v>
      </c>
      <c r="O105" s="45">
        <f t="shared" si="9"/>
        <v>419.31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64</v>
      </c>
      <c r="E106" s="118">
        <v>776</v>
      </c>
      <c r="F106" s="118">
        <v>1780</v>
      </c>
      <c r="G106" s="118">
        <v>147504</v>
      </c>
      <c r="H106" s="118">
        <v>7</v>
      </c>
      <c r="I106" s="32">
        <f t="shared" si="7"/>
        <v>150131</v>
      </c>
      <c r="J106" s="119"/>
      <c r="K106" s="118"/>
      <c r="L106" s="118">
        <v>30</v>
      </c>
      <c r="M106" s="118"/>
      <c r="N106" s="34">
        <f t="shared" si="8"/>
        <v>30</v>
      </c>
      <c r="O106" s="35">
        <f t="shared" si="9"/>
        <v>150161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0.9</v>
      </c>
      <c r="E107" s="127">
        <v>11.5</v>
      </c>
      <c r="F107" s="127">
        <v>10.7</v>
      </c>
      <c r="G107" s="127">
        <v>858.4</v>
      </c>
      <c r="H107" s="127">
        <v>0.1</v>
      </c>
      <c r="I107" s="49">
        <f t="shared" si="7"/>
        <v>881.6</v>
      </c>
      <c r="J107" s="128"/>
      <c r="K107" s="127"/>
      <c r="L107" s="127">
        <v>0.3</v>
      </c>
      <c r="M107" s="127"/>
      <c r="N107" s="50">
        <f t="shared" si="8"/>
        <v>0.3</v>
      </c>
      <c r="O107" s="51">
        <f t="shared" si="9"/>
        <v>881.9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0.03</v>
      </c>
      <c r="D108" s="124">
        <v>0.17</v>
      </c>
      <c r="E108" s="124">
        <v>0.19</v>
      </c>
      <c r="F108" s="124">
        <v>1.19</v>
      </c>
      <c r="G108" s="124">
        <v>63.57</v>
      </c>
      <c r="H108" s="124"/>
      <c r="I108" s="43">
        <f t="shared" si="7"/>
        <v>65.150000000000006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65.150000000000006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15</v>
      </c>
      <c r="D109" s="118">
        <v>82</v>
      </c>
      <c r="E109" s="118">
        <v>92</v>
      </c>
      <c r="F109" s="118">
        <v>309</v>
      </c>
      <c r="G109" s="118">
        <v>23073</v>
      </c>
      <c r="H109" s="118"/>
      <c r="I109" s="32">
        <f t="shared" si="7"/>
        <v>23571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23571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0.1</v>
      </c>
      <c r="D110" s="127">
        <v>1</v>
      </c>
      <c r="E110" s="127">
        <v>1.2</v>
      </c>
      <c r="F110" s="127">
        <v>1.5</v>
      </c>
      <c r="G110" s="127">
        <v>79.900000000000006</v>
      </c>
      <c r="H110" s="127"/>
      <c r="I110" s="49">
        <f t="shared" si="7"/>
        <v>83.7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83.7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0.8</v>
      </c>
      <c r="E111" s="124">
        <v>0.56999999999999995</v>
      </c>
      <c r="F111" s="124">
        <v>0.01</v>
      </c>
      <c r="G111" s="124">
        <v>35.119999999999997</v>
      </c>
      <c r="H111" s="124"/>
      <c r="I111" s="43">
        <f t="shared" si="7"/>
        <v>36.5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36.5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627</v>
      </c>
      <c r="E112" s="118">
        <v>274</v>
      </c>
      <c r="F112" s="118">
        <v>3</v>
      </c>
      <c r="G112" s="118">
        <v>12982</v>
      </c>
      <c r="H112" s="118"/>
      <c r="I112" s="32">
        <f t="shared" si="7"/>
        <v>13886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13886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0</v>
      </c>
      <c r="G113" s="127">
        <v>0</v>
      </c>
      <c r="H113" s="127"/>
      <c r="I113" s="49">
        <f t="shared" si="7"/>
        <v>0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0.09</v>
      </c>
      <c r="E114" s="124">
        <v>1.32</v>
      </c>
      <c r="F114" s="124"/>
      <c r="G114" s="124">
        <v>15.75</v>
      </c>
      <c r="H114" s="124"/>
      <c r="I114" s="43">
        <f t="shared" si="7"/>
        <v>17.16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17.16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43</v>
      </c>
      <c r="E115" s="118">
        <v>638</v>
      </c>
      <c r="F115" s="118"/>
      <c r="G115" s="118">
        <v>5871</v>
      </c>
      <c r="H115" s="118"/>
      <c r="I115" s="32">
        <f t="shared" si="7"/>
        <v>6552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6552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2520.6800000000007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0.72</v>
      </c>
      <c r="F121" s="115"/>
      <c r="G121" s="115">
        <v>9.6</v>
      </c>
      <c r="H121" s="115"/>
      <c r="I121" s="21">
        <f t="shared" si="7"/>
        <v>10.32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10.32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344</v>
      </c>
      <c r="F122" s="118"/>
      <c r="G122" s="118">
        <v>3570</v>
      </c>
      <c r="H122" s="118"/>
      <c r="I122" s="32">
        <f t="shared" si="7"/>
        <v>3914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3914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0.55000000000000004</v>
      </c>
      <c r="F124" s="124"/>
      <c r="G124" s="124">
        <v>3.48</v>
      </c>
      <c r="H124" s="124"/>
      <c r="I124" s="43">
        <f t="shared" si="7"/>
        <v>4.03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4.03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265</v>
      </c>
      <c r="F125" s="118"/>
      <c r="G125" s="118">
        <v>1299</v>
      </c>
      <c r="H125" s="118"/>
      <c r="I125" s="32">
        <f t="shared" si="7"/>
        <v>1564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1564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0.11</v>
      </c>
      <c r="E127" s="124">
        <v>0.43</v>
      </c>
      <c r="F127" s="124">
        <v>0.43</v>
      </c>
      <c r="G127" s="124">
        <v>10.029999999999999</v>
      </c>
      <c r="H127" s="124"/>
      <c r="I127" s="43">
        <f t="shared" si="7"/>
        <v>11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11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53</v>
      </c>
      <c r="E128" s="118">
        <v>208</v>
      </c>
      <c r="F128" s="118">
        <v>107</v>
      </c>
      <c r="G128" s="118">
        <v>3241</v>
      </c>
      <c r="H128" s="118"/>
      <c r="I128" s="32">
        <f t="shared" si="7"/>
        <v>3609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3609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0.1</v>
      </c>
      <c r="G129" s="127">
        <v>0</v>
      </c>
      <c r="H129" s="127"/>
      <c r="I129" s="49">
        <f t="shared" si="7"/>
        <v>0.1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0.09</v>
      </c>
      <c r="D130" s="115">
        <v>14.63</v>
      </c>
      <c r="E130" s="115">
        <v>5.33</v>
      </c>
      <c r="F130" s="115">
        <v>121.5</v>
      </c>
      <c r="G130" s="115">
        <v>2305.91</v>
      </c>
      <c r="H130" s="115">
        <v>5.44</v>
      </c>
      <c r="I130" s="21">
        <f t="shared" si="7"/>
        <v>2452.9</v>
      </c>
      <c r="J130" s="116"/>
      <c r="K130" s="115"/>
      <c r="L130" s="115">
        <v>0.28999999999999998</v>
      </c>
      <c r="M130" s="115">
        <v>4.6500000000000004</v>
      </c>
      <c r="N130" s="23">
        <f>SUM(J130:M130)</f>
        <v>4.9400000000000004</v>
      </c>
      <c r="O130" s="24">
        <f t="shared" si="9"/>
        <v>2457.84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38</v>
      </c>
      <c r="D131" s="118">
        <v>4872</v>
      </c>
      <c r="E131" s="118">
        <v>2828</v>
      </c>
      <c r="F131" s="118">
        <v>28616</v>
      </c>
      <c r="G131" s="118">
        <v>794222</v>
      </c>
      <c r="H131" s="118">
        <v>1537</v>
      </c>
      <c r="I131" s="32">
        <f t="shared" si="7"/>
        <v>832113</v>
      </c>
      <c r="J131" s="119"/>
      <c r="K131" s="118"/>
      <c r="L131" s="118">
        <v>37</v>
      </c>
      <c r="M131" s="118">
        <v>438</v>
      </c>
      <c r="N131" s="34">
        <f t="shared" si="8"/>
        <v>475</v>
      </c>
      <c r="O131" s="35">
        <f t="shared" si="9"/>
        <v>832588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0.5</v>
      </c>
      <c r="D132" s="127">
        <v>125.4</v>
      </c>
      <c r="E132" s="127">
        <v>16.5</v>
      </c>
      <c r="F132" s="127">
        <v>248.3</v>
      </c>
      <c r="G132" s="127">
        <v>6137.1</v>
      </c>
      <c r="H132" s="127">
        <v>27.6</v>
      </c>
      <c r="I132" s="49">
        <f t="shared" ref="I132:I138" si="10">SUM(C132:H132)</f>
        <v>6555.4000000000005</v>
      </c>
      <c r="J132" s="128"/>
      <c r="K132" s="127"/>
      <c r="L132" s="127">
        <v>0.4</v>
      </c>
      <c r="M132" s="127">
        <v>14.8</v>
      </c>
      <c r="N132" s="50">
        <f t="shared" ref="N132:N138" si="11">SUM(J132:M132)</f>
        <v>15.200000000000001</v>
      </c>
      <c r="O132" s="51">
        <f t="shared" ref="O132:O138" si="12">SUM(N132,I132)</f>
        <v>6570.6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0.09</v>
      </c>
      <c r="D133" s="124">
        <v>10.59</v>
      </c>
      <c r="E133" s="124">
        <v>5.33</v>
      </c>
      <c r="F133" s="124">
        <v>119.4</v>
      </c>
      <c r="G133" s="124">
        <v>2303.88</v>
      </c>
      <c r="H133" s="124">
        <v>4.01</v>
      </c>
      <c r="I133" s="43">
        <f t="shared" si="10"/>
        <v>2443.3000000000002</v>
      </c>
      <c r="J133" s="125"/>
      <c r="K133" s="124"/>
      <c r="L133" s="124">
        <v>0.28999999999999998</v>
      </c>
      <c r="M133" s="124">
        <v>4.6500000000000004</v>
      </c>
      <c r="N133" s="44">
        <f t="shared" si="11"/>
        <v>4.9400000000000004</v>
      </c>
      <c r="O133" s="45">
        <f t="shared" si="12"/>
        <v>2448.2400000000002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38</v>
      </c>
      <c r="D134" s="118">
        <v>3926</v>
      </c>
      <c r="E134" s="118">
        <v>2828</v>
      </c>
      <c r="F134" s="118">
        <v>28242</v>
      </c>
      <c r="G134" s="118">
        <v>793721</v>
      </c>
      <c r="H134" s="118">
        <v>1174</v>
      </c>
      <c r="I134" s="32">
        <f t="shared" si="10"/>
        <v>829929</v>
      </c>
      <c r="J134" s="119"/>
      <c r="K134" s="118"/>
      <c r="L134" s="118">
        <v>37</v>
      </c>
      <c r="M134" s="118">
        <v>438</v>
      </c>
      <c r="N134" s="34">
        <f t="shared" si="11"/>
        <v>475</v>
      </c>
      <c r="O134" s="35">
        <f t="shared" si="12"/>
        <v>830404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0.5</v>
      </c>
      <c r="D135" s="136">
        <v>78.599999999999994</v>
      </c>
      <c r="E135" s="136">
        <v>16.5</v>
      </c>
      <c r="F135" s="136">
        <v>240.7</v>
      </c>
      <c r="G135" s="136">
        <v>6126.5</v>
      </c>
      <c r="H135" s="136">
        <v>19.5</v>
      </c>
      <c r="I135" s="96">
        <f t="shared" si="10"/>
        <v>6482.3</v>
      </c>
      <c r="J135" s="137"/>
      <c r="K135" s="136"/>
      <c r="L135" s="136">
        <v>0.4</v>
      </c>
      <c r="M135" s="136">
        <v>14.8</v>
      </c>
      <c r="N135" s="97">
        <f t="shared" si="11"/>
        <v>15.200000000000001</v>
      </c>
      <c r="O135" s="89">
        <f t="shared" si="12"/>
        <v>6497.5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0.09</v>
      </c>
      <c r="D136" s="106">
        <f t="shared" si="13"/>
        <v>15.139999999999999</v>
      </c>
      <c r="E136" s="106">
        <f t="shared" si="13"/>
        <v>5.379999999999999</v>
      </c>
      <c r="F136" s="106">
        <f t="shared" si="13"/>
        <v>121.50000000000001</v>
      </c>
      <c r="G136" s="106">
        <f t="shared" si="13"/>
        <v>2367.1000000000004</v>
      </c>
      <c r="H136" s="106">
        <f t="shared" si="13"/>
        <v>6.13</v>
      </c>
      <c r="I136" s="107">
        <f t="shared" si="10"/>
        <v>2515.3400000000006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0.69000000000000006</v>
      </c>
      <c r="M136" s="106">
        <f t="shared" si="14"/>
        <v>4.6500000000000004</v>
      </c>
      <c r="N136" s="109">
        <f t="shared" si="11"/>
        <v>5.3400000000000007</v>
      </c>
      <c r="O136" s="110">
        <f t="shared" si="12"/>
        <v>2520.6800000000007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38</v>
      </c>
      <c r="D137" s="31">
        <f t="shared" si="13"/>
        <v>4944</v>
      </c>
      <c r="E137" s="31">
        <f t="shared" si="13"/>
        <v>2828</v>
      </c>
      <c r="F137" s="31">
        <f t="shared" si="13"/>
        <v>28616</v>
      </c>
      <c r="G137" s="31">
        <f t="shared" si="13"/>
        <v>794222</v>
      </c>
      <c r="H137" s="31">
        <f t="shared" si="13"/>
        <v>1619</v>
      </c>
      <c r="I137" s="32">
        <f t="shared" si="10"/>
        <v>832267</v>
      </c>
      <c r="J137" s="33">
        <f t="shared" si="14"/>
        <v>0</v>
      </c>
      <c r="K137" s="31">
        <f t="shared" si="14"/>
        <v>0</v>
      </c>
      <c r="L137" s="31">
        <f t="shared" si="14"/>
        <v>41</v>
      </c>
      <c r="M137" s="31">
        <f t="shared" si="14"/>
        <v>438</v>
      </c>
      <c r="N137" s="34">
        <f t="shared" si="11"/>
        <v>479</v>
      </c>
      <c r="O137" s="35">
        <f t="shared" si="12"/>
        <v>832746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0.5</v>
      </c>
      <c r="D138" s="86">
        <f t="shared" si="13"/>
        <v>129.4</v>
      </c>
      <c r="E138" s="86">
        <f t="shared" si="13"/>
        <v>16.5</v>
      </c>
      <c r="F138" s="86">
        <f t="shared" si="13"/>
        <v>248.29999999999998</v>
      </c>
      <c r="G138" s="86">
        <f t="shared" si="13"/>
        <v>6137.0999999999985</v>
      </c>
      <c r="H138" s="86">
        <f t="shared" si="13"/>
        <v>31.7</v>
      </c>
      <c r="I138" s="96">
        <f t="shared" si="10"/>
        <v>6563.4999999999982</v>
      </c>
      <c r="J138" s="88">
        <f t="shared" si="14"/>
        <v>0</v>
      </c>
      <c r="K138" s="86">
        <f t="shared" si="14"/>
        <v>0</v>
      </c>
      <c r="L138" s="86">
        <f t="shared" si="14"/>
        <v>0.89999999999999991</v>
      </c>
      <c r="M138" s="86">
        <f t="shared" si="14"/>
        <v>14.799999999999997</v>
      </c>
      <c r="N138" s="97">
        <f t="shared" si="11"/>
        <v>15.699999999999998</v>
      </c>
      <c r="O138" s="89">
        <f t="shared" si="12"/>
        <v>6579.199999999998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A50C4-3E1C-4402-836B-50B219F65E1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94.02</v>
      </c>
      <c r="H5" s="115"/>
      <c r="I5" s="21">
        <f t="shared" ref="I5:I36" si="0">SUM(C5:H5)</f>
        <v>94.02</v>
      </c>
      <c r="J5" s="116"/>
      <c r="K5" s="115"/>
      <c r="L5" s="115">
        <v>2.35</v>
      </c>
      <c r="M5" s="115"/>
      <c r="N5" s="23">
        <f t="shared" ref="N5:N58" si="1">SUM(J5:M5)</f>
        <v>2.35</v>
      </c>
      <c r="O5" s="24">
        <f>SUM(N5,I5)</f>
        <v>96.36999999999999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3.17</v>
      </c>
      <c r="E8" s="124"/>
      <c r="F8" s="124"/>
      <c r="G8" s="124">
        <v>80.13</v>
      </c>
      <c r="H8" s="124"/>
      <c r="I8" s="43">
        <f t="shared" si="0"/>
        <v>83.3</v>
      </c>
      <c r="J8" s="125"/>
      <c r="K8" s="124"/>
      <c r="L8" s="124">
        <v>1</v>
      </c>
      <c r="M8" s="124">
        <v>0.38</v>
      </c>
      <c r="N8" s="44">
        <f t="shared" si="1"/>
        <v>1.38</v>
      </c>
      <c r="O8" s="45">
        <f t="shared" si="2"/>
        <v>84.679999999999993</v>
      </c>
      <c r="P8" s="36" t="s">
        <v>25</v>
      </c>
      <c r="Q8" s="37" t="s">
        <v>52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11</v>
      </c>
      <c r="M9" s="118">
        <v>4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1.4</v>
      </c>
      <c r="M10" s="127">
        <v>0.5</v>
      </c>
      <c r="N10" s="50">
        <f t="shared" si="1"/>
        <v>1.9</v>
      </c>
      <c r="O10" s="51">
        <f t="shared" si="2"/>
        <v>1.9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0.06</v>
      </c>
      <c r="E11" s="124"/>
      <c r="F11" s="124"/>
      <c r="G11" s="124"/>
      <c r="H11" s="124"/>
      <c r="I11" s="43">
        <f t="shared" si="0"/>
        <v>0.06</v>
      </c>
      <c r="J11" s="125"/>
      <c r="K11" s="124"/>
      <c r="L11" s="124">
        <v>0.1</v>
      </c>
      <c r="M11" s="124"/>
      <c r="N11" s="44">
        <f t="shared" si="1"/>
        <v>0.1</v>
      </c>
      <c r="O11" s="45">
        <f t="shared" si="2"/>
        <v>0.16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</v>
      </c>
      <c r="E12" s="118"/>
      <c r="F12" s="118"/>
      <c r="G12" s="118"/>
      <c r="H12" s="118"/>
      <c r="I12" s="32">
        <f t="shared" si="0"/>
        <v>2</v>
      </c>
      <c r="J12" s="119"/>
      <c r="K12" s="118"/>
      <c r="L12" s="118">
        <v>3</v>
      </c>
      <c r="M12" s="118"/>
      <c r="N12" s="34">
        <f t="shared" si="1"/>
        <v>3</v>
      </c>
      <c r="O12" s="35">
        <f t="shared" si="2"/>
        <v>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0.4</v>
      </c>
      <c r="E13" s="127"/>
      <c r="F13" s="127"/>
      <c r="G13" s="127"/>
      <c r="H13" s="127"/>
      <c r="I13" s="49">
        <f t="shared" si="0"/>
        <v>0.4</v>
      </c>
      <c r="J13" s="128"/>
      <c r="K13" s="127"/>
      <c r="L13" s="127">
        <v>0.3</v>
      </c>
      <c r="M13" s="127"/>
      <c r="N13" s="50">
        <f t="shared" si="1"/>
        <v>0.3</v>
      </c>
      <c r="O13" s="51">
        <f t="shared" si="2"/>
        <v>0.7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0.4</v>
      </c>
      <c r="E14" s="124"/>
      <c r="F14" s="124"/>
      <c r="G14" s="124">
        <v>1.68</v>
      </c>
      <c r="H14" s="124"/>
      <c r="I14" s="43">
        <f t="shared" si="0"/>
        <v>2.08</v>
      </c>
      <c r="J14" s="125"/>
      <c r="K14" s="124"/>
      <c r="L14" s="124">
        <v>1.28</v>
      </c>
      <c r="M14" s="124">
        <v>0.12</v>
      </c>
      <c r="N14" s="44">
        <f t="shared" si="1"/>
        <v>1.4</v>
      </c>
      <c r="O14" s="45">
        <f t="shared" si="2"/>
        <v>3.48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30</v>
      </c>
      <c r="E15" s="118"/>
      <c r="F15" s="118"/>
      <c r="G15" s="118">
        <v>182</v>
      </c>
      <c r="H15" s="118"/>
      <c r="I15" s="32">
        <f t="shared" si="0"/>
        <v>212</v>
      </c>
      <c r="J15" s="119"/>
      <c r="K15" s="118"/>
      <c r="L15" s="118">
        <v>38</v>
      </c>
      <c r="M15" s="118">
        <v>4</v>
      </c>
      <c r="N15" s="34">
        <f t="shared" si="1"/>
        <v>42</v>
      </c>
      <c r="O15" s="35">
        <f t="shared" si="2"/>
        <v>254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3.1</v>
      </c>
      <c r="E16" s="127"/>
      <c r="F16" s="127"/>
      <c r="G16" s="127">
        <v>11.1</v>
      </c>
      <c r="H16" s="127"/>
      <c r="I16" s="49">
        <f t="shared" si="0"/>
        <v>14.2</v>
      </c>
      <c r="J16" s="128"/>
      <c r="K16" s="127"/>
      <c r="L16" s="127">
        <v>2.2999999999999998</v>
      </c>
      <c r="M16" s="127">
        <v>0.3</v>
      </c>
      <c r="N16" s="50">
        <f t="shared" si="1"/>
        <v>2.5999999999999996</v>
      </c>
      <c r="O16" s="51">
        <f t="shared" si="2"/>
        <v>16.799999999999997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0.05</v>
      </c>
      <c r="D17" s="124">
        <v>2.0699999999999998</v>
      </c>
      <c r="E17" s="124"/>
      <c r="F17" s="124"/>
      <c r="G17" s="124">
        <v>0.78</v>
      </c>
      <c r="H17" s="124"/>
      <c r="I17" s="43">
        <f t="shared" si="0"/>
        <v>2.8999999999999995</v>
      </c>
      <c r="J17" s="125"/>
      <c r="K17" s="124"/>
      <c r="L17" s="124">
        <v>0.28999999999999998</v>
      </c>
      <c r="M17" s="124">
        <v>0.4</v>
      </c>
      <c r="N17" s="44">
        <f t="shared" si="1"/>
        <v>0.69</v>
      </c>
      <c r="O17" s="45">
        <f t="shared" si="2"/>
        <v>3.5899999999999994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10</v>
      </c>
      <c r="D18" s="118">
        <v>222</v>
      </c>
      <c r="E18" s="118"/>
      <c r="F18" s="118"/>
      <c r="G18" s="118">
        <v>122</v>
      </c>
      <c r="H18" s="118"/>
      <c r="I18" s="32">
        <f t="shared" si="0"/>
        <v>354</v>
      </c>
      <c r="J18" s="119"/>
      <c r="K18" s="118"/>
      <c r="L18" s="118">
        <v>12</v>
      </c>
      <c r="M18" s="118">
        <v>17</v>
      </c>
      <c r="N18" s="34">
        <f t="shared" si="1"/>
        <v>29</v>
      </c>
      <c r="O18" s="35">
        <f t="shared" si="2"/>
        <v>383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0.5</v>
      </c>
      <c r="D19" s="127">
        <v>16</v>
      </c>
      <c r="E19" s="127"/>
      <c r="F19" s="127"/>
      <c r="G19" s="127">
        <v>5.7</v>
      </c>
      <c r="H19" s="127"/>
      <c r="I19" s="49">
        <f t="shared" si="0"/>
        <v>22.2</v>
      </c>
      <c r="J19" s="128"/>
      <c r="K19" s="127"/>
      <c r="L19" s="127">
        <v>0.8</v>
      </c>
      <c r="M19" s="127">
        <v>0.9</v>
      </c>
      <c r="N19" s="50">
        <f t="shared" si="1"/>
        <v>1.7000000000000002</v>
      </c>
      <c r="O19" s="51">
        <f t="shared" si="2"/>
        <v>23.9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0.05</v>
      </c>
      <c r="D20" s="124">
        <v>0.75</v>
      </c>
      <c r="E20" s="124"/>
      <c r="F20" s="124">
        <v>1.42</v>
      </c>
      <c r="G20" s="124">
        <v>5.07</v>
      </c>
      <c r="H20" s="124"/>
      <c r="I20" s="43">
        <f t="shared" si="0"/>
        <v>7.29</v>
      </c>
      <c r="J20" s="125"/>
      <c r="K20" s="124"/>
      <c r="L20" s="124">
        <v>7.0000000000000007E-2</v>
      </c>
      <c r="M20" s="124">
        <v>5.77</v>
      </c>
      <c r="N20" s="44">
        <f t="shared" si="1"/>
        <v>5.84</v>
      </c>
      <c r="O20" s="45">
        <f t="shared" si="2"/>
        <v>13.129999999999999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12</v>
      </c>
      <c r="D21" s="118">
        <v>105</v>
      </c>
      <c r="E21" s="118"/>
      <c r="F21" s="118">
        <v>192</v>
      </c>
      <c r="G21" s="118">
        <v>1032</v>
      </c>
      <c r="H21" s="118"/>
      <c r="I21" s="32">
        <f t="shared" si="0"/>
        <v>1341</v>
      </c>
      <c r="J21" s="119"/>
      <c r="K21" s="118"/>
      <c r="L21" s="118">
        <v>4</v>
      </c>
      <c r="M21" s="118">
        <v>291</v>
      </c>
      <c r="N21" s="34">
        <f t="shared" si="1"/>
        <v>295</v>
      </c>
      <c r="O21" s="35">
        <f t="shared" si="2"/>
        <v>1636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0.4</v>
      </c>
      <c r="D22" s="127">
        <v>6</v>
      </c>
      <c r="E22" s="127"/>
      <c r="F22" s="127">
        <v>7.1</v>
      </c>
      <c r="G22" s="127">
        <v>23.7</v>
      </c>
      <c r="H22" s="127"/>
      <c r="I22" s="49">
        <f t="shared" si="0"/>
        <v>37.200000000000003</v>
      </c>
      <c r="J22" s="128"/>
      <c r="K22" s="127"/>
      <c r="L22" s="127">
        <v>0.2</v>
      </c>
      <c r="M22" s="127">
        <v>11.9</v>
      </c>
      <c r="N22" s="50">
        <f t="shared" si="1"/>
        <v>12.1</v>
      </c>
      <c r="O22" s="51">
        <f t="shared" si="2"/>
        <v>49.300000000000004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0.17</v>
      </c>
      <c r="D23" s="124">
        <v>2.4</v>
      </c>
      <c r="E23" s="124"/>
      <c r="F23" s="124">
        <v>0.34</v>
      </c>
      <c r="G23" s="124">
        <v>4.96</v>
      </c>
      <c r="H23" s="124">
        <v>0.61</v>
      </c>
      <c r="I23" s="43">
        <f t="shared" si="0"/>
        <v>8.4799999999999986</v>
      </c>
      <c r="J23" s="125"/>
      <c r="K23" s="124"/>
      <c r="L23" s="124"/>
      <c r="M23" s="124">
        <v>15.6</v>
      </c>
      <c r="N23" s="44">
        <f t="shared" si="1"/>
        <v>15.6</v>
      </c>
      <c r="O23" s="45">
        <f t="shared" si="2"/>
        <v>24.08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51</v>
      </c>
      <c r="D24" s="118">
        <v>870</v>
      </c>
      <c r="E24" s="118"/>
      <c r="F24" s="118">
        <v>58</v>
      </c>
      <c r="G24" s="118">
        <v>1129</v>
      </c>
      <c r="H24" s="118">
        <v>85</v>
      </c>
      <c r="I24" s="32">
        <f t="shared" si="0"/>
        <v>2193</v>
      </c>
      <c r="J24" s="119"/>
      <c r="K24" s="118"/>
      <c r="L24" s="118"/>
      <c r="M24" s="118">
        <v>937</v>
      </c>
      <c r="N24" s="34">
        <f t="shared" si="1"/>
        <v>937</v>
      </c>
      <c r="O24" s="35">
        <f t="shared" si="2"/>
        <v>3130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1.4</v>
      </c>
      <c r="D25" s="127">
        <v>39.1</v>
      </c>
      <c r="E25" s="127"/>
      <c r="F25" s="127">
        <v>1.4</v>
      </c>
      <c r="G25" s="127">
        <v>24.8</v>
      </c>
      <c r="H25" s="127">
        <v>3.7</v>
      </c>
      <c r="I25" s="49">
        <f t="shared" si="0"/>
        <v>70.400000000000006</v>
      </c>
      <c r="J25" s="128"/>
      <c r="K25" s="127"/>
      <c r="L25" s="127"/>
      <c r="M25" s="127">
        <v>29.2</v>
      </c>
      <c r="N25" s="50">
        <f t="shared" si="1"/>
        <v>29.2</v>
      </c>
      <c r="O25" s="51">
        <f t="shared" si="2"/>
        <v>99.600000000000009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0.09</v>
      </c>
      <c r="D26" s="124">
        <v>2.4</v>
      </c>
      <c r="E26" s="124"/>
      <c r="F26" s="124"/>
      <c r="G26" s="124">
        <v>51.3</v>
      </c>
      <c r="H26" s="124">
        <v>0.28000000000000003</v>
      </c>
      <c r="I26" s="43">
        <f t="shared" si="0"/>
        <v>54.07</v>
      </c>
      <c r="J26" s="125"/>
      <c r="K26" s="124"/>
      <c r="L26" s="124">
        <v>0.43</v>
      </c>
      <c r="M26" s="124">
        <v>1.06</v>
      </c>
      <c r="N26" s="44">
        <f t="shared" si="1"/>
        <v>1.49</v>
      </c>
      <c r="O26" s="45">
        <f t="shared" si="2"/>
        <v>55.56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35</v>
      </c>
      <c r="D27" s="118">
        <v>1715</v>
      </c>
      <c r="E27" s="118"/>
      <c r="F27" s="118"/>
      <c r="G27" s="118">
        <v>12368</v>
      </c>
      <c r="H27" s="118">
        <v>45</v>
      </c>
      <c r="I27" s="32">
        <f t="shared" si="0"/>
        <v>14163</v>
      </c>
      <c r="J27" s="119"/>
      <c r="K27" s="118"/>
      <c r="L27" s="118">
        <v>29</v>
      </c>
      <c r="M27" s="118">
        <v>81</v>
      </c>
      <c r="N27" s="34">
        <f t="shared" si="1"/>
        <v>110</v>
      </c>
      <c r="O27" s="35">
        <f t="shared" si="2"/>
        <v>14273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63.3</v>
      </c>
      <c r="E28" s="127"/>
      <c r="F28" s="127"/>
      <c r="G28" s="127">
        <v>259.8</v>
      </c>
      <c r="H28" s="127">
        <v>1.7</v>
      </c>
      <c r="I28" s="49">
        <f t="shared" si="0"/>
        <v>325.5</v>
      </c>
      <c r="J28" s="128"/>
      <c r="K28" s="127"/>
      <c r="L28" s="127">
        <v>0.9</v>
      </c>
      <c r="M28" s="127">
        <v>2.4</v>
      </c>
      <c r="N28" s="50">
        <f t="shared" si="1"/>
        <v>3.3</v>
      </c>
      <c r="O28" s="51">
        <f t="shared" si="2"/>
        <v>328.8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1.56</v>
      </c>
      <c r="D29" s="124">
        <v>29.43</v>
      </c>
      <c r="E29" s="124"/>
      <c r="F29" s="124">
        <v>4.13</v>
      </c>
      <c r="G29" s="124">
        <v>120.33</v>
      </c>
      <c r="H29" s="124">
        <v>28.3</v>
      </c>
      <c r="I29" s="43">
        <f t="shared" si="0"/>
        <v>183.75</v>
      </c>
      <c r="J29" s="125"/>
      <c r="K29" s="124"/>
      <c r="L29" s="124"/>
      <c r="M29" s="124">
        <v>0.81</v>
      </c>
      <c r="N29" s="44">
        <f t="shared" si="1"/>
        <v>0.81</v>
      </c>
      <c r="O29" s="45">
        <f t="shared" si="2"/>
        <v>184.56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576</v>
      </c>
      <c r="D30" s="118">
        <v>8140</v>
      </c>
      <c r="E30" s="118"/>
      <c r="F30" s="118">
        <v>774</v>
      </c>
      <c r="G30" s="118">
        <v>31737</v>
      </c>
      <c r="H30" s="118">
        <v>4985</v>
      </c>
      <c r="I30" s="32">
        <f t="shared" si="0"/>
        <v>46212</v>
      </c>
      <c r="J30" s="119"/>
      <c r="K30" s="118"/>
      <c r="L30" s="118"/>
      <c r="M30" s="118">
        <v>66</v>
      </c>
      <c r="N30" s="34">
        <f t="shared" si="1"/>
        <v>66</v>
      </c>
      <c r="O30" s="35">
        <f t="shared" si="2"/>
        <v>46278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10.5</v>
      </c>
      <c r="D31" s="127">
        <v>245.2</v>
      </c>
      <c r="E31" s="127"/>
      <c r="F31" s="127">
        <v>12.1</v>
      </c>
      <c r="G31" s="127">
        <v>585.79999999999995</v>
      </c>
      <c r="H31" s="127">
        <v>176.9</v>
      </c>
      <c r="I31" s="49">
        <f t="shared" si="0"/>
        <v>1030.5</v>
      </c>
      <c r="J31" s="128"/>
      <c r="K31" s="127"/>
      <c r="L31" s="127"/>
      <c r="M31" s="127">
        <v>1.9</v>
      </c>
      <c r="N31" s="50">
        <f t="shared" si="1"/>
        <v>1.9</v>
      </c>
      <c r="O31" s="51">
        <f t="shared" si="2"/>
        <v>1032.4000000000001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0.89</v>
      </c>
      <c r="D32" s="124">
        <v>8.18</v>
      </c>
      <c r="E32" s="124"/>
      <c r="F32" s="124">
        <v>25.75</v>
      </c>
      <c r="G32" s="124">
        <v>173.36</v>
      </c>
      <c r="H32" s="124">
        <v>5</v>
      </c>
      <c r="I32" s="43">
        <f t="shared" si="0"/>
        <v>213.18</v>
      </c>
      <c r="J32" s="125"/>
      <c r="K32" s="124"/>
      <c r="L32" s="124"/>
      <c r="M32" s="124">
        <v>0.1</v>
      </c>
      <c r="N32" s="44">
        <f t="shared" si="1"/>
        <v>0.1</v>
      </c>
      <c r="O32" s="45">
        <f t="shared" si="2"/>
        <v>213.28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466</v>
      </c>
      <c r="D33" s="118">
        <v>2434</v>
      </c>
      <c r="E33" s="118"/>
      <c r="F33" s="118">
        <v>5523</v>
      </c>
      <c r="G33" s="118">
        <v>52370</v>
      </c>
      <c r="H33" s="118">
        <v>1124</v>
      </c>
      <c r="I33" s="32">
        <f t="shared" si="0"/>
        <v>61917</v>
      </c>
      <c r="J33" s="119"/>
      <c r="K33" s="118"/>
      <c r="L33" s="118"/>
      <c r="M33" s="118">
        <v>9</v>
      </c>
      <c r="N33" s="34">
        <f t="shared" si="1"/>
        <v>9</v>
      </c>
      <c r="O33" s="35">
        <f t="shared" si="2"/>
        <v>61926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</v>
      </c>
      <c r="D34" s="127">
        <v>70.3</v>
      </c>
      <c r="E34" s="127"/>
      <c r="F34" s="127">
        <v>71.400000000000006</v>
      </c>
      <c r="G34" s="127">
        <v>784</v>
      </c>
      <c r="H34" s="127">
        <v>33.700000000000003</v>
      </c>
      <c r="I34" s="49">
        <f t="shared" si="0"/>
        <v>966.40000000000009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966.60000000000014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0.69</v>
      </c>
      <c r="D35" s="124">
        <v>1.06</v>
      </c>
      <c r="E35" s="124">
        <v>0.27</v>
      </c>
      <c r="F35" s="124">
        <v>58.11</v>
      </c>
      <c r="G35" s="124">
        <v>421.95</v>
      </c>
      <c r="H35" s="124">
        <v>11.72</v>
      </c>
      <c r="I35" s="43">
        <f t="shared" si="0"/>
        <v>493.8</v>
      </c>
      <c r="J35" s="125"/>
      <c r="K35" s="124"/>
      <c r="L35" s="124"/>
      <c r="M35" s="124">
        <v>2.71</v>
      </c>
      <c r="N35" s="44">
        <f t="shared" si="1"/>
        <v>2.71</v>
      </c>
      <c r="O35" s="45">
        <f t="shared" si="2"/>
        <v>496.51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255</v>
      </c>
      <c r="D36" s="118">
        <v>772</v>
      </c>
      <c r="E36" s="118">
        <v>109</v>
      </c>
      <c r="F36" s="118">
        <v>12752</v>
      </c>
      <c r="G36" s="118">
        <v>136970</v>
      </c>
      <c r="H36" s="118">
        <v>2917</v>
      </c>
      <c r="I36" s="32">
        <f t="shared" si="0"/>
        <v>153775</v>
      </c>
      <c r="J36" s="119"/>
      <c r="K36" s="118"/>
      <c r="L36" s="118"/>
      <c r="M36" s="118">
        <v>285</v>
      </c>
      <c r="N36" s="34">
        <f t="shared" si="1"/>
        <v>285</v>
      </c>
      <c r="O36" s="35">
        <f t="shared" si="2"/>
        <v>154060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3.4</v>
      </c>
      <c r="D37" s="127">
        <v>18.7</v>
      </c>
      <c r="E37" s="127">
        <v>2.5</v>
      </c>
      <c r="F37" s="127">
        <v>140.4</v>
      </c>
      <c r="G37" s="127">
        <v>1655.7</v>
      </c>
      <c r="H37" s="127">
        <v>69.8</v>
      </c>
      <c r="I37" s="49">
        <f t="shared" ref="I37:I50" si="3">SUM(C37:H37)</f>
        <v>1890.5</v>
      </c>
      <c r="J37" s="128"/>
      <c r="K37" s="127"/>
      <c r="L37" s="127"/>
      <c r="M37" s="127">
        <v>5.7</v>
      </c>
      <c r="N37" s="50">
        <f t="shared" si="1"/>
        <v>5.7</v>
      </c>
      <c r="O37" s="51">
        <f t="shared" si="2"/>
        <v>1896.2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0.7</v>
      </c>
      <c r="D38" s="124"/>
      <c r="E38" s="124"/>
      <c r="F38" s="124">
        <v>137.13</v>
      </c>
      <c r="G38" s="124">
        <v>890.36</v>
      </c>
      <c r="H38" s="124">
        <v>0.8</v>
      </c>
      <c r="I38" s="43">
        <f t="shared" si="3"/>
        <v>1028.99</v>
      </c>
      <c r="J38" s="125"/>
      <c r="K38" s="124"/>
      <c r="L38" s="124"/>
      <c r="M38" s="124">
        <v>0.3</v>
      </c>
      <c r="N38" s="44">
        <f t="shared" si="1"/>
        <v>0.3</v>
      </c>
      <c r="O38" s="45">
        <f t="shared" si="2"/>
        <v>1029.29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332</v>
      </c>
      <c r="D39" s="118"/>
      <c r="E39" s="118"/>
      <c r="F39" s="118">
        <v>29987</v>
      </c>
      <c r="G39" s="118">
        <v>296576</v>
      </c>
      <c r="H39" s="118">
        <v>218</v>
      </c>
      <c r="I39" s="32">
        <f t="shared" si="3"/>
        <v>327113</v>
      </c>
      <c r="J39" s="119"/>
      <c r="K39" s="118"/>
      <c r="L39" s="118"/>
      <c r="M39" s="118">
        <v>32</v>
      </c>
      <c r="N39" s="34">
        <f t="shared" si="1"/>
        <v>32</v>
      </c>
      <c r="O39" s="35">
        <f t="shared" si="2"/>
        <v>327145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3.6</v>
      </c>
      <c r="D40" s="127"/>
      <c r="E40" s="127"/>
      <c r="F40" s="127">
        <v>280.60000000000002</v>
      </c>
      <c r="G40" s="127">
        <v>2709.5</v>
      </c>
      <c r="H40" s="127">
        <v>4.4000000000000004</v>
      </c>
      <c r="I40" s="49">
        <f t="shared" si="3"/>
        <v>2998.1</v>
      </c>
      <c r="J40" s="128"/>
      <c r="K40" s="127"/>
      <c r="L40" s="127"/>
      <c r="M40" s="127">
        <v>0.6</v>
      </c>
      <c r="N40" s="50">
        <f t="shared" si="1"/>
        <v>0.6</v>
      </c>
      <c r="O40" s="51">
        <f t="shared" si="2"/>
        <v>2998.7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0.39</v>
      </c>
      <c r="D41" s="124"/>
      <c r="E41" s="124">
        <v>0.64</v>
      </c>
      <c r="F41" s="124">
        <v>95.5</v>
      </c>
      <c r="G41" s="124">
        <v>1758.5</v>
      </c>
      <c r="H41" s="124">
        <v>5.16</v>
      </c>
      <c r="I41" s="43">
        <f t="shared" si="3"/>
        <v>1860.19</v>
      </c>
      <c r="J41" s="125"/>
      <c r="K41" s="124"/>
      <c r="L41" s="124"/>
      <c r="M41" s="124">
        <v>1.63</v>
      </c>
      <c r="N41" s="44">
        <f t="shared" si="1"/>
        <v>1.63</v>
      </c>
      <c r="O41" s="45">
        <f t="shared" si="2"/>
        <v>1861.8200000000002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203</v>
      </c>
      <c r="D42" s="118"/>
      <c r="E42" s="118">
        <v>270</v>
      </c>
      <c r="F42" s="118">
        <v>22788</v>
      </c>
      <c r="G42" s="118">
        <v>612882</v>
      </c>
      <c r="H42" s="118">
        <v>1285</v>
      </c>
      <c r="I42" s="32">
        <f t="shared" si="3"/>
        <v>637428</v>
      </c>
      <c r="J42" s="119"/>
      <c r="K42" s="118"/>
      <c r="L42" s="118"/>
      <c r="M42" s="118">
        <v>189</v>
      </c>
      <c r="N42" s="34">
        <f t="shared" si="1"/>
        <v>189</v>
      </c>
      <c r="O42" s="35">
        <f t="shared" si="2"/>
        <v>637617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</v>
      </c>
      <c r="D43" s="127"/>
      <c r="E43" s="127">
        <v>4.9000000000000004</v>
      </c>
      <c r="F43" s="127">
        <v>201.9</v>
      </c>
      <c r="G43" s="127">
        <v>5185.7</v>
      </c>
      <c r="H43" s="127">
        <v>26.5</v>
      </c>
      <c r="I43" s="49">
        <f t="shared" si="3"/>
        <v>5421</v>
      </c>
      <c r="J43" s="128"/>
      <c r="K43" s="127"/>
      <c r="L43" s="127"/>
      <c r="M43" s="127">
        <v>3.2</v>
      </c>
      <c r="N43" s="50">
        <f t="shared" si="1"/>
        <v>3.2</v>
      </c>
      <c r="O43" s="51">
        <f t="shared" si="2"/>
        <v>5424.2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0.31</v>
      </c>
      <c r="D44" s="124">
        <v>0.02</v>
      </c>
      <c r="E44" s="124">
        <v>0.22</v>
      </c>
      <c r="F44" s="124">
        <v>11.51</v>
      </c>
      <c r="G44" s="124">
        <v>1483.53</v>
      </c>
      <c r="H44" s="124">
        <v>0.19</v>
      </c>
      <c r="I44" s="43">
        <f t="shared" si="3"/>
        <v>1495.78</v>
      </c>
      <c r="J44" s="125"/>
      <c r="K44" s="124"/>
      <c r="L44" s="124"/>
      <c r="M44" s="124">
        <v>0.79</v>
      </c>
      <c r="N44" s="44">
        <f t="shared" si="1"/>
        <v>0.79</v>
      </c>
      <c r="O44" s="45">
        <f t="shared" si="2"/>
        <v>1496.57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165</v>
      </c>
      <c r="D45" s="118">
        <v>8</v>
      </c>
      <c r="E45" s="118">
        <v>92</v>
      </c>
      <c r="F45" s="118">
        <v>3023</v>
      </c>
      <c r="G45" s="118">
        <v>538813</v>
      </c>
      <c r="H45" s="118">
        <v>59</v>
      </c>
      <c r="I45" s="32">
        <f t="shared" si="3"/>
        <v>542160</v>
      </c>
      <c r="J45" s="119"/>
      <c r="K45" s="118"/>
      <c r="L45" s="118"/>
      <c r="M45" s="118">
        <v>96</v>
      </c>
      <c r="N45" s="34">
        <f t="shared" si="1"/>
        <v>96</v>
      </c>
      <c r="O45" s="35">
        <f t="shared" si="2"/>
        <v>542256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1.6</v>
      </c>
      <c r="D46" s="127">
        <v>0.1</v>
      </c>
      <c r="E46" s="127">
        <v>1.6</v>
      </c>
      <c r="F46" s="127">
        <v>23.1</v>
      </c>
      <c r="G46" s="127">
        <v>3859.6</v>
      </c>
      <c r="H46" s="127">
        <v>1</v>
      </c>
      <c r="I46" s="49">
        <f t="shared" si="3"/>
        <v>3887</v>
      </c>
      <c r="J46" s="128"/>
      <c r="K46" s="127"/>
      <c r="L46" s="127"/>
      <c r="M46" s="127">
        <v>1.1000000000000001</v>
      </c>
      <c r="N46" s="50">
        <f t="shared" si="1"/>
        <v>1.1000000000000001</v>
      </c>
      <c r="O46" s="51">
        <f t="shared" si="2"/>
        <v>3888.1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2.76</v>
      </c>
      <c r="D47" s="124">
        <v>18.239999999999998</v>
      </c>
      <c r="E47" s="124">
        <v>7.27</v>
      </c>
      <c r="F47" s="124">
        <v>4.1500000000000004</v>
      </c>
      <c r="G47" s="124">
        <v>974.71</v>
      </c>
      <c r="H47" s="124">
        <v>0.02</v>
      </c>
      <c r="I47" s="43">
        <f t="shared" si="3"/>
        <v>1007.15</v>
      </c>
      <c r="J47" s="125"/>
      <c r="K47" s="124"/>
      <c r="L47" s="124"/>
      <c r="M47" s="124"/>
      <c r="N47" s="44">
        <f t="shared" si="1"/>
        <v>0</v>
      </c>
      <c r="O47" s="45">
        <f t="shared" si="2"/>
        <v>1007.15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1485</v>
      </c>
      <c r="D48" s="118">
        <v>5785</v>
      </c>
      <c r="E48" s="118">
        <v>3800</v>
      </c>
      <c r="F48" s="118">
        <v>1079</v>
      </c>
      <c r="G48" s="118">
        <v>351097</v>
      </c>
      <c r="H48" s="118">
        <v>8</v>
      </c>
      <c r="I48" s="32">
        <f t="shared" si="3"/>
        <v>363254</v>
      </c>
      <c r="J48" s="119"/>
      <c r="K48" s="118"/>
      <c r="L48" s="118"/>
      <c r="M48" s="118"/>
      <c r="N48" s="34">
        <f t="shared" si="1"/>
        <v>0</v>
      </c>
      <c r="O48" s="35">
        <f t="shared" si="2"/>
        <v>363254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</v>
      </c>
      <c r="D49" s="127">
        <v>1.2</v>
      </c>
      <c r="E49" s="127">
        <v>2.8</v>
      </c>
      <c r="F49" s="127">
        <v>4.5</v>
      </c>
      <c r="G49" s="127">
        <v>1630.3</v>
      </c>
      <c r="H49" s="127">
        <v>0.1</v>
      </c>
      <c r="I49" s="49">
        <f t="shared" si="3"/>
        <v>1641.8999999999999</v>
      </c>
      <c r="J49" s="128"/>
      <c r="K49" s="127"/>
      <c r="L49" s="127"/>
      <c r="M49" s="127"/>
      <c r="N49" s="50">
        <f t="shared" si="1"/>
        <v>0</v>
      </c>
      <c r="O49" s="51">
        <f t="shared" si="2"/>
        <v>1641.8999999999999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7.61</v>
      </c>
      <c r="D50" s="115">
        <v>61.73</v>
      </c>
      <c r="E50" s="115">
        <v>8.4</v>
      </c>
      <c r="F50" s="115">
        <v>338.04</v>
      </c>
      <c r="G50" s="115">
        <v>5886.24</v>
      </c>
      <c r="H50" s="115">
        <v>51.58</v>
      </c>
      <c r="I50" s="21">
        <f t="shared" si="3"/>
        <v>6353.5999999999995</v>
      </c>
      <c r="J50" s="116"/>
      <c r="K50" s="115"/>
      <c r="L50" s="115">
        <v>2.17</v>
      </c>
      <c r="M50" s="115">
        <v>29.29</v>
      </c>
      <c r="N50" s="23">
        <f t="shared" si="1"/>
        <v>31.46</v>
      </c>
      <c r="O50" s="24">
        <f t="shared" si="2"/>
        <v>6385.0599999999995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3580</v>
      </c>
      <c r="D51" s="118">
        <v>19724</v>
      </c>
      <c r="E51" s="118">
        <v>4271</v>
      </c>
      <c r="F51" s="118">
        <v>76176</v>
      </c>
      <c r="G51" s="118">
        <v>2035239</v>
      </c>
      <c r="H51" s="118">
        <v>10657</v>
      </c>
      <c r="I51" s="32">
        <f t="shared" ref="I51:I58" si="4">SUM(C51:H51)</f>
        <v>2149647</v>
      </c>
      <c r="J51" s="119"/>
      <c r="K51" s="118"/>
      <c r="L51" s="118">
        <v>86</v>
      </c>
      <c r="M51" s="118">
        <v>2007</v>
      </c>
      <c r="N51" s="34">
        <f t="shared" si="1"/>
        <v>2093</v>
      </c>
      <c r="O51" s="35">
        <f>SUM(N51,I51)</f>
        <v>2151740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33.6</v>
      </c>
      <c r="D52" s="127">
        <v>437.9</v>
      </c>
      <c r="E52" s="127">
        <v>11.8</v>
      </c>
      <c r="F52" s="127">
        <v>742.5</v>
      </c>
      <c r="G52" s="127">
        <v>16733.3</v>
      </c>
      <c r="H52" s="127">
        <v>314.8</v>
      </c>
      <c r="I52" s="49">
        <f t="shared" si="4"/>
        <v>18273.899999999998</v>
      </c>
      <c r="J52" s="128"/>
      <c r="K52" s="127"/>
      <c r="L52" s="127">
        <v>4.5</v>
      </c>
      <c r="M52" s="127">
        <v>57.4</v>
      </c>
      <c r="N52" s="50">
        <f t="shared" si="1"/>
        <v>61.9</v>
      </c>
      <c r="O52" s="51">
        <f t="shared" si="2"/>
        <v>18335.8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7.3</v>
      </c>
      <c r="D53" s="124">
        <v>30.9</v>
      </c>
      <c r="E53" s="124">
        <v>8.4</v>
      </c>
      <c r="F53" s="124">
        <v>336.28</v>
      </c>
      <c r="G53" s="124">
        <v>5835.6</v>
      </c>
      <c r="H53" s="124">
        <v>5.37</v>
      </c>
      <c r="I53" s="43">
        <f t="shared" si="4"/>
        <v>6223.85</v>
      </c>
      <c r="J53" s="125"/>
      <c r="K53" s="124"/>
      <c r="L53" s="124">
        <v>0.79</v>
      </c>
      <c r="M53" s="124">
        <v>29.29</v>
      </c>
      <c r="N53" s="44">
        <f t="shared" si="1"/>
        <v>30.08</v>
      </c>
      <c r="O53" s="45">
        <f t="shared" si="2"/>
        <v>6253.93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3482</v>
      </c>
      <c r="D54" s="118">
        <v>10063</v>
      </c>
      <c r="E54" s="118">
        <v>4271</v>
      </c>
      <c r="F54" s="118">
        <v>75926</v>
      </c>
      <c r="G54" s="118">
        <v>2023229</v>
      </c>
      <c r="H54" s="118">
        <v>1352</v>
      </c>
      <c r="I54" s="32">
        <f t="shared" si="4"/>
        <v>2118323</v>
      </c>
      <c r="J54" s="119"/>
      <c r="K54" s="118"/>
      <c r="L54" s="118">
        <v>45</v>
      </c>
      <c r="M54" s="118">
        <v>2007</v>
      </c>
      <c r="N54" s="34">
        <f t="shared" si="1"/>
        <v>2052</v>
      </c>
      <c r="O54" s="35">
        <f t="shared" si="2"/>
        <v>2120375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31.1</v>
      </c>
      <c r="D55" s="121">
        <v>122.2</v>
      </c>
      <c r="E55" s="121">
        <v>11.8</v>
      </c>
      <c r="F55" s="121">
        <v>734</v>
      </c>
      <c r="G55" s="121">
        <v>16471</v>
      </c>
      <c r="H55" s="121">
        <v>27.6</v>
      </c>
      <c r="I55" s="40">
        <f t="shared" si="4"/>
        <v>17397.699999999997</v>
      </c>
      <c r="J55" s="122"/>
      <c r="K55" s="121"/>
      <c r="L55" s="121">
        <v>1.9</v>
      </c>
      <c r="M55" s="121">
        <v>57.4</v>
      </c>
      <c r="N55" s="40">
        <f t="shared" si="1"/>
        <v>59.3</v>
      </c>
      <c r="O55" s="42">
        <f t="shared" si="2"/>
        <v>17456.999999999996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7.6599999999999993</v>
      </c>
      <c r="D56" s="20">
        <f t="shared" si="5"/>
        <v>68.180000000000007</v>
      </c>
      <c r="E56" s="20">
        <f t="shared" si="5"/>
        <v>8.4</v>
      </c>
      <c r="F56" s="20">
        <f t="shared" si="5"/>
        <v>338.03999999999996</v>
      </c>
      <c r="G56" s="20">
        <f t="shared" si="5"/>
        <v>6060.68</v>
      </c>
      <c r="H56" s="20">
        <f t="shared" si="5"/>
        <v>52.079999999999991</v>
      </c>
      <c r="I56" s="79">
        <f>SUM(C56:H56)</f>
        <v>6535.04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5.5200000000000005</v>
      </c>
      <c r="M56" s="20">
        <f>SUM(M5,M8,M11,M14,M17,M20,M23,M26,M29,M32,M35,M38,M41,M44,M47)</f>
        <v>29.669999999999998</v>
      </c>
      <c r="N56" s="22">
        <f t="shared" si="1"/>
        <v>35.19</v>
      </c>
      <c r="O56" s="24">
        <f t="shared" si="2"/>
        <v>6570.23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3590</v>
      </c>
      <c r="D57" s="31">
        <f t="shared" si="5"/>
        <v>20083</v>
      </c>
      <c r="E57" s="31">
        <f t="shared" si="5"/>
        <v>4271</v>
      </c>
      <c r="F57" s="31">
        <f t="shared" si="5"/>
        <v>76176</v>
      </c>
      <c r="G57" s="31">
        <f t="shared" si="5"/>
        <v>2035278</v>
      </c>
      <c r="H57" s="31">
        <f t="shared" si="5"/>
        <v>10726</v>
      </c>
      <c r="I57" s="80">
        <f t="shared" si="4"/>
        <v>2150124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97</v>
      </c>
      <c r="M57" s="31">
        <f t="shared" si="6"/>
        <v>2011</v>
      </c>
      <c r="N57" s="33">
        <f t="shared" si="1"/>
        <v>2108</v>
      </c>
      <c r="O57" s="35">
        <f t="shared" si="2"/>
        <v>2152232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34.1</v>
      </c>
      <c r="D58" s="86">
        <f t="shared" si="5"/>
        <v>463.4</v>
      </c>
      <c r="E58" s="86">
        <f t="shared" si="5"/>
        <v>11.8</v>
      </c>
      <c r="F58" s="86">
        <f t="shared" si="5"/>
        <v>742.5</v>
      </c>
      <c r="G58" s="86">
        <f t="shared" si="5"/>
        <v>16735.7</v>
      </c>
      <c r="H58" s="86">
        <f t="shared" si="5"/>
        <v>317.8</v>
      </c>
      <c r="I58" s="87">
        <f t="shared" si="4"/>
        <v>18305.3</v>
      </c>
      <c r="J58" s="85">
        <f t="shared" si="6"/>
        <v>0</v>
      </c>
      <c r="K58" s="86">
        <f t="shared" si="6"/>
        <v>0</v>
      </c>
      <c r="L58" s="86">
        <f t="shared" si="6"/>
        <v>5.9</v>
      </c>
      <c r="M58" s="86">
        <f t="shared" si="6"/>
        <v>57.900000000000006</v>
      </c>
      <c r="N58" s="88">
        <f t="shared" si="1"/>
        <v>63.800000000000004</v>
      </c>
      <c r="O58" s="89">
        <f t="shared" si="2"/>
        <v>18369.099999999999</v>
      </c>
      <c r="P58" s="90">
        <f>SUM(O56,P53,P54,P57)</f>
        <v>6570.23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94.02</v>
      </c>
      <c r="H63" s="115"/>
      <c r="I63" s="21">
        <f>SUM(C63:H63)</f>
        <v>94.02</v>
      </c>
      <c r="J63" s="116"/>
      <c r="K63" s="115"/>
      <c r="L63" s="115">
        <v>2.35</v>
      </c>
      <c r="M63" s="115"/>
      <c r="N63" s="23">
        <f>SUM(J63:M63)</f>
        <v>2.35</v>
      </c>
      <c r="O63" s="24">
        <f>SUM(N63,I63)</f>
        <v>96.36999999999999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3.17</v>
      </c>
      <c r="E66" s="124"/>
      <c r="F66" s="124"/>
      <c r="G66" s="124">
        <v>80.13</v>
      </c>
      <c r="H66" s="124"/>
      <c r="I66" s="43">
        <f t="shared" si="7"/>
        <v>83.3</v>
      </c>
      <c r="J66" s="125"/>
      <c r="K66" s="124"/>
      <c r="L66" s="124">
        <v>1</v>
      </c>
      <c r="M66" s="124">
        <v>0.38</v>
      </c>
      <c r="N66" s="44">
        <f t="shared" si="8"/>
        <v>1.38</v>
      </c>
      <c r="O66" s="45">
        <f t="shared" si="9"/>
        <v>84.679999999999993</v>
      </c>
      <c r="P66" s="36" t="s">
        <v>25</v>
      </c>
      <c r="Q66" s="37" t="s">
        <v>52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11</v>
      </c>
      <c r="M67" s="118">
        <v>4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1.4</v>
      </c>
      <c r="M68" s="127">
        <v>0.5</v>
      </c>
      <c r="N68" s="50">
        <f t="shared" si="8"/>
        <v>1.9</v>
      </c>
      <c r="O68" s="51">
        <f t="shared" si="9"/>
        <v>1.9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0.06</v>
      </c>
      <c r="E69" s="124"/>
      <c r="F69" s="124"/>
      <c r="G69" s="124"/>
      <c r="H69" s="124"/>
      <c r="I69" s="43">
        <f t="shared" si="7"/>
        <v>0.06</v>
      </c>
      <c r="J69" s="125"/>
      <c r="K69" s="124"/>
      <c r="L69" s="124">
        <v>0.1</v>
      </c>
      <c r="M69" s="124"/>
      <c r="N69" s="44">
        <f t="shared" si="8"/>
        <v>0.1</v>
      </c>
      <c r="O69" s="45">
        <f t="shared" si="9"/>
        <v>0.16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</v>
      </c>
      <c r="E70" s="118"/>
      <c r="F70" s="118"/>
      <c r="G70" s="118"/>
      <c r="H70" s="118"/>
      <c r="I70" s="32">
        <f t="shared" si="7"/>
        <v>2</v>
      </c>
      <c r="J70" s="119"/>
      <c r="K70" s="118"/>
      <c r="L70" s="118">
        <v>3</v>
      </c>
      <c r="M70" s="118"/>
      <c r="N70" s="34">
        <f t="shared" si="8"/>
        <v>3</v>
      </c>
      <c r="O70" s="35">
        <f t="shared" si="9"/>
        <v>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0.4</v>
      </c>
      <c r="E71" s="127"/>
      <c r="F71" s="127"/>
      <c r="G71" s="127"/>
      <c r="H71" s="127"/>
      <c r="I71" s="49">
        <f t="shared" si="7"/>
        <v>0.4</v>
      </c>
      <c r="J71" s="128"/>
      <c r="K71" s="127"/>
      <c r="L71" s="127">
        <v>0.3</v>
      </c>
      <c r="M71" s="127"/>
      <c r="N71" s="50">
        <f t="shared" si="8"/>
        <v>0.3</v>
      </c>
      <c r="O71" s="51">
        <f t="shared" si="9"/>
        <v>0.7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0.4</v>
      </c>
      <c r="E72" s="124"/>
      <c r="F72" s="124"/>
      <c r="G72" s="124">
        <v>1.68</v>
      </c>
      <c r="H72" s="124"/>
      <c r="I72" s="43">
        <f t="shared" si="7"/>
        <v>2.08</v>
      </c>
      <c r="J72" s="125"/>
      <c r="K72" s="124"/>
      <c r="L72" s="124">
        <v>1.28</v>
      </c>
      <c r="M72" s="124">
        <v>0.12</v>
      </c>
      <c r="N72" s="44">
        <f t="shared" si="8"/>
        <v>1.4</v>
      </c>
      <c r="O72" s="45">
        <f t="shared" si="9"/>
        <v>3.48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30</v>
      </c>
      <c r="E73" s="118"/>
      <c r="F73" s="118"/>
      <c r="G73" s="118">
        <v>182</v>
      </c>
      <c r="H73" s="118"/>
      <c r="I73" s="32">
        <f t="shared" si="7"/>
        <v>212</v>
      </c>
      <c r="J73" s="119"/>
      <c r="K73" s="118"/>
      <c r="L73" s="118">
        <v>38</v>
      </c>
      <c r="M73" s="118">
        <v>4</v>
      </c>
      <c r="N73" s="34">
        <f t="shared" si="8"/>
        <v>42</v>
      </c>
      <c r="O73" s="35">
        <f t="shared" si="9"/>
        <v>254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3.1</v>
      </c>
      <c r="E74" s="127"/>
      <c r="F74" s="127"/>
      <c r="G74" s="127">
        <v>11.1</v>
      </c>
      <c r="H74" s="127"/>
      <c r="I74" s="49">
        <f t="shared" si="7"/>
        <v>14.2</v>
      </c>
      <c r="J74" s="128"/>
      <c r="K74" s="127"/>
      <c r="L74" s="127">
        <v>2.2999999999999998</v>
      </c>
      <c r="M74" s="127">
        <v>0.3</v>
      </c>
      <c r="N74" s="50">
        <f t="shared" si="8"/>
        <v>2.5999999999999996</v>
      </c>
      <c r="O74" s="51">
        <f t="shared" si="9"/>
        <v>16.799999999999997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0.05</v>
      </c>
      <c r="D75" s="124">
        <v>2.0699999999999998</v>
      </c>
      <c r="E75" s="124"/>
      <c r="F75" s="124"/>
      <c r="G75" s="124">
        <v>0.78</v>
      </c>
      <c r="H75" s="124"/>
      <c r="I75" s="43">
        <f t="shared" si="7"/>
        <v>2.8999999999999995</v>
      </c>
      <c r="J75" s="125"/>
      <c r="K75" s="124"/>
      <c r="L75" s="124">
        <v>0.28999999999999998</v>
      </c>
      <c r="M75" s="124">
        <v>0.4</v>
      </c>
      <c r="N75" s="44">
        <f t="shared" si="8"/>
        <v>0.69</v>
      </c>
      <c r="O75" s="45">
        <f t="shared" si="9"/>
        <v>3.5899999999999994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10</v>
      </c>
      <c r="D76" s="118">
        <v>222</v>
      </c>
      <c r="E76" s="118"/>
      <c r="F76" s="118"/>
      <c r="G76" s="118">
        <v>122</v>
      </c>
      <c r="H76" s="118"/>
      <c r="I76" s="32">
        <f t="shared" si="7"/>
        <v>354</v>
      </c>
      <c r="J76" s="119"/>
      <c r="K76" s="118"/>
      <c r="L76" s="118">
        <v>12</v>
      </c>
      <c r="M76" s="118">
        <v>17</v>
      </c>
      <c r="N76" s="34">
        <f t="shared" si="8"/>
        <v>29</v>
      </c>
      <c r="O76" s="35">
        <f t="shared" si="9"/>
        <v>383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0.5</v>
      </c>
      <c r="D77" s="127">
        <v>16</v>
      </c>
      <c r="E77" s="127"/>
      <c r="F77" s="127"/>
      <c r="G77" s="127">
        <v>5.7</v>
      </c>
      <c r="H77" s="127"/>
      <c r="I77" s="49">
        <f t="shared" si="7"/>
        <v>22.2</v>
      </c>
      <c r="J77" s="128"/>
      <c r="K77" s="127"/>
      <c r="L77" s="127">
        <v>0.8</v>
      </c>
      <c r="M77" s="127">
        <v>0.9</v>
      </c>
      <c r="N77" s="50">
        <f t="shared" si="8"/>
        <v>1.7000000000000002</v>
      </c>
      <c r="O77" s="51">
        <f t="shared" si="9"/>
        <v>23.9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0.05</v>
      </c>
      <c r="D78" s="124">
        <v>0.75</v>
      </c>
      <c r="E78" s="124"/>
      <c r="F78" s="124">
        <v>1.42</v>
      </c>
      <c r="G78" s="124">
        <v>5.07</v>
      </c>
      <c r="H78" s="124"/>
      <c r="I78" s="43">
        <f t="shared" si="7"/>
        <v>7.29</v>
      </c>
      <c r="J78" s="125"/>
      <c r="K78" s="124"/>
      <c r="L78" s="124">
        <v>7.0000000000000007E-2</v>
      </c>
      <c r="M78" s="124">
        <v>5.77</v>
      </c>
      <c r="N78" s="44">
        <f t="shared" si="8"/>
        <v>5.84</v>
      </c>
      <c r="O78" s="45">
        <f t="shared" si="9"/>
        <v>13.129999999999999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12</v>
      </c>
      <c r="D79" s="118">
        <v>105</v>
      </c>
      <c r="E79" s="118"/>
      <c r="F79" s="118">
        <v>192</v>
      </c>
      <c r="G79" s="118">
        <v>1032</v>
      </c>
      <c r="H79" s="118"/>
      <c r="I79" s="32">
        <f t="shared" si="7"/>
        <v>1341</v>
      </c>
      <c r="J79" s="119"/>
      <c r="K79" s="118"/>
      <c r="L79" s="118">
        <v>4</v>
      </c>
      <c r="M79" s="118">
        <v>291</v>
      </c>
      <c r="N79" s="34">
        <f t="shared" si="8"/>
        <v>295</v>
      </c>
      <c r="O79" s="35">
        <f t="shared" si="9"/>
        <v>1636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0.4</v>
      </c>
      <c r="D80" s="127">
        <v>6</v>
      </c>
      <c r="E80" s="127"/>
      <c r="F80" s="127">
        <v>7.1</v>
      </c>
      <c r="G80" s="127">
        <v>23.7</v>
      </c>
      <c r="H80" s="127"/>
      <c r="I80" s="49">
        <f t="shared" si="7"/>
        <v>37.200000000000003</v>
      </c>
      <c r="J80" s="128"/>
      <c r="K80" s="127"/>
      <c r="L80" s="127">
        <v>0.2</v>
      </c>
      <c r="M80" s="127">
        <v>11.9</v>
      </c>
      <c r="N80" s="50">
        <f t="shared" si="8"/>
        <v>12.1</v>
      </c>
      <c r="O80" s="51">
        <f t="shared" si="9"/>
        <v>49.300000000000004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0.17</v>
      </c>
      <c r="D81" s="124">
        <v>2.4</v>
      </c>
      <c r="E81" s="124"/>
      <c r="F81" s="124">
        <v>0.34</v>
      </c>
      <c r="G81" s="124">
        <v>4.96</v>
      </c>
      <c r="H81" s="124">
        <v>0.61</v>
      </c>
      <c r="I81" s="43">
        <f t="shared" si="7"/>
        <v>8.4799999999999986</v>
      </c>
      <c r="J81" s="125"/>
      <c r="K81" s="124"/>
      <c r="L81" s="124"/>
      <c r="M81" s="124">
        <v>15.6</v>
      </c>
      <c r="N81" s="44">
        <f t="shared" si="8"/>
        <v>15.6</v>
      </c>
      <c r="O81" s="45">
        <f t="shared" si="9"/>
        <v>24.08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51</v>
      </c>
      <c r="D82" s="118">
        <v>870</v>
      </c>
      <c r="E82" s="118"/>
      <c r="F82" s="118">
        <v>58</v>
      </c>
      <c r="G82" s="118">
        <v>1129</v>
      </c>
      <c r="H82" s="118">
        <v>85</v>
      </c>
      <c r="I82" s="32">
        <f t="shared" si="7"/>
        <v>2193</v>
      </c>
      <c r="J82" s="119"/>
      <c r="K82" s="118"/>
      <c r="L82" s="118"/>
      <c r="M82" s="118">
        <v>937</v>
      </c>
      <c r="N82" s="34">
        <f t="shared" si="8"/>
        <v>937</v>
      </c>
      <c r="O82" s="35">
        <f t="shared" si="9"/>
        <v>3130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1.4</v>
      </c>
      <c r="D83" s="127">
        <v>39.1</v>
      </c>
      <c r="E83" s="127"/>
      <c r="F83" s="127">
        <v>1.4</v>
      </c>
      <c r="G83" s="127">
        <v>24.8</v>
      </c>
      <c r="H83" s="127">
        <v>3.7</v>
      </c>
      <c r="I83" s="49">
        <f t="shared" si="7"/>
        <v>70.400000000000006</v>
      </c>
      <c r="J83" s="128"/>
      <c r="K83" s="127"/>
      <c r="L83" s="127"/>
      <c r="M83" s="127">
        <v>29.2</v>
      </c>
      <c r="N83" s="50">
        <f t="shared" si="8"/>
        <v>29.2</v>
      </c>
      <c r="O83" s="51">
        <f t="shared" si="9"/>
        <v>99.600000000000009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0.09</v>
      </c>
      <c r="D84" s="124">
        <v>2.4</v>
      </c>
      <c r="E84" s="124"/>
      <c r="F84" s="124"/>
      <c r="G84" s="124">
        <v>51.3</v>
      </c>
      <c r="H84" s="124">
        <v>0.28000000000000003</v>
      </c>
      <c r="I84" s="43">
        <f t="shared" si="7"/>
        <v>54.07</v>
      </c>
      <c r="J84" s="125"/>
      <c r="K84" s="124"/>
      <c r="L84" s="124">
        <v>0.43</v>
      </c>
      <c r="M84" s="124">
        <v>1.06</v>
      </c>
      <c r="N84" s="44">
        <f t="shared" si="8"/>
        <v>1.49</v>
      </c>
      <c r="O84" s="45">
        <f t="shared" si="9"/>
        <v>55.56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35</v>
      </c>
      <c r="D85" s="118">
        <v>1715</v>
      </c>
      <c r="E85" s="118"/>
      <c r="F85" s="118"/>
      <c r="G85" s="118">
        <v>12368</v>
      </c>
      <c r="H85" s="118">
        <v>45</v>
      </c>
      <c r="I85" s="32">
        <f t="shared" si="7"/>
        <v>14163</v>
      </c>
      <c r="J85" s="119"/>
      <c r="K85" s="118"/>
      <c r="L85" s="118">
        <v>29</v>
      </c>
      <c r="M85" s="118">
        <v>81</v>
      </c>
      <c r="N85" s="34">
        <f t="shared" si="8"/>
        <v>110</v>
      </c>
      <c r="O85" s="35">
        <f t="shared" si="9"/>
        <v>14273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63.3</v>
      </c>
      <c r="E86" s="127"/>
      <c r="F86" s="127"/>
      <c r="G86" s="127">
        <v>259.8</v>
      </c>
      <c r="H86" s="127">
        <v>1.7</v>
      </c>
      <c r="I86" s="49">
        <f t="shared" si="7"/>
        <v>325.5</v>
      </c>
      <c r="J86" s="128"/>
      <c r="K86" s="127"/>
      <c r="L86" s="127">
        <v>0.9</v>
      </c>
      <c r="M86" s="127">
        <v>2.4</v>
      </c>
      <c r="N86" s="50">
        <f t="shared" si="8"/>
        <v>3.3</v>
      </c>
      <c r="O86" s="51">
        <f t="shared" si="9"/>
        <v>328.8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1.56</v>
      </c>
      <c r="D87" s="124">
        <v>29.43</v>
      </c>
      <c r="E87" s="124"/>
      <c r="F87" s="124">
        <v>4.13</v>
      </c>
      <c r="G87" s="124">
        <v>120.33</v>
      </c>
      <c r="H87" s="124">
        <v>28.3</v>
      </c>
      <c r="I87" s="43">
        <f t="shared" si="7"/>
        <v>183.75</v>
      </c>
      <c r="J87" s="125"/>
      <c r="K87" s="124"/>
      <c r="L87" s="124"/>
      <c r="M87" s="124">
        <v>0.81</v>
      </c>
      <c r="N87" s="44">
        <f t="shared" si="8"/>
        <v>0.81</v>
      </c>
      <c r="O87" s="45">
        <f t="shared" si="9"/>
        <v>184.56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576</v>
      </c>
      <c r="D88" s="118">
        <v>8140</v>
      </c>
      <c r="E88" s="118"/>
      <c r="F88" s="118">
        <v>774</v>
      </c>
      <c r="G88" s="118">
        <v>31737</v>
      </c>
      <c r="H88" s="118">
        <v>4985</v>
      </c>
      <c r="I88" s="32">
        <f t="shared" si="7"/>
        <v>46212</v>
      </c>
      <c r="J88" s="119"/>
      <c r="K88" s="118"/>
      <c r="L88" s="118"/>
      <c r="M88" s="118">
        <v>66</v>
      </c>
      <c r="N88" s="34">
        <f t="shared" si="8"/>
        <v>66</v>
      </c>
      <c r="O88" s="35">
        <f t="shared" si="9"/>
        <v>46278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10.5</v>
      </c>
      <c r="D89" s="127">
        <v>245.2</v>
      </c>
      <c r="E89" s="127"/>
      <c r="F89" s="127">
        <v>12.1</v>
      </c>
      <c r="G89" s="127">
        <v>585.79999999999995</v>
      </c>
      <c r="H89" s="127">
        <v>176.9</v>
      </c>
      <c r="I89" s="49">
        <f t="shared" si="7"/>
        <v>1030.5</v>
      </c>
      <c r="J89" s="128"/>
      <c r="K89" s="127"/>
      <c r="L89" s="127"/>
      <c r="M89" s="127">
        <v>1.9</v>
      </c>
      <c r="N89" s="50">
        <f t="shared" si="8"/>
        <v>1.9</v>
      </c>
      <c r="O89" s="51">
        <f t="shared" si="9"/>
        <v>1032.4000000000001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0.89</v>
      </c>
      <c r="D90" s="124">
        <v>8.18</v>
      </c>
      <c r="E90" s="124"/>
      <c r="F90" s="124">
        <v>25.75</v>
      </c>
      <c r="G90" s="124">
        <v>173.36</v>
      </c>
      <c r="H90" s="124">
        <v>5</v>
      </c>
      <c r="I90" s="43">
        <f t="shared" si="7"/>
        <v>213.18</v>
      </c>
      <c r="J90" s="125"/>
      <c r="K90" s="124"/>
      <c r="L90" s="124"/>
      <c r="M90" s="124">
        <v>0.1</v>
      </c>
      <c r="N90" s="44">
        <f t="shared" si="8"/>
        <v>0.1</v>
      </c>
      <c r="O90" s="45">
        <f t="shared" si="9"/>
        <v>213.28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466</v>
      </c>
      <c r="D91" s="118">
        <v>2434</v>
      </c>
      <c r="E91" s="118"/>
      <c r="F91" s="118">
        <v>5523</v>
      </c>
      <c r="G91" s="118">
        <v>52370</v>
      </c>
      <c r="H91" s="118">
        <v>1124</v>
      </c>
      <c r="I91" s="32">
        <f t="shared" si="7"/>
        <v>61917</v>
      </c>
      <c r="J91" s="119"/>
      <c r="K91" s="118"/>
      <c r="L91" s="118"/>
      <c r="M91" s="118">
        <v>9</v>
      </c>
      <c r="N91" s="34">
        <f t="shared" si="8"/>
        <v>9</v>
      </c>
      <c r="O91" s="35">
        <f t="shared" si="9"/>
        <v>61926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</v>
      </c>
      <c r="D92" s="127">
        <v>70.3</v>
      </c>
      <c r="E92" s="127"/>
      <c r="F92" s="127">
        <v>71.400000000000006</v>
      </c>
      <c r="G92" s="127">
        <v>784</v>
      </c>
      <c r="H92" s="127">
        <v>33.700000000000003</v>
      </c>
      <c r="I92" s="49">
        <f t="shared" si="7"/>
        <v>966.40000000000009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966.60000000000014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0.69</v>
      </c>
      <c r="D93" s="124">
        <v>1.06</v>
      </c>
      <c r="E93" s="124">
        <v>0.27</v>
      </c>
      <c r="F93" s="124">
        <v>58.11</v>
      </c>
      <c r="G93" s="124">
        <v>421.95</v>
      </c>
      <c r="H93" s="124">
        <v>11.72</v>
      </c>
      <c r="I93" s="43">
        <f t="shared" si="7"/>
        <v>493.8</v>
      </c>
      <c r="J93" s="125"/>
      <c r="K93" s="124"/>
      <c r="L93" s="124"/>
      <c r="M93" s="124">
        <v>2.71</v>
      </c>
      <c r="N93" s="44">
        <f t="shared" si="8"/>
        <v>2.71</v>
      </c>
      <c r="O93" s="45">
        <f t="shared" si="9"/>
        <v>496.51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255</v>
      </c>
      <c r="D94" s="118">
        <v>772</v>
      </c>
      <c r="E94" s="118">
        <v>109</v>
      </c>
      <c r="F94" s="118">
        <v>12752</v>
      </c>
      <c r="G94" s="118">
        <v>136970</v>
      </c>
      <c r="H94" s="118">
        <v>2917</v>
      </c>
      <c r="I94" s="32">
        <f t="shared" si="7"/>
        <v>153775</v>
      </c>
      <c r="J94" s="119"/>
      <c r="K94" s="118"/>
      <c r="L94" s="118"/>
      <c r="M94" s="118">
        <v>285</v>
      </c>
      <c r="N94" s="34">
        <f t="shared" si="8"/>
        <v>285</v>
      </c>
      <c r="O94" s="35">
        <f t="shared" si="9"/>
        <v>154060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3.4</v>
      </c>
      <c r="D95" s="127">
        <v>18.7</v>
      </c>
      <c r="E95" s="127">
        <v>2.5</v>
      </c>
      <c r="F95" s="127">
        <v>140.4</v>
      </c>
      <c r="G95" s="127">
        <v>1655.7</v>
      </c>
      <c r="H95" s="127">
        <v>69.8</v>
      </c>
      <c r="I95" s="49">
        <f t="shared" si="7"/>
        <v>1890.5</v>
      </c>
      <c r="J95" s="128"/>
      <c r="K95" s="127"/>
      <c r="L95" s="127"/>
      <c r="M95" s="127">
        <v>5.7</v>
      </c>
      <c r="N95" s="50">
        <f t="shared" si="8"/>
        <v>5.7</v>
      </c>
      <c r="O95" s="51">
        <f t="shared" si="9"/>
        <v>1896.2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0.7</v>
      </c>
      <c r="D96" s="124"/>
      <c r="E96" s="124"/>
      <c r="F96" s="124">
        <v>137.13</v>
      </c>
      <c r="G96" s="124">
        <v>890.36</v>
      </c>
      <c r="H96" s="124">
        <v>0.8</v>
      </c>
      <c r="I96" s="43">
        <f t="shared" si="7"/>
        <v>1028.99</v>
      </c>
      <c r="J96" s="125"/>
      <c r="K96" s="124"/>
      <c r="L96" s="124"/>
      <c r="M96" s="124">
        <v>0.3</v>
      </c>
      <c r="N96" s="44">
        <f t="shared" si="8"/>
        <v>0.3</v>
      </c>
      <c r="O96" s="45">
        <f t="shared" si="9"/>
        <v>1029.29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332</v>
      </c>
      <c r="D97" s="118"/>
      <c r="E97" s="118"/>
      <c r="F97" s="118">
        <v>29987</v>
      </c>
      <c r="G97" s="118">
        <v>296576</v>
      </c>
      <c r="H97" s="118">
        <v>218</v>
      </c>
      <c r="I97" s="32">
        <f t="shared" si="7"/>
        <v>327113</v>
      </c>
      <c r="J97" s="119"/>
      <c r="K97" s="118"/>
      <c r="L97" s="118"/>
      <c r="M97" s="118">
        <v>32</v>
      </c>
      <c r="N97" s="34">
        <f t="shared" si="8"/>
        <v>32</v>
      </c>
      <c r="O97" s="35">
        <f t="shared" si="9"/>
        <v>327145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3.6</v>
      </c>
      <c r="D98" s="127"/>
      <c r="E98" s="127"/>
      <c r="F98" s="127">
        <v>280.60000000000002</v>
      </c>
      <c r="G98" s="127">
        <v>2709.5</v>
      </c>
      <c r="H98" s="127">
        <v>4.4000000000000004</v>
      </c>
      <c r="I98" s="49">
        <f t="shared" si="7"/>
        <v>2998.1</v>
      </c>
      <c r="J98" s="128"/>
      <c r="K98" s="127"/>
      <c r="L98" s="127"/>
      <c r="M98" s="127">
        <v>0.6</v>
      </c>
      <c r="N98" s="50">
        <f t="shared" si="8"/>
        <v>0.6</v>
      </c>
      <c r="O98" s="51">
        <f t="shared" si="9"/>
        <v>2998.7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0.39</v>
      </c>
      <c r="D99" s="124"/>
      <c r="E99" s="124">
        <v>0.64</v>
      </c>
      <c r="F99" s="124">
        <v>95.5</v>
      </c>
      <c r="G99" s="124">
        <v>1758.5</v>
      </c>
      <c r="H99" s="124">
        <v>5.16</v>
      </c>
      <c r="I99" s="43">
        <f t="shared" si="7"/>
        <v>1860.19</v>
      </c>
      <c r="J99" s="125"/>
      <c r="K99" s="124"/>
      <c r="L99" s="124"/>
      <c r="M99" s="124">
        <v>1.63</v>
      </c>
      <c r="N99" s="44">
        <f t="shared" si="8"/>
        <v>1.63</v>
      </c>
      <c r="O99" s="45">
        <f t="shared" si="9"/>
        <v>1861.8200000000002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203</v>
      </c>
      <c r="D100" s="118"/>
      <c r="E100" s="118">
        <v>270</v>
      </c>
      <c r="F100" s="118">
        <v>22788</v>
      </c>
      <c r="G100" s="118">
        <v>612882</v>
      </c>
      <c r="H100" s="118">
        <v>1285</v>
      </c>
      <c r="I100" s="32">
        <f t="shared" si="7"/>
        <v>637428</v>
      </c>
      <c r="J100" s="119"/>
      <c r="K100" s="118"/>
      <c r="L100" s="118"/>
      <c r="M100" s="118">
        <v>189</v>
      </c>
      <c r="N100" s="34">
        <f t="shared" si="8"/>
        <v>189</v>
      </c>
      <c r="O100" s="35">
        <f t="shared" si="9"/>
        <v>637617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</v>
      </c>
      <c r="D101" s="127"/>
      <c r="E101" s="127">
        <v>4.9000000000000004</v>
      </c>
      <c r="F101" s="127">
        <v>201.9</v>
      </c>
      <c r="G101" s="127">
        <v>5185.7</v>
      </c>
      <c r="H101" s="127">
        <v>26.5</v>
      </c>
      <c r="I101" s="49">
        <f t="shared" si="7"/>
        <v>5421</v>
      </c>
      <c r="J101" s="128"/>
      <c r="K101" s="127"/>
      <c r="L101" s="127"/>
      <c r="M101" s="127">
        <v>3.2</v>
      </c>
      <c r="N101" s="50">
        <f t="shared" si="8"/>
        <v>3.2</v>
      </c>
      <c r="O101" s="51">
        <f t="shared" si="9"/>
        <v>5424.2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0.31</v>
      </c>
      <c r="D102" s="124">
        <v>0.02</v>
      </c>
      <c r="E102" s="124">
        <v>0.22</v>
      </c>
      <c r="F102" s="124">
        <v>11.51</v>
      </c>
      <c r="G102" s="124">
        <v>1483.53</v>
      </c>
      <c r="H102" s="124">
        <v>0.19</v>
      </c>
      <c r="I102" s="43">
        <f t="shared" si="7"/>
        <v>1495.78</v>
      </c>
      <c r="J102" s="125"/>
      <c r="K102" s="124"/>
      <c r="L102" s="124"/>
      <c r="M102" s="124">
        <v>0.79</v>
      </c>
      <c r="N102" s="44">
        <f t="shared" si="8"/>
        <v>0.79</v>
      </c>
      <c r="O102" s="45">
        <f t="shared" si="9"/>
        <v>1496.57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165</v>
      </c>
      <c r="D103" s="118">
        <v>8</v>
      </c>
      <c r="E103" s="118">
        <v>92</v>
      </c>
      <c r="F103" s="118">
        <v>3023</v>
      </c>
      <c r="G103" s="118">
        <v>538813</v>
      </c>
      <c r="H103" s="118">
        <v>59</v>
      </c>
      <c r="I103" s="32">
        <f t="shared" si="7"/>
        <v>542160</v>
      </c>
      <c r="J103" s="119"/>
      <c r="K103" s="118"/>
      <c r="L103" s="118"/>
      <c r="M103" s="118">
        <v>96</v>
      </c>
      <c r="N103" s="34">
        <f t="shared" si="8"/>
        <v>96</v>
      </c>
      <c r="O103" s="35">
        <f t="shared" si="9"/>
        <v>542256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1.6</v>
      </c>
      <c r="D104" s="127">
        <v>0.1</v>
      </c>
      <c r="E104" s="127">
        <v>1.6</v>
      </c>
      <c r="F104" s="127">
        <v>23.1</v>
      </c>
      <c r="G104" s="127">
        <v>3859.6</v>
      </c>
      <c r="H104" s="127">
        <v>1</v>
      </c>
      <c r="I104" s="49">
        <f t="shared" si="7"/>
        <v>3887</v>
      </c>
      <c r="J104" s="128"/>
      <c r="K104" s="127"/>
      <c r="L104" s="127"/>
      <c r="M104" s="127">
        <v>1.1000000000000001</v>
      </c>
      <c r="N104" s="50">
        <f t="shared" si="8"/>
        <v>1.1000000000000001</v>
      </c>
      <c r="O104" s="51">
        <f t="shared" si="9"/>
        <v>3888.1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0.61</v>
      </c>
      <c r="D105" s="124"/>
      <c r="E105" s="124">
        <v>0.24</v>
      </c>
      <c r="F105" s="124">
        <v>1.74</v>
      </c>
      <c r="G105" s="124">
        <v>659.88</v>
      </c>
      <c r="H105" s="124"/>
      <c r="I105" s="43">
        <f t="shared" si="7"/>
        <v>662.47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662.47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318</v>
      </c>
      <c r="D106" s="118"/>
      <c r="E106" s="118">
        <v>119</v>
      </c>
      <c r="F106" s="118">
        <v>450</v>
      </c>
      <c r="G106" s="118">
        <v>240385</v>
      </c>
      <c r="H106" s="118"/>
      <c r="I106" s="32">
        <f t="shared" si="7"/>
        <v>241272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241272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2.4</v>
      </c>
      <c r="D107" s="127"/>
      <c r="E107" s="127">
        <v>1.7</v>
      </c>
      <c r="F107" s="127">
        <v>2.7</v>
      </c>
      <c r="G107" s="127">
        <v>1442.3</v>
      </c>
      <c r="H107" s="127"/>
      <c r="I107" s="49">
        <f t="shared" si="7"/>
        <v>1449.1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1449.1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0.17</v>
      </c>
      <c r="D108" s="124">
        <v>0.18</v>
      </c>
      <c r="E108" s="124">
        <v>0.19</v>
      </c>
      <c r="F108" s="124">
        <v>0.23</v>
      </c>
      <c r="G108" s="124">
        <v>133.38999999999999</v>
      </c>
      <c r="H108" s="124"/>
      <c r="I108" s="43">
        <f t="shared" si="7"/>
        <v>134.16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134.16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99</v>
      </c>
      <c r="D109" s="118">
        <v>87</v>
      </c>
      <c r="E109" s="118">
        <v>99</v>
      </c>
      <c r="F109" s="118">
        <v>62</v>
      </c>
      <c r="G109" s="118">
        <v>47444</v>
      </c>
      <c r="H109" s="118"/>
      <c r="I109" s="32">
        <f t="shared" si="7"/>
        <v>47791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47791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0.6</v>
      </c>
      <c r="D110" s="127">
        <v>1.2</v>
      </c>
      <c r="E110" s="127">
        <v>1.1000000000000001</v>
      </c>
      <c r="F110" s="127">
        <v>0.4</v>
      </c>
      <c r="G110" s="127">
        <v>188</v>
      </c>
      <c r="H110" s="127"/>
      <c r="I110" s="49">
        <f t="shared" si="7"/>
        <v>191.3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191.3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0.25</v>
      </c>
      <c r="D111" s="124">
        <v>1.07</v>
      </c>
      <c r="E111" s="124">
        <v>0.4</v>
      </c>
      <c r="F111" s="124">
        <v>0.18</v>
      </c>
      <c r="G111" s="124">
        <v>54.53</v>
      </c>
      <c r="H111" s="124"/>
      <c r="I111" s="43">
        <f t="shared" si="7"/>
        <v>56.43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56.43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127</v>
      </c>
      <c r="D112" s="118">
        <v>437</v>
      </c>
      <c r="E112" s="118">
        <v>207</v>
      </c>
      <c r="F112" s="118">
        <v>48</v>
      </c>
      <c r="G112" s="118">
        <v>21503</v>
      </c>
      <c r="H112" s="118"/>
      <c r="I112" s="32">
        <f t="shared" si="7"/>
        <v>22322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22322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0.2</v>
      </c>
      <c r="G113" s="127">
        <v>0</v>
      </c>
      <c r="H113" s="127"/>
      <c r="I113" s="49">
        <f t="shared" si="7"/>
        <v>0.2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7.0000000000000007E-2</v>
      </c>
      <c r="D114" s="124">
        <v>0.39</v>
      </c>
      <c r="E114" s="124">
        <v>0.97</v>
      </c>
      <c r="F114" s="124">
        <v>0.93</v>
      </c>
      <c r="G114" s="124">
        <v>45.4</v>
      </c>
      <c r="H114" s="124"/>
      <c r="I114" s="43">
        <f t="shared" si="7"/>
        <v>47.76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47.76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42</v>
      </c>
      <c r="D115" s="118">
        <v>207</v>
      </c>
      <c r="E115" s="118">
        <v>485</v>
      </c>
      <c r="F115" s="118">
        <v>224</v>
      </c>
      <c r="G115" s="118">
        <v>14299</v>
      </c>
      <c r="H115" s="118"/>
      <c r="I115" s="32">
        <f t="shared" si="7"/>
        <v>15257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15257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0.9</v>
      </c>
      <c r="G116" s="136">
        <v>0</v>
      </c>
      <c r="H116" s="136"/>
      <c r="I116" s="96">
        <f t="shared" si="7"/>
        <v>0.9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0.9</v>
      </c>
      <c r="P116" s="90">
        <f>SUM(O136,P111,P112,P115)</f>
        <v>6570.2299999999987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0.65</v>
      </c>
      <c r="D121" s="115">
        <v>1.37</v>
      </c>
      <c r="E121" s="115">
        <v>3.14</v>
      </c>
      <c r="F121" s="115"/>
      <c r="G121" s="115">
        <v>32.86</v>
      </c>
      <c r="H121" s="115">
        <v>0.02</v>
      </c>
      <c r="I121" s="21">
        <f t="shared" si="7"/>
        <v>38.04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38.04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347</v>
      </c>
      <c r="D122" s="118">
        <v>647</v>
      </c>
      <c r="E122" s="118">
        <v>1592</v>
      </c>
      <c r="F122" s="118"/>
      <c r="G122" s="118">
        <v>10180</v>
      </c>
      <c r="H122" s="118">
        <v>8</v>
      </c>
      <c r="I122" s="32">
        <f t="shared" si="7"/>
        <v>12774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12774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>
        <v>0.1</v>
      </c>
      <c r="I123" s="49">
        <f t="shared" si="7"/>
        <v>0.1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0.24</v>
      </c>
      <c r="D124" s="124">
        <v>3.38</v>
      </c>
      <c r="E124" s="124">
        <v>0.89</v>
      </c>
      <c r="F124" s="124"/>
      <c r="G124" s="124">
        <v>30.58</v>
      </c>
      <c r="H124" s="124"/>
      <c r="I124" s="43">
        <f t="shared" si="7"/>
        <v>35.089999999999996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35.089999999999996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130</v>
      </c>
      <c r="D125" s="118">
        <v>879</v>
      </c>
      <c r="E125" s="118">
        <v>494</v>
      </c>
      <c r="F125" s="118"/>
      <c r="G125" s="118">
        <v>9603</v>
      </c>
      <c r="H125" s="118"/>
      <c r="I125" s="32">
        <f t="shared" si="7"/>
        <v>11106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11106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0.77</v>
      </c>
      <c r="D127" s="124">
        <v>11.85</v>
      </c>
      <c r="E127" s="124">
        <v>1.44</v>
      </c>
      <c r="F127" s="124">
        <v>1.07</v>
      </c>
      <c r="G127" s="124">
        <v>18.07</v>
      </c>
      <c r="H127" s="124"/>
      <c r="I127" s="43">
        <f t="shared" si="7"/>
        <v>33.200000000000003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33.200000000000003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422</v>
      </c>
      <c r="D128" s="118">
        <v>3528</v>
      </c>
      <c r="E128" s="118">
        <v>804</v>
      </c>
      <c r="F128" s="118">
        <v>295</v>
      </c>
      <c r="G128" s="118">
        <v>7683</v>
      </c>
      <c r="H128" s="118"/>
      <c r="I128" s="32">
        <f t="shared" si="7"/>
        <v>12732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12732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0.3</v>
      </c>
      <c r="G129" s="127">
        <v>0</v>
      </c>
      <c r="H129" s="127"/>
      <c r="I129" s="49">
        <f t="shared" si="7"/>
        <v>0.3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7.61</v>
      </c>
      <c r="D130" s="115">
        <v>61.73</v>
      </c>
      <c r="E130" s="115">
        <v>8.4</v>
      </c>
      <c r="F130" s="115">
        <v>338.04</v>
      </c>
      <c r="G130" s="115">
        <v>5886.24</v>
      </c>
      <c r="H130" s="115">
        <v>51.58</v>
      </c>
      <c r="I130" s="21">
        <f t="shared" si="7"/>
        <v>6353.5999999999995</v>
      </c>
      <c r="J130" s="116"/>
      <c r="K130" s="115"/>
      <c r="L130" s="115">
        <v>2.17</v>
      </c>
      <c r="M130" s="115">
        <v>29.29</v>
      </c>
      <c r="N130" s="23">
        <f>SUM(J130:M130)</f>
        <v>31.46</v>
      </c>
      <c r="O130" s="24">
        <f t="shared" si="9"/>
        <v>6385.0599999999995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3580</v>
      </c>
      <c r="D131" s="118">
        <v>19724</v>
      </c>
      <c r="E131" s="118">
        <v>4271</v>
      </c>
      <c r="F131" s="118">
        <v>76176</v>
      </c>
      <c r="G131" s="118">
        <v>2035239</v>
      </c>
      <c r="H131" s="118">
        <v>10657</v>
      </c>
      <c r="I131" s="32">
        <f t="shared" si="7"/>
        <v>2149647</v>
      </c>
      <c r="J131" s="119"/>
      <c r="K131" s="118"/>
      <c r="L131" s="118">
        <v>86</v>
      </c>
      <c r="M131" s="118">
        <v>2007</v>
      </c>
      <c r="N131" s="34">
        <f t="shared" si="8"/>
        <v>2093</v>
      </c>
      <c r="O131" s="35">
        <f t="shared" si="9"/>
        <v>2151740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33.6</v>
      </c>
      <c r="D132" s="127">
        <v>437.9</v>
      </c>
      <c r="E132" s="127">
        <v>11.8</v>
      </c>
      <c r="F132" s="127">
        <v>742.5</v>
      </c>
      <c r="G132" s="127">
        <v>16733.3</v>
      </c>
      <c r="H132" s="127">
        <v>314.8</v>
      </c>
      <c r="I132" s="49">
        <f t="shared" ref="I132:I138" si="10">SUM(C132:H132)</f>
        <v>18273.899999999998</v>
      </c>
      <c r="J132" s="128"/>
      <c r="K132" s="127"/>
      <c r="L132" s="127">
        <v>4.5</v>
      </c>
      <c r="M132" s="127">
        <v>57.4</v>
      </c>
      <c r="N132" s="50">
        <f t="shared" ref="N132:N138" si="11">SUM(J132:M132)</f>
        <v>61.9</v>
      </c>
      <c r="O132" s="51">
        <f t="shared" ref="O132:O138" si="12">SUM(N132,I132)</f>
        <v>18335.8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7.3</v>
      </c>
      <c r="D133" s="124">
        <v>30.9</v>
      </c>
      <c r="E133" s="124">
        <v>8.4</v>
      </c>
      <c r="F133" s="124">
        <v>336.28</v>
      </c>
      <c r="G133" s="124">
        <v>5835.6</v>
      </c>
      <c r="H133" s="124">
        <v>5.37</v>
      </c>
      <c r="I133" s="43">
        <f t="shared" si="10"/>
        <v>6223.85</v>
      </c>
      <c r="J133" s="125"/>
      <c r="K133" s="124"/>
      <c r="L133" s="124">
        <v>0.79</v>
      </c>
      <c r="M133" s="124">
        <v>29.29</v>
      </c>
      <c r="N133" s="44">
        <f t="shared" si="11"/>
        <v>30.08</v>
      </c>
      <c r="O133" s="45">
        <f t="shared" si="12"/>
        <v>6253.93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3482</v>
      </c>
      <c r="D134" s="118">
        <v>10063</v>
      </c>
      <c r="E134" s="118">
        <v>4271</v>
      </c>
      <c r="F134" s="118">
        <v>75926</v>
      </c>
      <c r="G134" s="118">
        <v>2023229</v>
      </c>
      <c r="H134" s="118">
        <v>1352</v>
      </c>
      <c r="I134" s="32">
        <f t="shared" si="10"/>
        <v>2118323</v>
      </c>
      <c r="J134" s="119"/>
      <c r="K134" s="118"/>
      <c r="L134" s="118">
        <v>45</v>
      </c>
      <c r="M134" s="118">
        <v>2007</v>
      </c>
      <c r="N134" s="34">
        <f t="shared" si="11"/>
        <v>2052</v>
      </c>
      <c r="O134" s="35">
        <f t="shared" si="12"/>
        <v>2120375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31.1</v>
      </c>
      <c r="D135" s="136">
        <v>122.2</v>
      </c>
      <c r="E135" s="136">
        <v>11.8</v>
      </c>
      <c r="F135" s="136">
        <v>734</v>
      </c>
      <c r="G135" s="136">
        <v>16471</v>
      </c>
      <c r="H135" s="136">
        <v>27.6</v>
      </c>
      <c r="I135" s="96">
        <f t="shared" si="10"/>
        <v>17397.699999999997</v>
      </c>
      <c r="J135" s="137"/>
      <c r="K135" s="136"/>
      <c r="L135" s="136">
        <v>1.9</v>
      </c>
      <c r="M135" s="136">
        <v>57.4</v>
      </c>
      <c r="N135" s="97">
        <f t="shared" si="11"/>
        <v>59.3</v>
      </c>
      <c r="O135" s="89">
        <f t="shared" si="12"/>
        <v>17456.999999999996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7.66</v>
      </c>
      <c r="D136" s="106">
        <f t="shared" si="13"/>
        <v>68.180000000000007</v>
      </c>
      <c r="E136" s="106">
        <f t="shared" si="13"/>
        <v>8.4</v>
      </c>
      <c r="F136" s="106">
        <f t="shared" si="13"/>
        <v>338.04</v>
      </c>
      <c r="G136" s="106">
        <f t="shared" si="13"/>
        <v>6060.6799999999994</v>
      </c>
      <c r="H136" s="106">
        <f t="shared" si="13"/>
        <v>52.079999999999991</v>
      </c>
      <c r="I136" s="107">
        <f t="shared" si="10"/>
        <v>6535.0399999999991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5.5200000000000005</v>
      </c>
      <c r="M136" s="106">
        <f t="shared" si="14"/>
        <v>29.669999999999998</v>
      </c>
      <c r="N136" s="109">
        <f t="shared" si="11"/>
        <v>35.19</v>
      </c>
      <c r="O136" s="110">
        <f t="shared" si="12"/>
        <v>6570.2299999999987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3590</v>
      </c>
      <c r="D137" s="31">
        <f t="shared" si="13"/>
        <v>20083</v>
      </c>
      <c r="E137" s="31">
        <f t="shared" si="13"/>
        <v>4271</v>
      </c>
      <c r="F137" s="31">
        <f t="shared" si="13"/>
        <v>76176</v>
      </c>
      <c r="G137" s="31">
        <f t="shared" si="13"/>
        <v>2035278</v>
      </c>
      <c r="H137" s="31">
        <f t="shared" si="13"/>
        <v>10726</v>
      </c>
      <c r="I137" s="32">
        <f t="shared" si="10"/>
        <v>2150124</v>
      </c>
      <c r="J137" s="33">
        <f t="shared" si="14"/>
        <v>0</v>
      </c>
      <c r="K137" s="31">
        <f t="shared" si="14"/>
        <v>0</v>
      </c>
      <c r="L137" s="31">
        <f t="shared" si="14"/>
        <v>97</v>
      </c>
      <c r="M137" s="31">
        <f t="shared" si="14"/>
        <v>2011</v>
      </c>
      <c r="N137" s="34">
        <f t="shared" si="11"/>
        <v>2108</v>
      </c>
      <c r="O137" s="35">
        <f t="shared" si="12"/>
        <v>2152232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34.1</v>
      </c>
      <c r="D138" s="86">
        <f t="shared" si="13"/>
        <v>463.4</v>
      </c>
      <c r="E138" s="86">
        <f t="shared" si="13"/>
        <v>11.799999999999999</v>
      </c>
      <c r="F138" s="86">
        <f t="shared" si="13"/>
        <v>742.5</v>
      </c>
      <c r="G138" s="86">
        <f t="shared" si="13"/>
        <v>16735.7</v>
      </c>
      <c r="H138" s="86">
        <f t="shared" si="13"/>
        <v>317.8</v>
      </c>
      <c r="I138" s="96">
        <f t="shared" si="10"/>
        <v>18305.3</v>
      </c>
      <c r="J138" s="88">
        <f t="shared" si="14"/>
        <v>0</v>
      </c>
      <c r="K138" s="86">
        <f t="shared" si="14"/>
        <v>0</v>
      </c>
      <c r="L138" s="86">
        <f t="shared" si="14"/>
        <v>5.9</v>
      </c>
      <c r="M138" s="86">
        <f t="shared" si="14"/>
        <v>57.900000000000006</v>
      </c>
      <c r="N138" s="97">
        <f t="shared" si="11"/>
        <v>63.800000000000004</v>
      </c>
      <c r="O138" s="89">
        <f t="shared" si="12"/>
        <v>18369.099999999999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3932F-83D3-4359-90C9-140CD618118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3.46</v>
      </c>
      <c r="H8" s="124"/>
      <c r="I8" s="43">
        <f t="shared" si="0"/>
        <v>3.46</v>
      </c>
      <c r="J8" s="125"/>
      <c r="K8" s="124"/>
      <c r="L8" s="124"/>
      <c r="M8" s="124"/>
      <c r="N8" s="44">
        <f t="shared" si="1"/>
        <v>0</v>
      </c>
      <c r="O8" s="45">
        <f t="shared" si="2"/>
        <v>3.46</v>
      </c>
      <c r="P8" s="36" t="s">
        <v>25</v>
      </c>
      <c r="Q8" s="37" t="s">
        <v>53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210</v>
      </c>
      <c r="E12" s="118"/>
      <c r="F12" s="118"/>
      <c r="G12" s="118"/>
      <c r="H12" s="118"/>
      <c r="I12" s="32">
        <f t="shared" si="0"/>
        <v>210</v>
      </c>
      <c r="J12" s="119"/>
      <c r="K12" s="118"/>
      <c r="L12" s="118"/>
      <c r="M12" s="118"/>
      <c r="N12" s="34">
        <f t="shared" si="1"/>
        <v>0</v>
      </c>
      <c r="O12" s="35">
        <f t="shared" si="2"/>
        <v>210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46.7</v>
      </c>
      <c r="E13" s="127"/>
      <c r="F13" s="127"/>
      <c r="G13" s="127"/>
      <c r="H13" s="127"/>
      <c r="I13" s="49">
        <f t="shared" si="0"/>
        <v>46.7</v>
      </c>
      <c r="J13" s="128"/>
      <c r="K13" s="127"/>
      <c r="L13" s="127"/>
      <c r="M13" s="127"/>
      <c r="N13" s="50">
        <f t="shared" si="1"/>
        <v>0</v>
      </c>
      <c r="O13" s="51">
        <f t="shared" si="2"/>
        <v>46.7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</v>
      </c>
      <c r="E14" s="124"/>
      <c r="F14" s="124"/>
      <c r="G14" s="124"/>
      <c r="H14" s="124"/>
      <c r="I14" s="43">
        <f t="shared" si="0"/>
        <v>1</v>
      </c>
      <c r="J14" s="125"/>
      <c r="K14" s="124"/>
      <c r="L14" s="124"/>
      <c r="M14" s="124"/>
      <c r="N14" s="44">
        <f t="shared" si="1"/>
        <v>0</v>
      </c>
      <c r="O14" s="45">
        <f t="shared" si="2"/>
        <v>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58</v>
      </c>
      <c r="E15" s="118"/>
      <c r="F15" s="118"/>
      <c r="G15" s="118"/>
      <c r="H15" s="118"/>
      <c r="I15" s="32">
        <f t="shared" si="0"/>
        <v>58</v>
      </c>
      <c r="J15" s="119"/>
      <c r="K15" s="118"/>
      <c r="L15" s="118"/>
      <c r="M15" s="118"/>
      <c r="N15" s="34">
        <f t="shared" si="1"/>
        <v>0</v>
      </c>
      <c r="O15" s="35">
        <f t="shared" si="2"/>
        <v>58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6.5</v>
      </c>
      <c r="E16" s="127"/>
      <c r="F16" s="127"/>
      <c r="G16" s="127"/>
      <c r="H16" s="127"/>
      <c r="I16" s="49">
        <f t="shared" si="0"/>
        <v>6.5</v>
      </c>
      <c r="J16" s="128"/>
      <c r="K16" s="127"/>
      <c r="L16" s="127"/>
      <c r="M16" s="127"/>
      <c r="N16" s="50">
        <f t="shared" si="1"/>
        <v>0</v>
      </c>
      <c r="O16" s="51">
        <f t="shared" si="2"/>
        <v>6.5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0.05</v>
      </c>
      <c r="E17" s="124"/>
      <c r="F17" s="124"/>
      <c r="G17" s="124">
        <v>0.19</v>
      </c>
      <c r="H17" s="124"/>
      <c r="I17" s="43">
        <f t="shared" si="0"/>
        <v>0.24</v>
      </c>
      <c r="J17" s="125"/>
      <c r="K17" s="124"/>
      <c r="L17" s="124"/>
      <c r="M17" s="124"/>
      <c r="N17" s="44">
        <f t="shared" si="1"/>
        <v>0</v>
      </c>
      <c r="O17" s="45">
        <f t="shared" si="2"/>
        <v>0.24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1286</v>
      </c>
      <c r="E18" s="118"/>
      <c r="F18" s="118"/>
      <c r="G18" s="118">
        <v>34</v>
      </c>
      <c r="H18" s="118"/>
      <c r="I18" s="32">
        <f t="shared" si="0"/>
        <v>1320</v>
      </c>
      <c r="J18" s="119"/>
      <c r="K18" s="118"/>
      <c r="L18" s="118"/>
      <c r="M18" s="118"/>
      <c r="N18" s="34">
        <f t="shared" si="1"/>
        <v>0</v>
      </c>
      <c r="O18" s="35">
        <f t="shared" si="2"/>
        <v>1320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91.3</v>
      </c>
      <c r="E19" s="127"/>
      <c r="F19" s="127"/>
      <c r="G19" s="127">
        <v>1.5</v>
      </c>
      <c r="H19" s="127"/>
      <c r="I19" s="49">
        <f t="shared" si="0"/>
        <v>92.8</v>
      </c>
      <c r="J19" s="128"/>
      <c r="K19" s="127"/>
      <c r="L19" s="127"/>
      <c r="M19" s="127"/>
      <c r="N19" s="50">
        <f t="shared" si="1"/>
        <v>0</v>
      </c>
      <c r="O19" s="51">
        <f t="shared" si="2"/>
        <v>92.8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1.03</v>
      </c>
      <c r="E20" s="124"/>
      <c r="F20" s="124"/>
      <c r="G20" s="124"/>
      <c r="H20" s="124"/>
      <c r="I20" s="43">
        <f t="shared" si="0"/>
        <v>1.03</v>
      </c>
      <c r="J20" s="125"/>
      <c r="K20" s="124"/>
      <c r="L20" s="124"/>
      <c r="M20" s="124">
        <v>1.02</v>
      </c>
      <c r="N20" s="44">
        <f t="shared" si="1"/>
        <v>1.02</v>
      </c>
      <c r="O20" s="45">
        <f t="shared" si="2"/>
        <v>2.0499999999999998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5782</v>
      </c>
      <c r="E21" s="118"/>
      <c r="F21" s="118"/>
      <c r="G21" s="118">
        <v>711</v>
      </c>
      <c r="H21" s="118"/>
      <c r="I21" s="32">
        <f t="shared" si="0"/>
        <v>6493</v>
      </c>
      <c r="J21" s="119"/>
      <c r="K21" s="118"/>
      <c r="L21" s="118"/>
      <c r="M21" s="118">
        <v>52</v>
      </c>
      <c r="N21" s="34">
        <f t="shared" si="1"/>
        <v>52</v>
      </c>
      <c r="O21" s="35">
        <f t="shared" si="2"/>
        <v>6545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318.2</v>
      </c>
      <c r="E22" s="127"/>
      <c r="F22" s="127"/>
      <c r="G22" s="127">
        <v>16.399999999999999</v>
      </c>
      <c r="H22" s="127"/>
      <c r="I22" s="49">
        <f t="shared" si="0"/>
        <v>334.59999999999997</v>
      </c>
      <c r="J22" s="128"/>
      <c r="K22" s="127"/>
      <c r="L22" s="127"/>
      <c r="M22" s="127">
        <v>2.1</v>
      </c>
      <c r="N22" s="50">
        <f t="shared" si="1"/>
        <v>2.1</v>
      </c>
      <c r="O22" s="51">
        <f t="shared" si="2"/>
        <v>336.7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9.9</v>
      </c>
      <c r="E23" s="124"/>
      <c r="F23" s="124"/>
      <c r="G23" s="124">
        <v>21.06</v>
      </c>
      <c r="H23" s="124"/>
      <c r="I23" s="43">
        <f t="shared" si="0"/>
        <v>30.96</v>
      </c>
      <c r="J23" s="125"/>
      <c r="K23" s="124"/>
      <c r="L23" s="124"/>
      <c r="M23" s="124"/>
      <c r="N23" s="44">
        <f t="shared" si="1"/>
        <v>0</v>
      </c>
      <c r="O23" s="45">
        <f t="shared" si="2"/>
        <v>30.96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4091</v>
      </c>
      <c r="E24" s="118"/>
      <c r="F24" s="118"/>
      <c r="G24" s="118">
        <v>5502</v>
      </c>
      <c r="H24" s="118"/>
      <c r="I24" s="32">
        <f t="shared" si="0"/>
        <v>9593</v>
      </c>
      <c r="J24" s="119"/>
      <c r="K24" s="118"/>
      <c r="L24" s="118"/>
      <c r="M24" s="118"/>
      <c r="N24" s="34">
        <f t="shared" si="1"/>
        <v>0</v>
      </c>
      <c r="O24" s="35">
        <f t="shared" si="2"/>
        <v>9593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184.6</v>
      </c>
      <c r="E25" s="127"/>
      <c r="F25" s="127"/>
      <c r="G25" s="127">
        <v>122.5</v>
      </c>
      <c r="H25" s="127"/>
      <c r="I25" s="49">
        <f t="shared" si="0"/>
        <v>307.10000000000002</v>
      </c>
      <c r="J25" s="128"/>
      <c r="K25" s="127"/>
      <c r="L25" s="127"/>
      <c r="M25" s="127"/>
      <c r="N25" s="50">
        <f t="shared" si="1"/>
        <v>0</v>
      </c>
      <c r="O25" s="51">
        <f t="shared" si="2"/>
        <v>307.10000000000002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0.36</v>
      </c>
      <c r="E26" s="124"/>
      <c r="F26" s="124">
        <v>0.56999999999999995</v>
      </c>
      <c r="G26" s="124">
        <v>35.57</v>
      </c>
      <c r="H26" s="124"/>
      <c r="I26" s="43">
        <f t="shared" si="0"/>
        <v>36.5</v>
      </c>
      <c r="J26" s="125"/>
      <c r="K26" s="124"/>
      <c r="L26" s="124"/>
      <c r="M26" s="124"/>
      <c r="N26" s="44">
        <f t="shared" si="1"/>
        <v>0</v>
      </c>
      <c r="O26" s="45">
        <f t="shared" si="2"/>
        <v>36.5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78</v>
      </c>
      <c r="E27" s="118"/>
      <c r="F27" s="118">
        <v>104</v>
      </c>
      <c r="G27" s="118">
        <v>7262</v>
      </c>
      <c r="H27" s="118"/>
      <c r="I27" s="32">
        <f t="shared" si="0"/>
        <v>7444</v>
      </c>
      <c r="J27" s="119"/>
      <c r="K27" s="118"/>
      <c r="L27" s="118"/>
      <c r="M27" s="118"/>
      <c r="N27" s="34">
        <f t="shared" si="1"/>
        <v>0</v>
      </c>
      <c r="O27" s="35">
        <f t="shared" si="2"/>
        <v>7444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2.9</v>
      </c>
      <c r="E28" s="127"/>
      <c r="F28" s="127">
        <v>2.1</v>
      </c>
      <c r="G28" s="127">
        <v>155.6</v>
      </c>
      <c r="H28" s="127"/>
      <c r="I28" s="49">
        <f t="shared" si="0"/>
        <v>160.6</v>
      </c>
      <c r="J28" s="128"/>
      <c r="K28" s="127"/>
      <c r="L28" s="127"/>
      <c r="M28" s="127"/>
      <c r="N28" s="50">
        <f t="shared" si="1"/>
        <v>0</v>
      </c>
      <c r="O28" s="51">
        <f t="shared" si="2"/>
        <v>160.6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0.51</v>
      </c>
      <c r="E29" s="124">
        <v>0.42</v>
      </c>
      <c r="F29" s="124">
        <v>0.51</v>
      </c>
      <c r="G29" s="124">
        <v>13.5</v>
      </c>
      <c r="H29" s="124">
        <v>1.62</v>
      </c>
      <c r="I29" s="43">
        <f t="shared" si="0"/>
        <v>16.559999999999999</v>
      </c>
      <c r="J29" s="125"/>
      <c r="K29" s="124"/>
      <c r="L29" s="124"/>
      <c r="M29" s="124">
        <v>2.4</v>
      </c>
      <c r="N29" s="44">
        <f t="shared" si="1"/>
        <v>2.4</v>
      </c>
      <c r="O29" s="45">
        <f t="shared" si="2"/>
        <v>18.959999999999997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141</v>
      </c>
      <c r="E30" s="118">
        <v>84</v>
      </c>
      <c r="F30" s="118">
        <v>91</v>
      </c>
      <c r="G30" s="118">
        <v>3355</v>
      </c>
      <c r="H30" s="118">
        <v>310</v>
      </c>
      <c r="I30" s="32">
        <f t="shared" si="0"/>
        <v>3981</v>
      </c>
      <c r="J30" s="119"/>
      <c r="K30" s="118"/>
      <c r="L30" s="118"/>
      <c r="M30" s="118">
        <v>194</v>
      </c>
      <c r="N30" s="34">
        <f t="shared" si="1"/>
        <v>194</v>
      </c>
      <c r="O30" s="35">
        <f t="shared" si="2"/>
        <v>4175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4.2</v>
      </c>
      <c r="E31" s="127">
        <v>2.6</v>
      </c>
      <c r="F31" s="127">
        <v>1.4</v>
      </c>
      <c r="G31" s="127">
        <v>60.6</v>
      </c>
      <c r="H31" s="127">
        <v>10.8</v>
      </c>
      <c r="I31" s="49">
        <f t="shared" si="0"/>
        <v>79.599999999999994</v>
      </c>
      <c r="J31" s="128"/>
      <c r="K31" s="127"/>
      <c r="L31" s="127"/>
      <c r="M31" s="127">
        <v>5.4</v>
      </c>
      <c r="N31" s="50">
        <f t="shared" si="1"/>
        <v>5.4</v>
      </c>
      <c r="O31" s="51">
        <f t="shared" si="2"/>
        <v>85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0.83</v>
      </c>
      <c r="E32" s="124"/>
      <c r="F32" s="124">
        <v>0.67</v>
      </c>
      <c r="G32" s="124">
        <v>7.3</v>
      </c>
      <c r="H32" s="124">
        <v>1.4</v>
      </c>
      <c r="I32" s="43">
        <f t="shared" si="0"/>
        <v>10.200000000000001</v>
      </c>
      <c r="J32" s="125"/>
      <c r="K32" s="124"/>
      <c r="L32" s="124"/>
      <c r="M32" s="124"/>
      <c r="N32" s="44">
        <f t="shared" si="1"/>
        <v>0</v>
      </c>
      <c r="O32" s="45">
        <f t="shared" si="2"/>
        <v>10.200000000000001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231</v>
      </c>
      <c r="E33" s="118"/>
      <c r="F33" s="118">
        <v>140</v>
      </c>
      <c r="G33" s="118">
        <v>2194</v>
      </c>
      <c r="H33" s="118">
        <v>279</v>
      </c>
      <c r="I33" s="32">
        <f t="shared" si="0"/>
        <v>2844</v>
      </c>
      <c r="J33" s="119"/>
      <c r="K33" s="118"/>
      <c r="L33" s="118"/>
      <c r="M33" s="118"/>
      <c r="N33" s="34">
        <f t="shared" si="1"/>
        <v>0</v>
      </c>
      <c r="O33" s="35">
        <f t="shared" si="2"/>
        <v>2844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6.7</v>
      </c>
      <c r="E34" s="127"/>
      <c r="F34" s="127">
        <v>1.9</v>
      </c>
      <c r="G34" s="127">
        <v>33.1</v>
      </c>
      <c r="H34" s="127">
        <v>8.4</v>
      </c>
      <c r="I34" s="49">
        <f t="shared" si="0"/>
        <v>50.1</v>
      </c>
      <c r="J34" s="128"/>
      <c r="K34" s="127"/>
      <c r="L34" s="127"/>
      <c r="M34" s="127"/>
      <c r="N34" s="50">
        <f t="shared" si="1"/>
        <v>0</v>
      </c>
      <c r="O34" s="51">
        <f t="shared" si="2"/>
        <v>50.1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/>
      <c r="G35" s="124">
        <v>22.08</v>
      </c>
      <c r="H35" s="124"/>
      <c r="I35" s="43">
        <f t="shared" si="0"/>
        <v>22.08</v>
      </c>
      <c r="J35" s="125"/>
      <c r="K35" s="124"/>
      <c r="L35" s="124"/>
      <c r="M35" s="124"/>
      <c r="N35" s="44">
        <f t="shared" si="1"/>
        <v>0</v>
      </c>
      <c r="O35" s="45">
        <f t="shared" si="2"/>
        <v>22.08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/>
      <c r="G36" s="118">
        <v>6045</v>
      </c>
      <c r="H36" s="118"/>
      <c r="I36" s="32">
        <f t="shared" si="0"/>
        <v>6045</v>
      </c>
      <c r="J36" s="119"/>
      <c r="K36" s="118"/>
      <c r="L36" s="118"/>
      <c r="M36" s="118"/>
      <c r="N36" s="34">
        <f t="shared" si="1"/>
        <v>0</v>
      </c>
      <c r="O36" s="35">
        <f t="shared" si="2"/>
        <v>6045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/>
      <c r="G37" s="127">
        <v>72.400000000000006</v>
      </c>
      <c r="H37" s="127"/>
      <c r="I37" s="49">
        <f t="shared" ref="I37:I50" si="3">SUM(C37:H37)</f>
        <v>72.400000000000006</v>
      </c>
      <c r="J37" s="128"/>
      <c r="K37" s="127"/>
      <c r="L37" s="127"/>
      <c r="M37" s="127"/>
      <c r="N37" s="50">
        <f t="shared" si="1"/>
        <v>0</v>
      </c>
      <c r="O37" s="51">
        <f t="shared" si="2"/>
        <v>72.400000000000006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2.7</v>
      </c>
      <c r="D38" s="124">
        <v>0.19</v>
      </c>
      <c r="E38" s="124"/>
      <c r="F38" s="124">
        <v>0.04</v>
      </c>
      <c r="G38" s="124">
        <v>53.52</v>
      </c>
      <c r="H38" s="124">
        <v>1.95</v>
      </c>
      <c r="I38" s="43">
        <f t="shared" si="3"/>
        <v>58.400000000000006</v>
      </c>
      <c r="J38" s="125"/>
      <c r="K38" s="124"/>
      <c r="L38" s="124"/>
      <c r="M38" s="124">
        <v>0.5</v>
      </c>
      <c r="N38" s="44">
        <f t="shared" si="1"/>
        <v>0.5</v>
      </c>
      <c r="O38" s="45">
        <f t="shared" si="2"/>
        <v>58.900000000000006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1215</v>
      </c>
      <c r="D39" s="118">
        <v>74</v>
      </c>
      <c r="E39" s="118"/>
      <c r="F39" s="118">
        <v>9</v>
      </c>
      <c r="G39" s="118">
        <v>16909</v>
      </c>
      <c r="H39" s="118">
        <v>515</v>
      </c>
      <c r="I39" s="32">
        <f t="shared" si="3"/>
        <v>18722</v>
      </c>
      <c r="J39" s="119"/>
      <c r="K39" s="118"/>
      <c r="L39" s="118"/>
      <c r="M39" s="118">
        <v>27</v>
      </c>
      <c r="N39" s="34">
        <f t="shared" si="1"/>
        <v>27</v>
      </c>
      <c r="O39" s="35">
        <f t="shared" si="2"/>
        <v>18749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13.4</v>
      </c>
      <c r="D40" s="127">
        <v>1.6</v>
      </c>
      <c r="E40" s="127"/>
      <c r="F40" s="127">
        <v>0.1</v>
      </c>
      <c r="G40" s="127">
        <v>154.19999999999999</v>
      </c>
      <c r="H40" s="127">
        <v>10.199999999999999</v>
      </c>
      <c r="I40" s="49">
        <f t="shared" si="3"/>
        <v>179.49999999999997</v>
      </c>
      <c r="J40" s="128"/>
      <c r="K40" s="127"/>
      <c r="L40" s="127"/>
      <c r="M40" s="127">
        <v>0.5</v>
      </c>
      <c r="N40" s="50">
        <f t="shared" si="1"/>
        <v>0.5</v>
      </c>
      <c r="O40" s="51">
        <f t="shared" si="2"/>
        <v>179.99999999999997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2.17</v>
      </c>
      <c r="D41" s="124"/>
      <c r="E41" s="124">
        <v>0.6</v>
      </c>
      <c r="F41" s="124">
        <v>7</v>
      </c>
      <c r="G41" s="124">
        <v>115.29</v>
      </c>
      <c r="H41" s="124">
        <v>0.49</v>
      </c>
      <c r="I41" s="43">
        <f t="shared" si="3"/>
        <v>125.55</v>
      </c>
      <c r="J41" s="125"/>
      <c r="K41" s="124"/>
      <c r="L41" s="124"/>
      <c r="M41" s="124"/>
      <c r="N41" s="44">
        <f t="shared" si="1"/>
        <v>0</v>
      </c>
      <c r="O41" s="45">
        <f t="shared" si="2"/>
        <v>125.55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601</v>
      </c>
      <c r="D42" s="118"/>
      <c r="E42" s="118">
        <v>253</v>
      </c>
      <c r="F42" s="118">
        <v>1588</v>
      </c>
      <c r="G42" s="118">
        <v>34290</v>
      </c>
      <c r="H42" s="118">
        <v>132</v>
      </c>
      <c r="I42" s="32">
        <f t="shared" si="3"/>
        <v>36864</v>
      </c>
      <c r="J42" s="119"/>
      <c r="K42" s="118"/>
      <c r="L42" s="118"/>
      <c r="M42" s="118"/>
      <c r="N42" s="34">
        <f t="shared" si="1"/>
        <v>0</v>
      </c>
      <c r="O42" s="35">
        <f t="shared" si="2"/>
        <v>36864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6.2</v>
      </c>
      <c r="D43" s="127"/>
      <c r="E43" s="127">
        <v>4.5999999999999996</v>
      </c>
      <c r="F43" s="127">
        <v>14.2</v>
      </c>
      <c r="G43" s="127">
        <v>285</v>
      </c>
      <c r="H43" s="127">
        <v>2.5</v>
      </c>
      <c r="I43" s="49">
        <f t="shared" si="3"/>
        <v>312.5</v>
      </c>
      <c r="J43" s="128"/>
      <c r="K43" s="127"/>
      <c r="L43" s="127"/>
      <c r="M43" s="127"/>
      <c r="N43" s="50">
        <f t="shared" si="1"/>
        <v>0</v>
      </c>
      <c r="O43" s="51">
        <f t="shared" si="2"/>
        <v>312.5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1.04</v>
      </c>
      <c r="D44" s="124">
        <v>0.83</v>
      </c>
      <c r="E44" s="124">
        <v>2.58</v>
      </c>
      <c r="F44" s="124">
        <v>6.25</v>
      </c>
      <c r="G44" s="124">
        <v>322.88</v>
      </c>
      <c r="H44" s="124">
        <v>4</v>
      </c>
      <c r="I44" s="43">
        <f t="shared" si="3"/>
        <v>337.58</v>
      </c>
      <c r="J44" s="125"/>
      <c r="K44" s="124"/>
      <c r="L44" s="124"/>
      <c r="M44" s="124">
        <v>0.53</v>
      </c>
      <c r="N44" s="44">
        <f t="shared" si="1"/>
        <v>0.53</v>
      </c>
      <c r="O44" s="45">
        <f t="shared" si="2"/>
        <v>338.10999999999996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419</v>
      </c>
      <c r="D45" s="118">
        <v>350</v>
      </c>
      <c r="E45" s="118">
        <v>1007</v>
      </c>
      <c r="F45" s="118">
        <v>1513</v>
      </c>
      <c r="G45" s="118">
        <v>100582</v>
      </c>
      <c r="H45" s="118">
        <v>1012</v>
      </c>
      <c r="I45" s="32">
        <f t="shared" si="3"/>
        <v>104883</v>
      </c>
      <c r="J45" s="119"/>
      <c r="K45" s="118"/>
      <c r="L45" s="118"/>
      <c r="M45" s="118">
        <v>65</v>
      </c>
      <c r="N45" s="34">
        <f t="shared" si="1"/>
        <v>65</v>
      </c>
      <c r="O45" s="35">
        <f t="shared" si="2"/>
        <v>104948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3.8</v>
      </c>
      <c r="D46" s="127">
        <v>6.3</v>
      </c>
      <c r="E46" s="127">
        <v>17.899999999999999</v>
      </c>
      <c r="F46" s="127">
        <v>12.2</v>
      </c>
      <c r="G46" s="127">
        <v>682.2</v>
      </c>
      <c r="H46" s="127">
        <v>17.100000000000001</v>
      </c>
      <c r="I46" s="49">
        <f t="shared" si="3"/>
        <v>739.50000000000011</v>
      </c>
      <c r="J46" s="128"/>
      <c r="K46" s="127"/>
      <c r="L46" s="127"/>
      <c r="M46" s="127">
        <v>0.7</v>
      </c>
      <c r="N46" s="50">
        <f t="shared" si="1"/>
        <v>0.7</v>
      </c>
      <c r="O46" s="51">
        <f t="shared" si="2"/>
        <v>740.20000000000016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1.27</v>
      </c>
      <c r="D47" s="124">
        <v>0.61</v>
      </c>
      <c r="E47" s="124">
        <v>5.35</v>
      </c>
      <c r="F47" s="124">
        <v>3.22</v>
      </c>
      <c r="G47" s="124">
        <v>459.24</v>
      </c>
      <c r="H47" s="124">
        <v>6.69</v>
      </c>
      <c r="I47" s="43">
        <f t="shared" si="3"/>
        <v>476.38</v>
      </c>
      <c r="J47" s="125"/>
      <c r="K47" s="124"/>
      <c r="L47" s="124"/>
      <c r="M47" s="124">
        <v>5.42</v>
      </c>
      <c r="N47" s="44">
        <f t="shared" si="1"/>
        <v>5.42</v>
      </c>
      <c r="O47" s="45">
        <f t="shared" si="2"/>
        <v>481.8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632</v>
      </c>
      <c r="D48" s="118">
        <v>243</v>
      </c>
      <c r="E48" s="118">
        <v>2578</v>
      </c>
      <c r="F48" s="118">
        <v>638</v>
      </c>
      <c r="G48" s="118">
        <v>141656</v>
      </c>
      <c r="H48" s="118">
        <v>1880</v>
      </c>
      <c r="I48" s="32">
        <f t="shared" si="3"/>
        <v>147627</v>
      </c>
      <c r="J48" s="119"/>
      <c r="K48" s="118"/>
      <c r="L48" s="118"/>
      <c r="M48" s="118">
        <v>695</v>
      </c>
      <c r="N48" s="34">
        <f t="shared" si="1"/>
        <v>695</v>
      </c>
      <c r="O48" s="35">
        <f t="shared" si="2"/>
        <v>148322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0.8</v>
      </c>
      <c r="E49" s="127">
        <v>13.7</v>
      </c>
      <c r="F49" s="127">
        <v>3</v>
      </c>
      <c r="G49" s="127">
        <v>555.29999999999995</v>
      </c>
      <c r="H49" s="127">
        <v>26.8</v>
      </c>
      <c r="I49" s="49">
        <f t="shared" si="3"/>
        <v>599.59999999999991</v>
      </c>
      <c r="J49" s="128"/>
      <c r="K49" s="127"/>
      <c r="L49" s="127"/>
      <c r="M49" s="127">
        <v>0.3</v>
      </c>
      <c r="N49" s="50">
        <f t="shared" si="1"/>
        <v>0.3</v>
      </c>
      <c r="O49" s="51">
        <f t="shared" si="2"/>
        <v>599.89999999999986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7.18</v>
      </c>
      <c r="D50" s="115">
        <v>13.83</v>
      </c>
      <c r="E50" s="115">
        <v>8.9499999999999993</v>
      </c>
      <c r="F50" s="115">
        <v>18.260000000000002</v>
      </c>
      <c r="G50" s="115">
        <v>1050.6300000000001</v>
      </c>
      <c r="H50" s="115">
        <v>16.149999999999999</v>
      </c>
      <c r="I50" s="21">
        <f t="shared" si="3"/>
        <v>1115.0000000000002</v>
      </c>
      <c r="J50" s="116"/>
      <c r="K50" s="115"/>
      <c r="L50" s="115"/>
      <c r="M50" s="115">
        <v>9.8699999999999992</v>
      </c>
      <c r="N50" s="23">
        <f t="shared" si="1"/>
        <v>9.8699999999999992</v>
      </c>
      <c r="O50" s="24">
        <f t="shared" si="2"/>
        <v>1124.8700000000001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2867</v>
      </c>
      <c r="D51" s="118">
        <v>6736</v>
      </c>
      <c r="E51" s="118">
        <v>3922</v>
      </c>
      <c r="F51" s="118">
        <v>4083</v>
      </c>
      <c r="G51" s="118">
        <v>318540</v>
      </c>
      <c r="H51" s="118">
        <v>4128</v>
      </c>
      <c r="I51" s="32">
        <f t="shared" ref="I51:I58" si="4">SUM(C51:H51)</f>
        <v>340276</v>
      </c>
      <c r="J51" s="119"/>
      <c r="K51" s="118"/>
      <c r="L51" s="118"/>
      <c r="M51" s="118">
        <v>1033</v>
      </c>
      <c r="N51" s="34">
        <f t="shared" si="1"/>
        <v>1033</v>
      </c>
      <c r="O51" s="35">
        <f>SUM(N51,I51)</f>
        <v>341309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23.4</v>
      </c>
      <c r="D52" s="127">
        <v>291.10000000000002</v>
      </c>
      <c r="E52" s="127">
        <v>38.799999999999997</v>
      </c>
      <c r="F52" s="127">
        <v>34.9</v>
      </c>
      <c r="G52" s="127">
        <v>2138.8000000000002</v>
      </c>
      <c r="H52" s="127">
        <v>75.8</v>
      </c>
      <c r="I52" s="49">
        <f t="shared" si="4"/>
        <v>2602.8000000000002</v>
      </c>
      <c r="J52" s="128"/>
      <c r="K52" s="127"/>
      <c r="L52" s="127"/>
      <c r="M52" s="127">
        <v>9</v>
      </c>
      <c r="N52" s="50">
        <f t="shared" si="1"/>
        <v>9</v>
      </c>
      <c r="O52" s="51">
        <f t="shared" si="2"/>
        <v>2611.8000000000002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7.18</v>
      </c>
      <c r="D53" s="124">
        <v>2.46</v>
      </c>
      <c r="E53" s="124">
        <v>8.5299999999999994</v>
      </c>
      <c r="F53" s="124">
        <v>17.72</v>
      </c>
      <c r="G53" s="124">
        <v>993.81</v>
      </c>
      <c r="H53" s="124">
        <v>11.31</v>
      </c>
      <c r="I53" s="43">
        <f t="shared" si="4"/>
        <v>1041.01</v>
      </c>
      <c r="J53" s="125"/>
      <c r="K53" s="124"/>
      <c r="L53" s="124"/>
      <c r="M53" s="124">
        <v>9.8699999999999992</v>
      </c>
      <c r="N53" s="44">
        <f t="shared" si="1"/>
        <v>9.8699999999999992</v>
      </c>
      <c r="O53" s="45">
        <f t="shared" si="2"/>
        <v>1050.8799999999999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2867</v>
      </c>
      <c r="D54" s="118">
        <v>898</v>
      </c>
      <c r="E54" s="118">
        <v>3838</v>
      </c>
      <c r="F54" s="118">
        <v>3985</v>
      </c>
      <c r="G54" s="118">
        <v>305031</v>
      </c>
      <c r="H54" s="118">
        <v>3061</v>
      </c>
      <c r="I54" s="32">
        <f t="shared" si="4"/>
        <v>319680</v>
      </c>
      <c r="J54" s="119"/>
      <c r="K54" s="118"/>
      <c r="L54" s="118"/>
      <c r="M54" s="118">
        <v>1033</v>
      </c>
      <c r="N54" s="34">
        <f t="shared" si="1"/>
        <v>1033</v>
      </c>
      <c r="O54" s="35">
        <f t="shared" si="2"/>
        <v>320713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23.4</v>
      </c>
      <c r="D55" s="121">
        <v>15.4</v>
      </c>
      <c r="E55" s="121">
        <v>36.200000000000003</v>
      </c>
      <c r="F55" s="121">
        <v>32.9</v>
      </c>
      <c r="G55" s="121">
        <v>1842.8</v>
      </c>
      <c r="H55" s="121">
        <v>47.1</v>
      </c>
      <c r="I55" s="40">
        <f t="shared" si="4"/>
        <v>1997.8</v>
      </c>
      <c r="J55" s="122"/>
      <c r="K55" s="121"/>
      <c r="L55" s="121"/>
      <c r="M55" s="121">
        <v>9</v>
      </c>
      <c r="N55" s="40">
        <f t="shared" si="1"/>
        <v>9</v>
      </c>
      <c r="O55" s="42">
        <f t="shared" si="2"/>
        <v>2006.8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7.18</v>
      </c>
      <c r="D56" s="20">
        <f t="shared" si="5"/>
        <v>15.309999999999999</v>
      </c>
      <c r="E56" s="20">
        <f t="shared" si="5"/>
        <v>8.9499999999999993</v>
      </c>
      <c r="F56" s="20">
        <f t="shared" si="5"/>
        <v>18.259999999999998</v>
      </c>
      <c r="G56" s="20">
        <f t="shared" si="5"/>
        <v>1054.0900000000001</v>
      </c>
      <c r="H56" s="20">
        <f t="shared" si="5"/>
        <v>16.150000000000002</v>
      </c>
      <c r="I56" s="79">
        <f>SUM(C56:H56)</f>
        <v>1119.9400000000003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9.870000000000001</v>
      </c>
      <c r="N56" s="22">
        <f t="shared" si="1"/>
        <v>9.870000000000001</v>
      </c>
      <c r="O56" s="24">
        <f t="shared" si="2"/>
        <v>1129.8100000000002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2867</v>
      </c>
      <c r="D57" s="31">
        <f t="shared" si="5"/>
        <v>12544</v>
      </c>
      <c r="E57" s="31">
        <f t="shared" si="5"/>
        <v>3922</v>
      </c>
      <c r="F57" s="31">
        <f t="shared" si="5"/>
        <v>4083</v>
      </c>
      <c r="G57" s="31">
        <f t="shared" si="5"/>
        <v>318540</v>
      </c>
      <c r="H57" s="31">
        <f t="shared" si="5"/>
        <v>4128</v>
      </c>
      <c r="I57" s="80">
        <f t="shared" si="4"/>
        <v>346084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1033</v>
      </c>
      <c r="N57" s="33">
        <f t="shared" si="1"/>
        <v>1033</v>
      </c>
      <c r="O57" s="35">
        <f t="shared" si="2"/>
        <v>347117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23.400000000000002</v>
      </c>
      <c r="D58" s="86">
        <f t="shared" si="5"/>
        <v>669.8</v>
      </c>
      <c r="E58" s="86">
        <f t="shared" si="5"/>
        <v>38.799999999999997</v>
      </c>
      <c r="F58" s="86">
        <f t="shared" si="5"/>
        <v>34.9</v>
      </c>
      <c r="G58" s="86">
        <f t="shared" si="5"/>
        <v>2138.8000000000002</v>
      </c>
      <c r="H58" s="86">
        <f t="shared" si="5"/>
        <v>75.8</v>
      </c>
      <c r="I58" s="87">
        <f t="shared" si="4"/>
        <v>2981.5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9</v>
      </c>
      <c r="N58" s="88">
        <f t="shared" si="1"/>
        <v>9</v>
      </c>
      <c r="O58" s="89">
        <f t="shared" si="2"/>
        <v>2990.5</v>
      </c>
      <c r="P58" s="90">
        <f>SUM(O56,P53,P54,P57)</f>
        <v>1129.8100000000002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3.46</v>
      </c>
      <c r="H66" s="124"/>
      <c r="I66" s="43">
        <f t="shared" si="7"/>
        <v>3.46</v>
      </c>
      <c r="J66" s="125"/>
      <c r="K66" s="124"/>
      <c r="L66" s="124"/>
      <c r="M66" s="124"/>
      <c r="N66" s="44">
        <f t="shared" si="8"/>
        <v>0</v>
      </c>
      <c r="O66" s="45">
        <f t="shared" si="9"/>
        <v>3.46</v>
      </c>
      <c r="P66" s="36" t="s">
        <v>25</v>
      </c>
      <c r="Q66" s="37" t="s">
        <v>53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210</v>
      </c>
      <c r="E70" s="118"/>
      <c r="F70" s="118"/>
      <c r="G70" s="118"/>
      <c r="H70" s="118"/>
      <c r="I70" s="32">
        <f t="shared" si="7"/>
        <v>210</v>
      </c>
      <c r="J70" s="119"/>
      <c r="K70" s="118"/>
      <c r="L70" s="118"/>
      <c r="M70" s="118"/>
      <c r="N70" s="34">
        <f t="shared" si="8"/>
        <v>0</v>
      </c>
      <c r="O70" s="35">
        <f t="shared" si="9"/>
        <v>210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46.7</v>
      </c>
      <c r="E71" s="127"/>
      <c r="F71" s="127"/>
      <c r="G71" s="127"/>
      <c r="H71" s="127"/>
      <c r="I71" s="49">
        <f t="shared" si="7"/>
        <v>46.7</v>
      </c>
      <c r="J71" s="128"/>
      <c r="K71" s="127"/>
      <c r="L71" s="127"/>
      <c r="M71" s="127"/>
      <c r="N71" s="50">
        <f t="shared" si="8"/>
        <v>0</v>
      </c>
      <c r="O71" s="51">
        <f t="shared" si="9"/>
        <v>46.7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</v>
      </c>
      <c r="E72" s="124"/>
      <c r="F72" s="124"/>
      <c r="G72" s="124"/>
      <c r="H72" s="124"/>
      <c r="I72" s="43">
        <f t="shared" si="7"/>
        <v>1</v>
      </c>
      <c r="J72" s="125"/>
      <c r="K72" s="124"/>
      <c r="L72" s="124"/>
      <c r="M72" s="124"/>
      <c r="N72" s="44">
        <f t="shared" si="8"/>
        <v>0</v>
      </c>
      <c r="O72" s="45">
        <f t="shared" si="9"/>
        <v>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58</v>
      </c>
      <c r="E73" s="118"/>
      <c r="F73" s="118"/>
      <c r="G73" s="118"/>
      <c r="H73" s="118"/>
      <c r="I73" s="32">
        <f t="shared" si="7"/>
        <v>58</v>
      </c>
      <c r="J73" s="119"/>
      <c r="K73" s="118"/>
      <c r="L73" s="118"/>
      <c r="M73" s="118"/>
      <c r="N73" s="34">
        <f t="shared" si="8"/>
        <v>0</v>
      </c>
      <c r="O73" s="35">
        <f t="shared" si="9"/>
        <v>58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6.5</v>
      </c>
      <c r="E74" s="127"/>
      <c r="F74" s="127"/>
      <c r="G74" s="127"/>
      <c r="H74" s="127"/>
      <c r="I74" s="49">
        <f t="shared" si="7"/>
        <v>6.5</v>
      </c>
      <c r="J74" s="128"/>
      <c r="K74" s="127"/>
      <c r="L74" s="127"/>
      <c r="M74" s="127"/>
      <c r="N74" s="50">
        <f t="shared" si="8"/>
        <v>0</v>
      </c>
      <c r="O74" s="51">
        <f t="shared" si="9"/>
        <v>6.5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0.05</v>
      </c>
      <c r="E75" s="124"/>
      <c r="F75" s="124"/>
      <c r="G75" s="124">
        <v>0.19</v>
      </c>
      <c r="H75" s="124"/>
      <c r="I75" s="43">
        <f t="shared" si="7"/>
        <v>0.24</v>
      </c>
      <c r="J75" s="125"/>
      <c r="K75" s="124"/>
      <c r="L75" s="124"/>
      <c r="M75" s="124"/>
      <c r="N75" s="44">
        <f t="shared" si="8"/>
        <v>0</v>
      </c>
      <c r="O75" s="45">
        <f t="shared" si="9"/>
        <v>0.24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1286</v>
      </c>
      <c r="E76" s="118"/>
      <c r="F76" s="118"/>
      <c r="G76" s="118">
        <v>34</v>
      </c>
      <c r="H76" s="118"/>
      <c r="I76" s="32">
        <f t="shared" si="7"/>
        <v>1320</v>
      </c>
      <c r="J76" s="119"/>
      <c r="K76" s="118"/>
      <c r="L76" s="118"/>
      <c r="M76" s="118"/>
      <c r="N76" s="34">
        <f t="shared" si="8"/>
        <v>0</v>
      </c>
      <c r="O76" s="35">
        <f t="shared" si="9"/>
        <v>1320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91.3</v>
      </c>
      <c r="E77" s="127"/>
      <c r="F77" s="127"/>
      <c r="G77" s="127">
        <v>1.5</v>
      </c>
      <c r="H77" s="127"/>
      <c r="I77" s="49">
        <f t="shared" si="7"/>
        <v>92.8</v>
      </c>
      <c r="J77" s="128"/>
      <c r="K77" s="127"/>
      <c r="L77" s="127"/>
      <c r="M77" s="127"/>
      <c r="N77" s="50">
        <f t="shared" si="8"/>
        <v>0</v>
      </c>
      <c r="O77" s="51">
        <f t="shared" si="9"/>
        <v>92.8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1.03</v>
      </c>
      <c r="E78" s="124"/>
      <c r="F78" s="124"/>
      <c r="G78" s="124"/>
      <c r="H78" s="124"/>
      <c r="I78" s="43">
        <f t="shared" si="7"/>
        <v>1.03</v>
      </c>
      <c r="J78" s="125"/>
      <c r="K78" s="124"/>
      <c r="L78" s="124"/>
      <c r="M78" s="124">
        <v>1.02</v>
      </c>
      <c r="N78" s="44">
        <f t="shared" si="8"/>
        <v>1.02</v>
      </c>
      <c r="O78" s="45">
        <f t="shared" si="9"/>
        <v>2.0499999999999998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5782</v>
      </c>
      <c r="E79" s="118"/>
      <c r="F79" s="118"/>
      <c r="G79" s="118">
        <v>711</v>
      </c>
      <c r="H79" s="118"/>
      <c r="I79" s="32">
        <f t="shared" si="7"/>
        <v>6493</v>
      </c>
      <c r="J79" s="119"/>
      <c r="K79" s="118"/>
      <c r="L79" s="118"/>
      <c r="M79" s="118">
        <v>52</v>
      </c>
      <c r="N79" s="34">
        <f t="shared" si="8"/>
        <v>52</v>
      </c>
      <c r="O79" s="35">
        <f t="shared" si="9"/>
        <v>6545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318.2</v>
      </c>
      <c r="E80" s="127"/>
      <c r="F80" s="127"/>
      <c r="G80" s="127">
        <v>16.399999999999999</v>
      </c>
      <c r="H80" s="127"/>
      <c r="I80" s="49">
        <f t="shared" si="7"/>
        <v>334.59999999999997</v>
      </c>
      <c r="J80" s="128"/>
      <c r="K80" s="127"/>
      <c r="L80" s="127"/>
      <c r="M80" s="127">
        <v>2.1</v>
      </c>
      <c r="N80" s="50">
        <f t="shared" si="8"/>
        <v>2.1</v>
      </c>
      <c r="O80" s="51">
        <f t="shared" si="9"/>
        <v>336.7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9.9</v>
      </c>
      <c r="E81" s="124"/>
      <c r="F81" s="124"/>
      <c r="G81" s="124">
        <v>21.06</v>
      </c>
      <c r="H81" s="124"/>
      <c r="I81" s="43">
        <f t="shared" si="7"/>
        <v>30.96</v>
      </c>
      <c r="J81" s="125"/>
      <c r="K81" s="124"/>
      <c r="L81" s="124"/>
      <c r="M81" s="124"/>
      <c r="N81" s="44">
        <f t="shared" si="8"/>
        <v>0</v>
      </c>
      <c r="O81" s="45">
        <f t="shared" si="9"/>
        <v>30.96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4091</v>
      </c>
      <c r="E82" s="118"/>
      <c r="F82" s="118"/>
      <c r="G82" s="118">
        <v>5502</v>
      </c>
      <c r="H82" s="118"/>
      <c r="I82" s="32">
        <f t="shared" si="7"/>
        <v>9593</v>
      </c>
      <c r="J82" s="119"/>
      <c r="K82" s="118"/>
      <c r="L82" s="118"/>
      <c r="M82" s="118"/>
      <c r="N82" s="34">
        <f t="shared" si="8"/>
        <v>0</v>
      </c>
      <c r="O82" s="35">
        <f t="shared" si="9"/>
        <v>9593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184.6</v>
      </c>
      <c r="E83" s="127"/>
      <c r="F83" s="127"/>
      <c r="G83" s="127">
        <v>122.5</v>
      </c>
      <c r="H83" s="127"/>
      <c r="I83" s="49">
        <f t="shared" si="7"/>
        <v>307.10000000000002</v>
      </c>
      <c r="J83" s="128"/>
      <c r="K83" s="127"/>
      <c r="L83" s="127"/>
      <c r="M83" s="127"/>
      <c r="N83" s="50">
        <f t="shared" si="8"/>
        <v>0</v>
      </c>
      <c r="O83" s="51">
        <f t="shared" si="9"/>
        <v>307.10000000000002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0.36</v>
      </c>
      <c r="E84" s="124"/>
      <c r="F84" s="124">
        <v>0.56999999999999995</v>
      </c>
      <c r="G84" s="124">
        <v>35.57</v>
      </c>
      <c r="H84" s="124"/>
      <c r="I84" s="43">
        <f t="shared" si="7"/>
        <v>36.5</v>
      </c>
      <c r="J84" s="125"/>
      <c r="K84" s="124"/>
      <c r="L84" s="124"/>
      <c r="M84" s="124"/>
      <c r="N84" s="44">
        <f t="shared" si="8"/>
        <v>0</v>
      </c>
      <c r="O84" s="45">
        <f t="shared" si="9"/>
        <v>36.5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78</v>
      </c>
      <c r="E85" s="118"/>
      <c r="F85" s="118">
        <v>104</v>
      </c>
      <c r="G85" s="118">
        <v>7262</v>
      </c>
      <c r="H85" s="118"/>
      <c r="I85" s="32">
        <f t="shared" si="7"/>
        <v>7444</v>
      </c>
      <c r="J85" s="119"/>
      <c r="K85" s="118"/>
      <c r="L85" s="118"/>
      <c r="M85" s="118"/>
      <c r="N85" s="34">
        <f t="shared" si="8"/>
        <v>0</v>
      </c>
      <c r="O85" s="35">
        <f t="shared" si="9"/>
        <v>7444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2.9</v>
      </c>
      <c r="E86" s="127"/>
      <c r="F86" s="127">
        <v>2.1</v>
      </c>
      <c r="G86" s="127">
        <v>155.6</v>
      </c>
      <c r="H86" s="127"/>
      <c r="I86" s="49">
        <f t="shared" si="7"/>
        <v>160.6</v>
      </c>
      <c r="J86" s="128"/>
      <c r="K86" s="127"/>
      <c r="L86" s="127"/>
      <c r="M86" s="127"/>
      <c r="N86" s="50">
        <f t="shared" si="8"/>
        <v>0</v>
      </c>
      <c r="O86" s="51">
        <f t="shared" si="9"/>
        <v>160.6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0.51</v>
      </c>
      <c r="E87" s="124">
        <v>0.42</v>
      </c>
      <c r="F87" s="124">
        <v>0.51</v>
      </c>
      <c r="G87" s="124">
        <v>13.5</v>
      </c>
      <c r="H87" s="124">
        <v>1.62</v>
      </c>
      <c r="I87" s="43">
        <f t="shared" si="7"/>
        <v>16.559999999999999</v>
      </c>
      <c r="J87" s="125"/>
      <c r="K87" s="124"/>
      <c r="L87" s="124"/>
      <c r="M87" s="124">
        <v>2.4</v>
      </c>
      <c r="N87" s="44">
        <f t="shared" si="8"/>
        <v>2.4</v>
      </c>
      <c r="O87" s="45">
        <f t="shared" si="9"/>
        <v>18.959999999999997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141</v>
      </c>
      <c r="E88" s="118">
        <v>84</v>
      </c>
      <c r="F88" s="118">
        <v>91</v>
      </c>
      <c r="G88" s="118">
        <v>3355</v>
      </c>
      <c r="H88" s="118">
        <v>310</v>
      </c>
      <c r="I88" s="32">
        <f t="shared" si="7"/>
        <v>3981</v>
      </c>
      <c r="J88" s="119"/>
      <c r="K88" s="118"/>
      <c r="L88" s="118"/>
      <c r="M88" s="118">
        <v>194</v>
      </c>
      <c r="N88" s="34">
        <f t="shared" si="8"/>
        <v>194</v>
      </c>
      <c r="O88" s="35">
        <f t="shared" si="9"/>
        <v>4175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4.2</v>
      </c>
      <c r="E89" s="127">
        <v>2.6</v>
      </c>
      <c r="F89" s="127">
        <v>1.4</v>
      </c>
      <c r="G89" s="127">
        <v>60.6</v>
      </c>
      <c r="H89" s="127">
        <v>10.8</v>
      </c>
      <c r="I89" s="49">
        <f t="shared" si="7"/>
        <v>79.599999999999994</v>
      </c>
      <c r="J89" s="128"/>
      <c r="K89" s="127"/>
      <c r="L89" s="127"/>
      <c r="M89" s="127">
        <v>5.4</v>
      </c>
      <c r="N89" s="50">
        <f t="shared" si="8"/>
        <v>5.4</v>
      </c>
      <c r="O89" s="51">
        <f t="shared" si="9"/>
        <v>85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0.83</v>
      </c>
      <c r="E90" s="124"/>
      <c r="F90" s="124">
        <v>0.67</v>
      </c>
      <c r="G90" s="124">
        <v>7.3</v>
      </c>
      <c r="H90" s="124">
        <v>1.4</v>
      </c>
      <c r="I90" s="43">
        <f t="shared" si="7"/>
        <v>10.200000000000001</v>
      </c>
      <c r="J90" s="125"/>
      <c r="K90" s="124"/>
      <c r="L90" s="124"/>
      <c r="M90" s="124"/>
      <c r="N90" s="44">
        <f t="shared" si="8"/>
        <v>0</v>
      </c>
      <c r="O90" s="45">
        <f t="shared" si="9"/>
        <v>10.200000000000001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231</v>
      </c>
      <c r="E91" s="118"/>
      <c r="F91" s="118">
        <v>140</v>
      </c>
      <c r="G91" s="118">
        <v>2194</v>
      </c>
      <c r="H91" s="118">
        <v>279</v>
      </c>
      <c r="I91" s="32">
        <f t="shared" si="7"/>
        <v>2844</v>
      </c>
      <c r="J91" s="119"/>
      <c r="K91" s="118"/>
      <c r="L91" s="118"/>
      <c r="M91" s="118"/>
      <c r="N91" s="34">
        <f t="shared" si="8"/>
        <v>0</v>
      </c>
      <c r="O91" s="35">
        <f t="shared" si="9"/>
        <v>2844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6.7</v>
      </c>
      <c r="E92" s="127"/>
      <c r="F92" s="127">
        <v>1.9</v>
      </c>
      <c r="G92" s="127">
        <v>33.1</v>
      </c>
      <c r="H92" s="127">
        <v>8.4</v>
      </c>
      <c r="I92" s="49">
        <f t="shared" si="7"/>
        <v>50.1</v>
      </c>
      <c r="J92" s="128"/>
      <c r="K92" s="127"/>
      <c r="L92" s="127"/>
      <c r="M92" s="127"/>
      <c r="N92" s="50">
        <f t="shared" si="8"/>
        <v>0</v>
      </c>
      <c r="O92" s="51">
        <f t="shared" si="9"/>
        <v>50.1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/>
      <c r="G93" s="124">
        <v>22.08</v>
      </c>
      <c r="H93" s="124"/>
      <c r="I93" s="43">
        <f t="shared" si="7"/>
        <v>22.08</v>
      </c>
      <c r="J93" s="125"/>
      <c r="K93" s="124"/>
      <c r="L93" s="124"/>
      <c r="M93" s="124"/>
      <c r="N93" s="44">
        <f t="shared" si="8"/>
        <v>0</v>
      </c>
      <c r="O93" s="45">
        <f t="shared" si="9"/>
        <v>22.08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/>
      <c r="G94" s="118">
        <v>6045</v>
      </c>
      <c r="H94" s="118"/>
      <c r="I94" s="32">
        <f t="shared" si="7"/>
        <v>6045</v>
      </c>
      <c r="J94" s="119"/>
      <c r="K94" s="118"/>
      <c r="L94" s="118"/>
      <c r="M94" s="118"/>
      <c r="N94" s="34">
        <f t="shared" si="8"/>
        <v>0</v>
      </c>
      <c r="O94" s="35">
        <f t="shared" si="9"/>
        <v>6045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/>
      <c r="G95" s="127">
        <v>72.400000000000006</v>
      </c>
      <c r="H95" s="127"/>
      <c r="I95" s="49">
        <f t="shared" si="7"/>
        <v>72.400000000000006</v>
      </c>
      <c r="J95" s="128"/>
      <c r="K95" s="127"/>
      <c r="L95" s="127"/>
      <c r="M95" s="127"/>
      <c r="N95" s="50">
        <f t="shared" si="8"/>
        <v>0</v>
      </c>
      <c r="O95" s="51">
        <f t="shared" si="9"/>
        <v>72.400000000000006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2.7</v>
      </c>
      <c r="D96" s="124">
        <v>0.19</v>
      </c>
      <c r="E96" s="124"/>
      <c r="F96" s="124">
        <v>0.04</v>
      </c>
      <c r="G96" s="124">
        <v>53.52</v>
      </c>
      <c r="H96" s="124">
        <v>1.95</v>
      </c>
      <c r="I96" s="43">
        <f t="shared" si="7"/>
        <v>58.400000000000006</v>
      </c>
      <c r="J96" s="125"/>
      <c r="K96" s="124"/>
      <c r="L96" s="124"/>
      <c r="M96" s="124">
        <v>0.5</v>
      </c>
      <c r="N96" s="44">
        <f t="shared" si="8"/>
        <v>0.5</v>
      </c>
      <c r="O96" s="45">
        <f t="shared" si="9"/>
        <v>58.900000000000006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1215</v>
      </c>
      <c r="D97" s="118">
        <v>74</v>
      </c>
      <c r="E97" s="118"/>
      <c r="F97" s="118">
        <v>9</v>
      </c>
      <c r="G97" s="118">
        <v>16909</v>
      </c>
      <c r="H97" s="118">
        <v>515</v>
      </c>
      <c r="I97" s="32">
        <f t="shared" si="7"/>
        <v>18722</v>
      </c>
      <c r="J97" s="119"/>
      <c r="K97" s="118"/>
      <c r="L97" s="118"/>
      <c r="M97" s="118">
        <v>27</v>
      </c>
      <c r="N97" s="34">
        <f t="shared" si="8"/>
        <v>27</v>
      </c>
      <c r="O97" s="35">
        <f t="shared" si="9"/>
        <v>18749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13.4</v>
      </c>
      <c r="D98" s="127">
        <v>1.6</v>
      </c>
      <c r="E98" s="127"/>
      <c r="F98" s="127">
        <v>0.1</v>
      </c>
      <c r="G98" s="127">
        <v>154.19999999999999</v>
      </c>
      <c r="H98" s="127">
        <v>10.199999999999999</v>
      </c>
      <c r="I98" s="49">
        <f t="shared" si="7"/>
        <v>179.49999999999997</v>
      </c>
      <c r="J98" s="128"/>
      <c r="K98" s="127"/>
      <c r="L98" s="127"/>
      <c r="M98" s="127">
        <v>0.5</v>
      </c>
      <c r="N98" s="50">
        <f t="shared" si="8"/>
        <v>0.5</v>
      </c>
      <c r="O98" s="51">
        <f t="shared" si="9"/>
        <v>179.99999999999997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2.17</v>
      </c>
      <c r="D99" s="124"/>
      <c r="E99" s="124">
        <v>0.6</v>
      </c>
      <c r="F99" s="124">
        <v>7</v>
      </c>
      <c r="G99" s="124">
        <v>115.29</v>
      </c>
      <c r="H99" s="124">
        <v>0.49</v>
      </c>
      <c r="I99" s="43">
        <f t="shared" si="7"/>
        <v>125.55</v>
      </c>
      <c r="J99" s="125"/>
      <c r="K99" s="124"/>
      <c r="L99" s="124"/>
      <c r="M99" s="124"/>
      <c r="N99" s="44">
        <f t="shared" si="8"/>
        <v>0</v>
      </c>
      <c r="O99" s="45">
        <f t="shared" si="9"/>
        <v>125.55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601</v>
      </c>
      <c r="D100" s="118"/>
      <c r="E100" s="118">
        <v>253</v>
      </c>
      <c r="F100" s="118">
        <v>1588</v>
      </c>
      <c r="G100" s="118">
        <v>34290</v>
      </c>
      <c r="H100" s="118">
        <v>132</v>
      </c>
      <c r="I100" s="32">
        <f t="shared" si="7"/>
        <v>36864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36864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6.2</v>
      </c>
      <c r="D101" s="127"/>
      <c r="E101" s="127">
        <v>4.5999999999999996</v>
      </c>
      <c r="F101" s="127">
        <v>14.2</v>
      </c>
      <c r="G101" s="127">
        <v>285</v>
      </c>
      <c r="H101" s="127">
        <v>2.5</v>
      </c>
      <c r="I101" s="49">
        <f t="shared" si="7"/>
        <v>312.5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312.5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1.04</v>
      </c>
      <c r="D102" s="124">
        <v>0.83</v>
      </c>
      <c r="E102" s="124">
        <v>2.58</v>
      </c>
      <c r="F102" s="124">
        <v>6.25</v>
      </c>
      <c r="G102" s="124">
        <v>322.88</v>
      </c>
      <c r="H102" s="124">
        <v>4</v>
      </c>
      <c r="I102" s="43">
        <f t="shared" si="7"/>
        <v>337.58</v>
      </c>
      <c r="J102" s="125"/>
      <c r="K102" s="124"/>
      <c r="L102" s="124"/>
      <c r="M102" s="124">
        <v>0.53</v>
      </c>
      <c r="N102" s="44">
        <f t="shared" si="8"/>
        <v>0.53</v>
      </c>
      <c r="O102" s="45">
        <f t="shared" si="9"/>
        <v>338.10999999999996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419</v>
      </c>
      <c r="D103" s="118">
        <v>350</v>
      </c>
      <c r="E103" s="118">
        <v>1007</v>
      </c>
      <c r="F103" s="118">
        <v>1513</v>
      </c>
      <c r="G103" s="118">
        <v>100582</v>
      </c>
      <c r="H103" s="118">
        <v>1012</v>
      </c>
      <c r="I103" s="32">
        <f t="shared" si="7"/>
        <v>104883</v>
      </c>
      <c r="J103" s="119"/>
      <c r="K103" s="118"/>
      <c r="L103" s="118"/>
      <c r="M103" s="118">
        <v>65</v>
      </c>
      <c r="N103" s="34">
        <f t="shared" si="8"/>
        <v>65</v>
      </c>
      <c r="O103" s="35">
        <f t="shared" si="9"/>
        <v>104948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3.8</v>
      </c>
      <c r="D104" s="127">
        <v>6.3</v>
      </c>
      <c r="E104" s="127">
        <v>17.899999999999999</v>
      </c>
      <c r="F104" s="127">
        <v>12.2</v>
      </c>
      <c r="G104" s="127">
        <v>682.2</v>
      </c>
      <c r="H104" s="127">
        <v>17.100000000000001</v>
      </c>
      <c r="I104" s="49">
        <f t="shared" si="7"/>
        <v>739.50000000000011</v>
      </c>
      <c r="J104" s="128"/>
      <c r="K104" s="127"/>
      <c r="L104" s="127"/>
      <c r="M104" s="127">
        <v>0.7</v>
      </c>
      <c r="N104" s="50">
        <f t="shared" si="8"/>
        <v>0.7</v>
      </c>
      <c r="O104" s="51">
        <f t="shared" si="9"/>
        <v>740.20000000000016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0.22</v>
      </c>
      <c r="E105" s="124">
        <v>7.0000000000000007E-2</v>
      </c>
      <c r="F105" s="124">
        <v>2.15</v>
      </c>
      <c r="G105" s="124">
        <v>281.99</v>
      </c>
      <c r="H105" s="124">
        <v>6.04</v>
      </c>
      <c r="I105" s="43">
        <f t="shared" si="7"/>
        <v>290.47000000000003</v>
      </c>
      <c r="J105" s="125"/>
      <c r="K105" s="124"/>
      <c r="L105" s="124"/>
      <c r="M105" s="124">
        <v>0.26</v>
      </c>
      <c r="N105" s="44">
        <f t="shared" si="8"/>
        <v>0.26</v>
      </c>
      <c r="O105" s="45">
        <f t="shared" si="9"/>
        <v>290.73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55</v>
      </c>
      <c r="E106" s="118">
        <v>28</v>
      </c>
      <c r="F106" s="118">
        <v>442</v>
      </c>
      <c r="G106" s="118">
        <v>86564</v>
      </c>
      <c r="H106" s="118">
        <v>1631</v>
      </c>
      <c r="I106" s="32">
        <f t="shared" si="7"/>
        <v>88720</v>
      </c>
      <c r="J106" s="119"/>
      <c r="K106" s="118"/>
      <c r="L106" s="118"/>
      <c r="M106" s="118">
        <v>26</v>
      </c>
      <c r="N106" s="34">
        <f t="shared" si="8"/>
        <v>26</v>
      </c>
      <c r="O106" s="35">
        <f t="shared" si="9"/>
        <v>88746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0.8</v>
      </c>
      <c r="E107" s="127">
        <v>0.4</v>
      </c>
      <c r="F107" s="127">
        <v>2.6</v>
      </c>
      <c r="G107" s="127">
        <v>488.8</v>
      </c>
      <c r="H107" s="127">
        <v>24.5</v>
      </c>
      <c r="I107" s="49">
        <f t="shared" si="7"/>
        <v>517.1</v>
      </c>
      <c r="J107" s="128"/>
      <c r="K107" s="127"/>
      <c r="L107" s="127"/>
      <c r="M107" s="127">
        <v>0.2</v>
      </c>
      <c r="N107" s="50">
        <f t="shared" si="8"/>
        <v>0.2</v>
      </c>
      <c r="O107" s="51">
        <f t="shared" si="9"/>
        <v>517.30000000000007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2.23</v>
      </c>
      <c r="F108" s="124"/>
      <c r="G108" s="124">
        <v>62.79</v>
      </c>
      <c r="H108" s="124">
        <v>0.23</v>
      </c>
      <c r="I108" s="43">
        <f t="shared" si="7"/>
        <v>65.25</v>
      </c>
      <c r="J108" s="125"/>
      <c r="K108" s="124"/>
      <c r="L108" s="124"/>
      <c r="M108" s="124">
        <v>0.22</v>
      </c>
      <c r="N108" s="44">
        <f t="shared" si="8"/>
        <v>0.22</v>
      </c>
      <c r="O108" s="45">
        <f t="shared" si="9"/>
        <v>65.47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1077</v>
      </c>
      <c r="F109" s="118"/>
      <c r="G109" s="118">
        <v>19696</v>
      </c>
      <c r="H109" s="118">
        <v>88</v>
      </c>
      <c r="I109" s="32">
        <f t="shared" si="7"/>
        <v>20861</v>
      </c>
      <c r="J109" s="119"/>
      <c r="K109" s="118"/>
      <c r="L109" s="118"/>
      <c r="M109" s="118">
        <v>17</v>
      </c>
      <c r="N109" s="34">
        <f t="shared" si="8"/>
        <v>17</v>
      </c>
      <c r="O109" s="35">
        <f t="shared" si="9"/>
        <v>20878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13.3</v>
      </c>
      <c r="F110" s="127"/>
      <c r="G110" s="127">
        <v>66.5</v>
      </c>
      <c r="H110" s="127">
        <v>1.1000000000000001</v>
      </c>
      <c r="I110" s="49">
        <f t="shared" si="7"/>
        <v>80.899999999999991</v>
      </c>
      <c r="J110" s="128"/>
      <c r="K110" s="127"/>
      <c r="L110" s="127"/>
      <c r="M110" s="127">
        <v>0.1</v>
      </c>
      <c r="N110" s="50">
        <f t="shared" si="8"/>
        <v>0.1</v>
      </c>
      <c r="O110" s="51">
        <f t="shared" si="9"/>
        <v>80.999999999999986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0.05</v>
      </c>
      <c r="D111" s="124">
        <v>7.0000000000000007E-2</v>
      </c>
      <c r="E111" s="124">
        <v>0.09</v>
      </c>
      <c r="F111" s="124"/>
      <c r="G111" s="124">
        <v>35.020000000000003</v>
      </c>
      <c r="H111" s="124">
        <v>0.18</v>
      </c>
      <c r="I111" s="43">
        <f t="shared" si="7"/>
        <v>35.410000000000004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35.410000000000004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25</v>
      </c>
      <c r="D112" s="118">
        <v>34</v>
      </c>
      <c r="E112" s="118">
        <v>43</v>
      </c>
      <c r="F112" s="118"/>
      <c r="G112" s="118">
        <v>10254</v>
      </c>
      <c r="H112" s="118">
        <v>69</v>
      </c>
      <c r="I112" s="32">
        <f t="shared" si="7"/>
        <v>10425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10425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/>
      <c r="G113" s="127">
        <v>0</v>
      </c>
      <c r="H113" s="127">
        <v>0.9</v>
      </c>
      <c r="I113" s="49">
        <f t="shared" si="7"/>
        <v>0.9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0.28999999999999998</v>
      </c>
      <c r="D114" s="124">
        <v>0.03</v>
      </c>
      <c r="E114" s="124"/>
      <c r="F114" s="124"/>
      <c r="G114" s="124">
        <v>34.03</v>
      </c>
      <c r="H114" s="124"/>
      <c r="I114" s="43">
        <f t="shared" si="7"/>
        <v>34.35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34.35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147</v>
      </c>
      <c r="D115" s="118">
        <v>14</v>
      </c>
      <c r="E115" s="118"/>
      <c r="F115" s="118"/>
      <c r="G115" s="118">
        <v>10771</v>
      </c>
      <c r="H115" s="118"/>
      <c r="I115" s="32">
        <f t="shared" si="7"/>
        <v>10932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10932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1129.81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0.22</v>
      </c>
      <c r="D121" s="115"/>
      <c r="E121" s="115">
        <v>1.1100000000000001</v>
      </c>
      <c r="F121" s="115">
        <v>0.8</v>
      </c>
      <c r="G121" s="115">
        <v>21.05</v>
      </c>
      <c r="H121" s="115">
        <v>0.1</v>
      </c>
      <c r="I121" s="21">
        <f t="shared" si="7"/>
        <v>23.28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23.28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111</v>
      </c>
      <c r="D122" s="118"/>
      <c r="E122" s="118">
        <v>536</v>
      </c>
      <c r="F122" s="118">
        <v>152</v>
      </c>
      <c r="G122" s="118">
        <v>7563</v>
      </c>
      <c r="H122" s="118">
        <v>30</v>
      </c>
      <c r="I122" s="32">
        <f t="shared" si="7"/>
        <v>8392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8392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/>
      <c r="E123" s="127">
        <v>0</v>
      </c>
      <c r="F123" s="127">
        <v>0.4</v>
      </c>
      <c r="G123" s="127">
        <v>0</v>
      </c>
      <c r="H123" s="127">
        <v>0.3</v>
      </c>
      <c r="I123" s="49">
        <f t="shared" si="7"/>
        <v>0.7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0.21</v>
      </c>
      <c r="D124" s="124">
        <v>0.26</v>
      </c>
      <c r="E124" s="124">
        <v>0.16</v>
      </c>
      <c r="F124" s="124"/>
      <c r="G124" s="124">
        <v>8.51</v>
      </c>
      <c r="H124" s="124"/>
      <c r="I124" s="43">
        <f t="shared" si="7"/>
        <v>9.14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9.14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96</v>
      </c>
      <c r="D125" s="118">
        <v>126</v>
      </c>
      <c r="E125" s="118">
        <v>78</v>
      </c>
      <c r="F125" s="118"/>
      <c r="G125" s="118">
        <v>2080</v>
      </c>
      <c r="H125" s="118"/>
      <c r="I125" s="32">
        <f t="shared" si="7"/>
        <v>2380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2380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0.5</v>
      </c>
      <c r="D127" s="124">
        <v>0.03</v>
      </c>
      <c r="E127" s="124">
        <v>1.69</v>
      </c>
      <c r="F127" s="124">
        <v>0.27</v>
      </c>
      <c r="G127" s="124">
        <v>15.85</v>
      </c>
      <c r="H127" s="124">
        <v>0.14000000000000001</v>
      </c>
      <c r="I127" s="43">
        <f t="shared" si="7"/>
        <v>18.48</v>
      </c>
      <c r="J127" s="125"/>
      <c r="K127" s="124"/>
      <c r="L127" s="124"/>
      <c r="M127" s="124">
        <v>4.9400000000000004</v>
      </c>
      <c r="N127" s="44">
        <f t="shared" si="8"/>
        <v>4.9400000000000004</v>
      </c>
      <c r="O127" s="45">
        <f t="shared" si="9"/>
        <v>23.42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253</v>
      </c>
      <c r="D128" s="118">
        <v>14</v>
      </c>
      <c r="E128" s="118">
        <v>816</v>
      </c>
      <c r="F128" s="118">
        <v>44</v>
      </c>
      <c r="G128" s="118">
        <v>4728</v>
      </c>
      <c r="H128" s="118">
        <v>62</v>
      </c>
      <c r="I128" s="32">
        <f t="shared" si="7"/>
        <v>5917</v>
      </c>
      <c r="J128" s="119"/>
      <c r="K128" s="118"/>
      <c r="L128" s="118"/>
      <c r="M128" s="118">
        <v>652</v>
      </c>
      <c r="N128" s="34">
        <f t="shared" si="8"/>
        <v>652</v>
      </c>
      <c r="O128" s="35">
        <f t="shared" si="9"/>
        <v>6569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</v>
      </c>
      <c r="G129" s="127">
        <v>0</v>
      </c>
      <c r="H129" s="127">
        <v>0</v>
      </c>
      <c r="I129" s="49">
        <f t="shared" si="7"/>
        <v>0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7.18</v>
      </c>
      <c r="D130" s="115">
        <v>13.83</v>
      </c>
      <c r="E130" s="115">
        <v>8.9499999999999993</v>
      </c>
      <c r="F130" s="115">
        <v>18.260000000000002</v>
      </c>
      <c r="G130" s="115">
        <v>1050.6300000000001</v>
      </c>
      <c r="H130" s="115">
        <v>16.149999999999999</v>
      </c>
      <c r="I130" s="21">
        <f t="shared" si="7"/>
        <v>1115.0000000000002</v>
      </c>
      <c r="J130" s="116"/>
      <c r="K130" s="115"/>
      <c r="L130" s="115"/>
      <c r="M130" s="115">
        <v>9.8699999999999992</v>
      </c>
      <c r="N130" s="23">
        <f>SUM(J130:M130)</f>
        <v>9.8699999999999992</v>
      </c>
      <c r="O130" s="24">
        <f t="shared" si="9"/>
        <v>1124.8700000000001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2867</v>
      </c>
      <c r="D131" s="118">
        <v>6736</v>
      </c>
      <c r="E131" s="118">
        <v>3922</v>
      </c>
      <c r="F131" s="118">
        <v>4083</v>
      </c>
      <c r="G131" s="118">
        <v>318540</v>
      </c>
      <c r="H131" s="118">
        <v>4128</v>
      </c>
      <c r="I131" s="32">
        <f t="shared" si="7"/>
        <v>340276</v>
      </c>
      <c r="J131" s="119"/>
      <c r="K131" s="118"/>
      <c r="L131" s="118"/>
      <c r="M131" s="118">
        <v>1033</v>
      </c>
      <c r="N131" s="34">
        <f t="shared" si="8"/>
        <v>1033</v>
      </c>
      <c r="O131" s="35">
        <f t="shared" si="9"/>
        <v>341309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23.4</v>
      </c>
      <c r="D132" s="127">
        <v>291.10000000000002</v>
      </c>
      <c r="E132" s="127">
        <v>38.799999999999997</v>
      </c>
      <c r="F132" s="127">
        <v>34.9</v>
      </c>
      <c r="G132" s="127">
        <v>2138.8000000000002</v>
      </c>
      <c r="H132" s="127">
        <v>75.8</v>
      </c>
      <c r="I132" s="49">
        <f t="shared" ref="I132:I138" si="10">SUM(C132:H132)</f>
        <v>2602.8000000000002</v>
      </c>
      <c r="J132" s="128"/>
      <c r="K132" s="127"/>
      <c r="L132" s="127"/>
      <c r="M132" s="127">
        <v>9</v>
      </c>
      <c r="N132" s="50">
        <f t="shared" ref="N132:N138" si="11">SUM(J132:M132)</f>
        <v>9</v>
      </c>
      <c r="O132" s="51">
        <f t="shared" ref="O132:O138" si="12">SUM(N132,I132)</f>
        <v>2611.8000000000002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7.18</v>
      </c>
      <c r="D133" s="124">
        <v>2.46</v>
      </c>
      <c r="E133" s="124">
        <v>8.5299999999999994</v>
      </c>
      <c r="F133" s="124">
        <v>17.72</v>
      </c>
      <c r="G133" s="124">
        <v>993.81</v>
      </c>
      <c r="H133" s="124">
        <v>11.31</v>
      </c>
      <c r="I133" s="43">
        <f t="shared" si="10"/>
        <v>1041.01</v>
      </c>
      <c r="J133" s="125"/>
      <c r="K133" s="124"/>
      <c r="L133" s="124"/>
      <c r="M133" s="124">
        <v>9.8699999999999992</v>
      </c>
      <c r="N133" s="44">
        <f t="shared" si="11"/>
        <v>9.8699999999999992</v>
      </c>
      <c r="O133" s="45">
        <f t="shared" si="12"/>
        <v>1050.8799999999999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2867</v>
      </c>
      <c r="D134" s="118">
        <v>898</v>
      </c>
      <c r="E134" s="118">
        <v>3838</v>
      </c>
      <c r="F134" s="118">
        <v>3985</v>
      </c>
      <c r="G134" s="118">
        <v>305031</v>
      </c>
      <c r="H134" s="118">
        <v>3061</v>
      </c>
      <c r="I134" s="32">
        <f t="shared" si="10"/>
        <v>319680</v>
      </c>
      <c r="J134" s="119"/>
      <c r="K134" s="118"/>
      <c r="L134" s="118"/>
      <c r="M134" s="118">
        <v>1033</v>
      </c>
      <c r="N134" s="34">
        <f t="shared" si="11"/>
        <v>1033</v>
      </c>
      <c r="O134" s="35">
        <f t="shared" si="12"/>
        <v>320713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23.4</v>
      </c>
      <c r="D135" s="136">
        <v>15.4</v>
      </c>
      <c r="E135" s="136">
        <v>36.200000000000003</v>
      </c>
      <c r="F135" s="136">
        <v>32.9</v>
      </c>
      <c r="G135" s="136">
        <v>1842.8</v>
      </c>
      <c r="H135" s="136">
        <v>47.1</v>
      </c>
      <c r="I135" s="96">
        <f t="shared" si="10"/>
        <v>1997.8</v>
      </c>
      <c r="J135" s="137"/>
      <c r="K135" s="136"/>
      <c r="L135" s="136"/>
      <c r="M135" s="136">
        <v>9</v>
      </c>
      <c r="N135" s="97">
        <f t="shared" si="11"/>
        <v>9</v>
      </c>
      <c r="O135" s="89">
        <f t="shared" si="12"/>
        <v>2006.8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7.18</v>
      </c>
      <c r="D136" s="106">
        <f t="shared" si="13"/>
        <v>15.309999999999999</v>
      </c>
      <c r="E136" s="106">
        <f t="shared" si="13"/>
        <v>8.9500000000000011</v>
      </c>
      <c r="F136" s="106">
        <f t="shared" si="13"/>
        <v>18.259999999999998</v>
      </c>
      <c r="G136" s="106">
        <f t="shared" si="13"/>
        <v>1054.0899999999999</v>
      </c>
      <c r="H136" s="106">
        <f t="shared" si="13"/>
        <v>16.150000000000002</v>
      </c>
      <c r="I136" s="107">
        <f t="shared" si="10"/>
        <v>1119.94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9.870000000000001</v>
      </c>
      <c r="N136" s="109">
        <f t="shared" si="11"/>
        <v>9.870000000000001</v>
      </c>
      <c r="O136" s="110">
        <f t="shared" si="12"/>
        <v>1129.81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2867</v>
      </c>
      <c r="D137" s="31">
        <f t="shared" si="13"/>
        <v>12544</v>
      </c>
      <c r="E137" s="31">
        <f t="shared" si="13"/>
        <v>3922</v>
      </c>
      <c r="F137" s="31">
        <f t="shared" si="13"/>
        <v>4083</v>
      </c>
      <c r="G137" s="31">
        <f t="shared" si="13"/>
        <v>318540</v>
      </c>
      <c r="H137" s="31">
        <f t="shared" si="13"/>
        <v>4128</v>
      </c>
      <c r="I137" s="32">
        <f t="shared" si="10"/>
        <v>346084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1033</v>
      </c>
      <c r="N137" s="34">
        <f t="shared" si="11"/>
        <v>1033</v>
      </c>
      <c r="O137" s="35">
        <f t="shared" si="12"/>
        <v>347117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23.400000000000002</v>
      </c>
      <c r="D138" s="86">
        <f t="shared" si="13"/>
        <v>669.8</v>
      </c>
      <c r="E138" s="86">
        <f t="shared" si="13"/>
        <v>38.799999999999997</v>
      </c>
      <c r="F138" s="86">
        <f t="shared" si="13"/>
        <v>34.9</v>
      </c>
      <c r="G138" s="86">
        <f t="shared" si="13"/>
        <v>2138.8000000000002</v>
      </c>
      <c r="H138" s="86">
        <f t="shared" si="13"/>
        <v>75.8</v>
      </c>
      <c r="I138" s="96">
        <f t="shared" si="10"/>
        <v>2981.5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8.9999999999999982</v>
      </c>
      <c r="N138" s="97">
        <f t="shared" si="11"/>
        <v>8.9999999999999982</v>
      </c>
      <c r="O138" s="89">
        <f t="shared" si="12"/>
        <v>2990.5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D4284-DEFC-4121-B20E-1A50506D9CC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2.65</v>
      </c>
      <c r="H5" s="115"/>
      <c r="I5" s="21">
        <f t="shared" ref="I5:I36" si="0">SUM(C5:H5)</f>
        <v>2.65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10.55</v>
      </c>
      <c r="H8" s="124"/>
      <c r="I8" s="43">
        <f t="shared" si="0"/>
        <v>10.55</v>
      </c>
      <c r="J8" s="125"/>
      <c r="K8" s="124"/>
      <c r="L8" s="124"/>
      <c r="M8" s="124"/>
      <c r="N8" s="44">
        <f t="shared" si="1"/>
        <v>0</v>
      </c>
      <c r="O8" s="45">
        <f t="shared" si="2"/>
        <v>10.55</v>
      </c>
      <c r="P8" s="36" t="s">
        <v>25</v>
      </c>
      <c r="Q8" s="37" t="s">
        <v>54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4.79</v>
      </c>
      <c r="E11" s="124"/>
      <c r="F11" s="124"/>
      <c r="G11" s="124">
        <v>1.08</v>
      </c>
      <c r="H11" s="124"/>
      <c r="I11" s="43">
        <f t="shared" si="0"/>
        <v>5.87</v>
      </c>
      <c r="J11" s="125"/>
      <c r="K11" s="124"/>
      <c r="L11" s="124">
        <v>11.81</v>
      </c>
      <c r="M11" s="124">
        <v>0.05</v>
      </c>
      <c r="N11" s="44">
        <f t="shared" si="1"/>
        <v>11.860000000000001</v>
      </c>
      <c r="O11" s="45">
        <f t="shared" si="2"/>
        <v>17.73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124</v>
      </c>
      <c r="E12" s="118"/>
      <c r="F12" s="118"/>
      <c r="G12" s="118">
        <v>84</v>
      </c>
      <c r="H12" s="118"/>
      <c r="I12" s="32">
        <f t="shared" si="0"/>
        <v>208</v>
      </c>
      <c r="J12" s="119"/>
      <c r="K12" s="118"/>
      <c r="L12" s="118">
        <v>242</v>
      </c>
      <c r="M12" s="118">
        <v>1</v>
      </c>
      <c r="N12" s="34">
        <f t="shared" si="1"/>
        <v>243</v>
      </c>
      <c r="O12" s="35">
        <f t="shared" si="2"/>
        <v>451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27.7</v>
      </c>
      <c r="E13" s="127"/>
      <c r="F13" s="127"/>
      <c r="G13" s="127">
        <v>7.7</v>
      </c>
      <c r="H13" s="127"/>
      <c r="I13" s="49">
        <f t="shared" si="0"/>
        <v>35.4</v>
      </c>
      <c r="J13" s="128"/>
      <c r="K13" s="127"/>
      <c r="L13" s="127">
        <v>20.6</v>
      </c>
      <c r="M13" s="127">
        <v>0.1</v>
      </c>
      <c r="N13" s="50">
        <f t="shared" si="1"/>
        <v>20.700000000000003</v>
      </c>
      <c r="O13" s="51">
        <f t="shared" si="2"/>
        <v>56.1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2.64</v>
      </c>
      <c r="E14" s="124"/>
      <c r="F14" s="124"/>
      <c r="G14" s="124"/>
      <c r="H14" s="124"/>
      <c r="I14" s="43">
        <f t="shared" si="0"/>
        <v>2.64</v>
      </c>
      <c r="J14" s="125"/>
      <c r="K14" s="124"/>
      <c r="L14" s="124">
        <v>0.43</v>
      </c>
      <c r="M14" s="124">
        <v>6.11</v>
      </c>
      <c r="N14" s="44">
        <f t="shared" si="1"/>
        <v>6.54</v>
      </c>
      <c r="O14" s="45">
        <f t="shared" si="2"/>
        <v>9.18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191</v>
      </c>
      <c r="E15" s="118"/>
      <c r="F15" s="118"/>
      <c r="G15" s="118"/>
      <c r="H15" s="118"/>
      <c r="I15" s="32">
        <f t="shared" si="0"/>
        <v>191</v>
      </c>
      <c r="J15" s="119"/>
      <c r="K15" s="118"/>
      <c r="L15" s="118">
        <v>12</v>
      </c>
      <c r="M15" s="118">
        <v>585</v>
      </c>
      <c r="N15" s="34">
        <f t="shared" si="1"/>
        <v>597</v>
      </c>
      <c r="O15" s="35">
        <f t="shared" si="2"/>
        <v>788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20.9</v>
      </c>
      <c r="E16" s="127"/>
      <c r="F16" s="127"/>
      <c r="G16" s="127"/>
      <c r="H16" s="127"/>
      <c r="I16" s="49">
        <f t="shared" si="0"/>
        <v>20.9</v>
      </c>
      <c r="J16" s="128"/>
      <c r="K16" s="127"/>
      <c r="L16" s="127">
        <v>0.8</v>
      </c>
      <c r="M16" s="127">
        <v>39.799999999999997</v>
      </c>
      <c r="N16" s="50">
        <f t="shared" si="1"/>
        <v>40.599999999999994</v>
      </c>
      <c r="O16" s="51">
        <f t="shared" si="2"/>
        <v>61.499999999999993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1.23</v>
      </c>
      <c r="E17" s="124"/>
      <c r="F17" s="124"/>
      <c r="G17" s="124"/>
      <c r="H17" s="124"/>
      <c r="I17" s="43">
        <f t="shared" si="0"/>
        <v>1.23</v>
      </c>
      <c r="J17" s="125"/>
      <c r="K17" s="124"/>
      <c r="L17" s="124"/>
      <c r="M17" s="124">
        <v>7.47</v>
      </c>
      <c r="N17" s="44">
        <f t="shared" si="1"/>
        <v>7.47</v>
      </c>
      <c r="O17" s="45">
        <f t="shared" si="2"/>
        <v>8.6999999999999993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424</v>
      </c>
      <c r="E18" s="118"/>
      <c r="F18" s="118"/>
      <c r="G18" s="118"/>
      <c r="H18" s="118"/>
      <c r="I18" s="32">
        <f t="shared" si="0"/>
        <v>424</v>
      </c>
      <c r="J18" s="119"/>
      <c r="K18" s="118"/>
      <c r="L18" s="118"/>
      <c r="M18" s="118">
        <v>344</v>
      </c>
      <c r="N18" s="34">
        <f t="shared" si="1"/>
        <v>344</v>
      </c>
      <c r="O18" s="35">
        <f t="shared" si="2"/>
        <v>768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30.2</v>
      </c>
      <c r="E19" s="127"/>
      <c r="F19" s="127"/>
      <c r="G19" s="127"/>
      <c r="H19" s="127"/>
      <c r="I19" s="49">
        <f t="shared" si="0"/>
        <v>30.2</v>
      </c>
      <c r="J19" s="128"/>
      <c r="K19" s="127"/>
      <c r="L19" s="127"/>
      <c r="M19" s="127">
        <v>18</v>
      </c>
      <c r="N19" s="50">
        <f t="shared" si="1"/>
        <v>18</v>
      </c>
      <c r="O19" s="51">
        <f t="shared" si="2"/>
        <v>48.2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0.03</v>
      </c>
      <c r="D20" s="124">
        <v>5.61</v>
      </c>
      <c r="E20" s="124"/>
      <c r="F20" s="124"/>
      <c r="G20" s="124">
        <v>2.59</v>
      </c>
      <c r="H20" s="124"/>
      <c r="I20" s="43">
        <f t="shared" si="0"/>
        <v>8.23</v>
      </c>
      <c r="J20" s="125"/>
      <c r="K20" s="124"/>
      <c r="L20" s="124"/>
      <c r="M20" s="124"/>
      <c r="N20" s="44">
        <f t="shared" si="1"/>
        <v>0</v>
      </c>
      <c r="O20" s="45">
        <f t="shared" si="2"/>
        <v>8.23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</v>
      </c>
      <c r="D21" s="118">
        <v>719</v>
      </c>
      <c r="E21" s="118"/>
      <c r="F21" s="118"/>
      <c r="G21" s="118">
        <v>502</v>
      </c>
      <c r="H21" s="118"/>
      <c r="I21" s="32">
        <f t="shared" si="0"/>
        <v>1229</v>
      </c>
      <c r="J21" s="119"/>
      <c r="K21" s="118"/>
      <c r="L21" s="118"/>
      <c r="M21" s="118"/>
      <c r="N21" s="34">
        <f t="shared" si="1"/>
        <v>0</v>
      </c>
      <c r="O21" s="35">
        <f t="shared" si="2"/>
        <v>1229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0.3</v>
      </c>
      <c r="D22" s="127">
        <v>39.6</v>
      </c>
      <c r="E22" s="127"/>
      <c r="F22" s="127"/>
      <c r="G22" s="127">
        <v>11.5</v>
      </c>
      <c r="H22" s="127"/>
      <c r="I22" s="49">
        <f t="shared" si="0"/>
        <v>51.4</v>
      </c>
      <c r="J22" s="128"/>
      <c r="K22" s="127"/>
      <c r="L22" s="127"/>
      <c r="M22" s="127"/>
      <c r="N22" s="50">
        <f t="shared" si="1"/>
        <v>0</v>
      </c>
      <c r="O22" s="51">
        <f t="shared" si="2"/>
        <v>51.4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2.62</v>
      </c>
      <c r="E23" s="124"/>
      <c r="F23" s="124">
        <v>2.21</v>
      </c>
      <c r="G23" s="124">
        <v>5.43</v>
      </c>
      <c r="H23" s="124"/>
      <c r="I23" s="43">
        <f t="shared" si="0"/>
        <v>10.26</v>
      </c>
      <c r="J23" s="125"/>
      <c r="K23" s="124"/>
      <c r="L23" s="124"/>
      <c r="M23" s="124"/>
      <c r="N23" s="44">
        <f t="shared" si="1"/>
        <v>0</v>
      </c>
      <c r="O23" s="45">
        <f t="shared" si="2"/>
        <v>10.26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631</v>
      </c>
      <c r="E24" s="118"/>
      <c r="F24" s="118">
        <v>251</v>
      </c>
      <c r="G24" s="118">
        <v>1259</v>
      </c>
      <c r="H24" s="118"/>
      <c r="I24" s="32">
        <f t="shared" si="0"/>
        <v>2141</v>
      </c>
      <c r="J24" s="119"/>
      <c r="K24" s="118"/>
      <c r="L24" s="118"/>
      <c r="M24" s="118"/>
      <c r="N24" s="34">
        <f t="shared" si="1"/>
        <v>0</v>
      </c>
      <c r="O24" s="35">
        <f t="shared" si="2"/>
        <v>2141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28.4</v>
      </c>
      <c r="E25" s="127"/>
      <c r="F25" s="127">
        <v>7.9</v>
      </c>
      <c r="G25" s="127">
        <v>27.6</v>
      </c>
      <c r="H25" s="127"/>
      <c r="I25" s="49">
        <f t="shared" si="0"/>
        <v>63.9</v>
      </c>
      <c r="J25" s="128"/>
      <c r="K25" s="127"/>
      <c r="L25" s="127"/>
      <c r="M25" s="127"/>
      <c r="N25" s="50">
        <f t="shared" si="1"/>
        <v>0</v>
      </c>
      <c r="O25" s="51">
        <f t="shared" si="2"/>
        <v>63.9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0.34</v>
      </c>
      <c r="E26" s="124"/>
      <c r="F26" s="124">
        <v>0.96</v>
      </c>
      <c r="G26" s="124">
        <v>54.69</v>
      </c>
      <c r="H26" s="124"/>
      <c r="I26" s="43">
        <f t="shared" si="0"/>
        <v>55.989999999999995</v>
      </c>
      <c r="J26" s="125"/>
      <c r="K26" s="124"/>
      <c r="L26" s="124"/>
      <c r="M26" s="124">
        <v>0.04</v>
      </c>
      <c r="N26" s="44">
        <f t="shared" si="1"/>
        <v>0.04</v>
      </c>
      <c r="O26" s="45">
        <f t="shared" si="2"/>
        <v>56.029999999999994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76</v>
      </c>
      <c r="E27" s="118"/>
      <c r="F27" s="118">
        <v>174</v>
      </c>
      <c r="G27" s="118">
        <v>13524</v>
      </c>
      <c r="H27" s="118"/>
      <c r="I27" s="32">
        <f t="shared" si="0"/>
        <v>13774</v>
      </c>
      <c r="J27" s="119"/>
      <c r="K27" s="118"/>
      <c r="L27" s="118"/>
      <c r="M27" s="118">
        <v>3</v>
      </c>
      <c r="N27" s="34">
        <f t="shared" si="1"/>
        <v>3</v>
      </c>
      <c r="O27" s="35">
        <f t="shared" si="2"/>
        <v>13777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2.8</v>
      </c>
      <c r="E28" s="127"/>
      <c r="F28" s="127">
        <v>3.5</v>
      </c>
      <c r="G28" s="127">
        <v>285.60000000000002</v>
      </c>
      <c r="H28" s="127"/>
      <c r="I28" s="49">
        <f t="shared" si="0"/>
        <v>291.90000000000003</v>
      </c>
      <c r="J28" s="128"/>
      <c r="K28" s="127"/>
      <c r="L28" s="127"/>
      <c r="M28" s="127">
        <v>0.1</v>
      </c>
      <c r="N28" s="50">
        <f t="shared" si="1"/>
        <v>0.1</v>
      </c>
      <c r="O28" s="51">
        <f t="shared" si="2"/>
        <v>292.00000000000006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0.32</v>
      </c>
      <c r="D29" s="124">
        <v>25.93</v>
      </c>
      <c r="E29" s="124">
        <v>0.2</v>
      </c>
      <c r="F29" s="124">
        <v>1.96</v>
      </c>
      <c r="G29" s="124">
        <v>9.1300000000000008</v>
      </c>
      <c r="H29" s="124">
        <v>2.46</v>
      </c>
      <c r="I29" s="43">
        <f t="shared" si="0"/>
        <v>40</v>
      </c>
      <c r="J29" s="125"/>
      <c r="K29" s="124"/>
      <c r="L29" s="124">
        <v>0.4</v>
      </c>
      <c r="M29" s="124">
        <v>0.15</v>
      </c>
      <c r="N29" s="44">
        <f t="shared" si="1"/>
        <v>0.55000000000000004</v>
      </c>
      <c r="O29" s="45">
        <f t="shared" si="2"/>
        <v>40.549999999999997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151</v>
      </c>
      <c r="D30" s="118">
        <v>6688</v>
      </c>
      <c r="E30" s="118">
        <v>51</v>
      </c>
      <c r="F30" s="118">
        <v>379</v>
      </c>
      <c r="G30" s="118">
        <v>2476</v>
      </c>
      <c r="H30" s="118">
        <v>456</v>
      </c>
      <c r="I30" s="32">
        <f t="shared" si="0"/>
        <v>10201</v>
      </c>
      <c r="J30" s="119"/>
      <c r="K30" s="118"/>
      <c r="L30" s="118">
        <v>32</v>
      </c>
      <c r="M30" s="118">
        <v>12</v>
      </c>
      <c r="N30" s="34">
        <f t="shared" si="1"/>
        <v>44</v>
      </c>
      <c r="O30" s="35">
        <f t="shared" si="2"/>
        <v>10245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2.7</v>
      </c>
      <c r="D31" s="127">
        <v>201</v>
      </c>
      <c r="E31" s="127">
        <v>1.5</v>
      </c>
      <c r="F31" s="127">
        <v>5.8</v>
      </c>
      <c r="G31" s="127">
        <v>44.8</v>
      </c>
      <c r="H31" s="127">
        <v>16</v>
      </c>
      <c r="I31" s="49">
        <f t="shared" si="0"/>
        <v>271.8</v>
      </c>
      <c r="J31" s="128"/>
      <c r="K31" s="127"/>
      <c r="L31" s="127">
        <v>0.9</v>
      </c>
      <c r="M31" s="127">
        <v>0.3</v>
      </c>
      <c r="N31" s="50">
        <f t="shared" si="1"/>
        <v>1.2</v>
      </c>
      <c r="O31" s="51">
        <f t="shared" si="2"/>
        <v>273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0.42</v>
      </c>
      <c r="D32" s="124">
        <v>1.41</v>
      </c>
      <c r="E32" s="124"/>
      <c r="F32" s="124">
        <v>0.96</v>
      </c>
      <c r="G32" s="124">
        <v>4.76</v>
      </c>
      <c r="H32" s="124">
        <v>0.11</v>
      </c>
      <c r="I32" s="43">
        <f t="shared" si="0"/>
        <v>7.66</v>
      </c>
      <c r="J32" s="125"/>
      <c r="K32" s="124"/>
      <c r="L32" s="124"/>
      <c r="M32" s="124">
        <v>0.8</v>
      </c>
      <c r="N32" s="44">
        <f t="shared" si="1"/>
        <v>0.8</v>
      </c>
      <c r="O32" s="45">
        <f t="shared" si="2"/>
        <v>8.4600000000000009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160</v>
      </c>
      <c r="D33" s="118">
        <v>398</v>
      </c>
      <c r="E33" s="118"/>
      <c r="F33" s="118">
        <v>207</v>
      </c>
      <c r="G33" s="118">
        <v>1446</v>
      </c>
      <c r="H33" s="118">
        <v>26</v>
      </c>
      <c r="I33" s="32">
        <f t="shared" si="0"/>
        <v>2237</v>
      </c>
      <c r="J33" s="119"/>
      <c r="K33" s="118"/>
      <c r="L33" s="118"/>
      <c r="M33" s="118">
        <v>70</v>
      </c>
      <c r="N33" s="34">
        <f t="shared" si="1"/>
        <v>70</v>
      </c>
      <c r="O33" s="35">
        <f t="shared" si="2"/>
        <v>2307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2.5</v>
      </c>
      <c r="D34" s="127">
        <v>11.6</v>
      </c>
      <c r="E34" s="127"/>
      <c r="F34" s="127">
        <v>2.6</v>
      </c>
      <c r="G34" s="127">
        <v>21.7</v>
      </c>
      <c r="H34" s="127">
        <v>0.8</v>
      </c>
      <c r="I34" s="49">
        <f t="shared" si="0"/>
        <v>39.199999999999996</v>
      </c>
      <c r="J34" s="128"/>
      <c r="K34" s="127"/>
      <c r="L34" s="127"/>
      <c r="M34" s="127">
        <v>1.8</v>
      </c>
      <c r="N34" s="50">
        <f t="shared" si="1"/>
        <v>1.8</v>
      </c>
      <c r="O34" s="51">
        <f t="shared" si="2"/>
        <v>40.999999999999993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0.26</v>
      </c>
      <c r="D35" s="124">
        <v>0.8</v>
      </c>
      <c r="E35" s="124"/>
      <c r="F35" s="124">
        <v>0.74</v>
      </c>
      <c r="G35" s="124">
        <v>31.38</v>
      </c>
      <c r="H35" s="124"/>
      <c r="I35" s="43">
        <f t="shared" si="0"/>
        <v>33.18</v>
      </c>
      <c r="J35" s="125"/>
      <c r="K35" s="124"/>
      <c r="L35" s="124"/>
      <c r="M35" s="124">
        <v>0.44</v>
      </c>
      <c r="N35" s="44">
        <f t="shared" si="1"/>
        <v>0.44</v>
      </c>
      <c r="O35" s="45">
        <f t="shared" si="2"/>
        <v>33.619999999999997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108</v>
      </c>
      <c r="D36" s="118">
        <v>276</v>
      </c>
      <c r="E36" s="118"/>
      <c r="F36" s="118">
        <v>237</v>
      </c>
      <c r="G36" s="118">
        <v>8830</v>
      </c>
      <c r="H36" s="118"/>
      <c r="I36" s="32">
        <f t="shared" si="0"/>
        <v>9451</v>
      </c>
      <c r="J36" s="119"/>
      <c r="K36" s="118"/>
      <c r="L36" s="118"/>
      <c r="M36" s="118">
        <v>42</v>
      </c>
      <c r="N36" s="34">
        <f t="shared" si="1"/>
        <v>42</v>
      </c>
      <c r="O36" s="35">
        <f t="shared" si="2"/>
        <v>9493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1.4</v>
      </c>
      <c r="D37" s="127">
        <v>6.6</v>
      </c>
      <c r="E37" s="127"/>
      <c r="F37" s="127">
        <v>2.6</v>
      </c>
      <c r="G37" s="127">
        <v>106</v>
      </c>
      <c r="H37" s="127"/>
      <c r="I37" s="49">
        <f t="shared" ref="I37:I50" si="3">SUM(C37:H37)</f>
        <v>116.6</v>
      </c>
      <c r="J37" s="128"/>
      <c r="K37" s="127"/>
      <c r="L37" s="127"/>
      <c r="M37" s="127">
        <v>0.9</v>
      </c>
      <c r="N37" s="50">
        <f t="shared" si="1"/>
        <v>0.9</v>
      </c>
      <c r="O37" s="51">
        <f t="shared" si="2"/>
        <v>117.5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0.06</v>
      </c>
      <c r="D38" s="124">
        <v>0.16</v>
      </c>
      <c r="E38" s="124"/>
      <c r="F38" s="124">
        <v>3.95</v>
      </c>
      <c r="G38" s="124">
        <v>78.55</v>
      </c>
      <c r="H38" s="124">
        <v>0.16</v>
      </c>
      <c r="I38" s="43">
        <f t="shared" si="3"/>
        <v>82.88</v>
      </c>
      <c r="J38" s="125"/>
      <c r="K38" s="124"/>
      <c r="L38" s="124"/>
      <c r="M38" s="124"/>
      <c r="N38" s="44">
        <f t="shared" si="1"/>
        <v>0</v>
      </c>
      <c r="O38" s="45">
        <f t="shared" si="2"/>
        <v>82.88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26</v>
      </c>
      <c r="D39" s="118">
        <v>51</v>
      </c>
      <c r="E39" s="118"/>
      <c r="F39" s="118">
        <v>801</v>
      </c>
      <c r="G39" s="118">
        <v>24494</v>
      </c>
      <c r="H39" s="118">
        <v>46</v>
      </c>
      <c r="I39" s="32">
        <f t="shared" si="3"/>
        <v>25418</v>
      </c>
      <c r="J39" s="119"/>
      <c r="K39" s="118"/>
      <c r="L39" s="118"/>
      <c r="M39" s="118"/>
      <c r="N39" s="34">
        <f t="shared" si="1"/>
        <v>0</v>
      </c>
      <c r="O39" s="35">
        <f t="shared" si="2"/>
        <v>25418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0.3</v>
      </c>
      <c r="D40" s="127">
        <v>1</v>
      </c>
      <c r="E40" s="127"/>
      <c r="F40" s="127">
        <v>7.3</v>
      </c>
      <c r="G40" s="127">
        <v>221.8</v>
      </c>
      <c r="H40" s="127">
        <v>0.9</v>
      </c>
      <c r="I40" s="49">
        <f t="shared" si="3"/>
        <v>231.3</v>
      </c>
      <c r="J40" s="128"/>
      <c r="K40" s="127"/>
      <c r="L40" s="127"/>
      <c r="M40" s="127"/>
      <c r="N40" s="50">
        <f t="shared" si="1"/>
        <v>0</v>
      </c>
      <c r="O40" s="51">
        <f t="shared" si="2"/>
        <v>231.3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0.26</v>
      </c>
      <c r="D41" s="124">
        <v>0.06</v>
      </c>
      <c r="E41" s="124"/>
      <c r="F41" s="124">
        <v>28.01</v>
      </c>
      <c r="G41" s="124">
        <v>160.74</v>
      </c>
      <c r="H41" s="124">
        <v>0.04</v>
      </c>
      <c r="I41" s="43">
        <f t="shared" si="3"/>
        <v>189.11</v>
      </c>
      <c r="J41" s="125"/>
      <c r="K41" s="124"/>
      <c r="L41" s="124"/>
      <c r="M41" s="124">
        <v>0.48</v>
      </c>
      <c r="N41" s="44">
        <f t="shared" si="1"/>
        <v>0.48</v>
      </c>
      <c r="O41" s="45">
        <f t="shared" si="2"/>
        <v>189.59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98</v>
      </c>
      <c r="D42" s="118">
        <v>25</v>
      </c>
      <c r="E42" s="118"/>
      <c r="F42" s="118">
        <v>5861</v>
      </c>
      <c r="G42" s="118">
        <v>47870</v>
      </c>
      <c r="H42" s="118">
        <v>12</v>
      </c>
      <c r="I42" s="32">
        <f t="shared" si="3"/>
        <v>53866</v>
      </c>
      <c r="J42" s="119"/>
      <c r="K42" s="118"/>
      <c r="L42" s="118"/>
      <c r="M42" s="118">
        <v>53</v>
      </c>
      <c r="N42" s="34">
        <f t="shared" si="1"/>
        <v>53</v>
      </c>
      <c r="O42" s="35">
        <f t="shared" si="2"/>
        <v>53919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0.9</v>
      </c>
      <c r="D43" s="127">
        <v>0.5</v>
      </c>
      <c r="E43" s="127"/>
      <c r="F43" s="127">
        <v>53.1</v>
      </c>
      <c r="G43" s="127">
        <v>409.8</v>
      </c>
      <c r="H43" s="127">
        <v>0.2</v>
      </c>
      <c r="I43" s="49">
        <f t="shared" si="3"/>
        <v>464.5</v>
      </c>
      <c r="J43" s="128"/>
      <c r="K43" s="127"/>
      <c r="L43" s="127"/>
      <c r="M43" s="127">
        <v>1</v>
      </c>
      <c r="N43" s="50">
        <f t="shared" si="1"/>
        <v>1</v>
      </c>
      <c r="O43" s="51">
        <f t="shared" si="2"/>
        <v>465.5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0.93</v>
      </c>
      <c r="D44" s="124"/>
      <c r="E44" s="124"/>
      <c r="F44" s="124">
        <v>11.8</v>
      </c>
      <c r="G44" s="124">
        <v>149.11000000000001</v>
      </c>
      <c r="H44" s="124"/>
      <c r="I44" s="43">
        <f t="shared" si="3"/>
        <v>161.84</v>
      </c>
      <c r="J44" s="125"/>
      <c r="K44" s="124"/>
      <c r="L44" s="124"/>
      <c r="M44" s="124">
        <v>0.05</v>
      </c>
      <c r="N44" s="44">
        <f t="shared" si="1"/>
        <v>0.05</v>
      </c>
      <c r="O44" s="45">
        <f t="shared" si="2"/>
        <v>161.89000000000001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637</v>
      </c>
      <c r="D45" s="118"/>
      <c r="E45" s="118"/>
      <c r="F45" s="118">
        <v>2277</v>
      </c>
      <c r="G45" s="118">
        <v>48980</v>
      </c>
      <c r="H45" s="118"/>
      <c r="I45" s="32">
        <f t="shared" si="3"/>
        <v>51894</v>
      </c>
      <c r="J45" s="119"/>
      <c r="K45" s="118"/>
      <c r="L45" s="118"/>
      <c r="M45" s="118">
        <v>6</v>
      </c>
      <c r="N45" s="34">
        <f t="shared" si="1"/>
        <v>6</v>
      </c>
      <c r="O45" s="35">
        <f t="shared" si="2"/>
        <v>51900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5.8</v>
      </c>
      <c r="D46" s="127"/>
      <c r="E46" s="127"/>
      <c r="F46" s="127">
        <v>19</v>
      </c>
      <c r="G46" s="127">
        <v>337.6</v>
      </c>
      <c r="H46" s="127"/>
      <c r="I46" s="49">
        <f t="shared" si="3"/>
        <v>362.40000000000003</v>
      </c>
      <c r="J46" s="128"/>
      <c r="K46" s="127"/>
      <c r="L46" s="127"/>
      <c r="M46" s="127">
        <v>0.1</v>
      </c>
      <c r="N46" s="50">
        <f t="shared" si="1"/>
        <v>0.1</v>
      </c>
      <c r="O46" s="51">
        <f t="shared" si="2"/>
        <v>362.50000000000006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3.39</v>
      </c>
      <c r="D47" s="124">
        <v>1.67</v>
      </c>
      <c r="E47" s="124">
        <v>2.44</v>
      </c>
      <c r="F47" s="124">
        <v>1.38</v>
      </c>
      <c r="G47" s="124">
        <v>218.43</v>
      </c>
      <c r="H47" s="124">
        <v>1.1299999999999999</v>
      </c>
      <c r="I47" s="43">
        <f t="shared" si="3"/>
        <v>228.44</v>
      </c>
      <c r="J47" s="125"/>
      <c r="K47" s="124"/>
      <c r="L47" s="124"/>
      <c r="M47" s="124">
        <v>0.03</v>
      </c>
      <c r="N47" s="44">
        <f t="shared" si="1"/>
        <v>0.03</v>
      </c>
      <c r="O47" s="45">
        <f t="shared" si="2"/>
        <v>228.47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1709</v>
      </c>
      <c r="D48" s="118">
        <v>756</v>
      </c>
      <c r="E48" s="118">
        <v>1098</v>
      </c>
      <c r="F48" s="118">
        <v>369</v>
      </c>
      <c r="G48" s="118">
        <v>76137</v>
      </c>
      <c r="H48" s="118">
        <v>373</v>
      </c>
      <c r="I48" s="32">
        <f t="shared" si="3"/>
        <v>80442</v>
      </c>
      <c r="J48" s="119"/>
      <c r="K48" s="118"/>
      <c r="L48" s="118"/>
      <c r="M48" s="118">
        <v>4</v>
      </c>
      <c r="N48" s="34">
        <f t="shared" si="1"/>
        <v>4</v>
      </c>
      <c r="O48" s="35">
        <f t="shared" si="2"/>
        <v>80446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4.3</v>
      </c>
      <c r="D49" s="127">
        <v>1.9</v>
      </c>
      <c r="E49" s="127">
        <v>4.4000000000000004</v>
      </c>
      <c r="F49" s="127">
        <v>1.1000000000000001</v>
      </c>
      <c r="G49" s="127">
        <v>288.2</v>
      </c>
      <c r="H49" s="127">
        <v>5.5</v>
      </c>
      <c r="I49" s="49">
        <f t="shared" si="3"/>
        <v>305.39999999999998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305.39999999999998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5.67</v>
      </c>
      <c r="D50" s="115">
        <v>32.99</v>
      </c>
      <c r="E50" s="115">
        <v>2.64</v>
      </c>
      <c r="F50" s="115">
        <v>51.97</v>
      </c>
      <c r="G50" s="115">
        <v>714.81</v>
      </c>
      <c r="H50" s="115">
        <v>3.9</v>
      </c>
      <c r="I50" s="21">
        <f t="shared" si="3"/>
        <v>811.9799999999999</v>
      </c>
      <c r="J50" s="116"/>
      <c r="K50" s="115"/>
      <c r="L50" s="115">
        <v>12.64</v>
      </c>
      <c r="M50" s="115">
        <v>15.62</v>
      </c>
      <c r="N50" s="23">
        <f t="shared" si="1"/>
        <v>28.259999999999998</v>
      </c>
      <c r="O50" s="24">
        <f t="shared" si="2"/>
        <v>840.2399999999999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2897</v>
      </c>
      <c r="D51" s="118">
        <v>8901</v>
      </c>
      <c r="E51" s="118">
        <v>1149</v>
      </c>
      <c r="F51" s="118">
        <v>10556</v>
      </c>
      <c r="G51" s="118">
        <v>225518</v>
      </c>
      <c r="H51" s="118">
        <v>913</v>
      </c>
      <c r="I51" s="32">
        <f t="shared" ref="I51:I58" si="4">SUM(C51:H51)</f>
        <v>249934</v>
      </c>
      <c r="J51" s="119"/>
      <c r="K51" s="118"/>
      <c r="L51" s="118">
        <v>286</v>
      </c>
      <c r="M51" s="118">
        <v>1120</v>
      </c>
      <c r="N51" s="34">
        <f t="shared" si="1"/>
        <v>1406</v>
      </c>
      <c r="O51" s="35">
        <f>SUM(N51,I51)</f>
        <v>251340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18.2</v>
      </c>
      <c r="D52" s="127">
        <v>253.8</v>
      </c>
      <c r="E52" s="127">
        <v>5.9</v>
      </c>
      <c r="F52" s="127">
        <v>102.9</v>
      </c>
      <c r="G52" s="127">
        <v>1754.6</v>
      </c>
      <c r="H52" s="127">
        <v>23.4</v>
      </c>
      <c r="I52" s="49">
        <f t="shared" si="4"/>
        <v>2158.7999999999997</v>
      </c>
      <c r="J52" s="128"/>
      <c r="K52" s="127"/>
      <c r="L52" s="127">
        <v>22.3</v>
      </c>
      <c r="M52" s="127">
        <v>62.1</v>
      </c>
      <c r="N52" s="50">
        <f t="shared" si="1"/>
        <v>84.4</v>
      </c>
      <c r="O52" s="51">
        <f t="shared" si="2"/>
        <v>2243.1999999999998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5.64</v>
      </c>
      <c r="D53" s="124">
        <v>4.96</v>
      </c>
      <c r="E53" s="124">
        <v>2.44</v>
      </c>
      <c r="F53" s="124">
        <v>48.8</v>
      </c>
      <c r="G53" s="124">
        <v>662.42</v>
      </c>
      <c r="H53" s="124">
        <v>1.33</v>
      </c>
      <c r="I53" s="43">
        <f t="shared" si="4"/>
        <v>725.59</v>
      </c>
      <c r="J53" s="125"/>
      <c r="K53" s="124"/>
      <c r="L53" s="124">
        <v>0.4</v>
      </c>
      <c r="M53" s="124">
        <v>15.57</v>
      </c>
      <c r="N53" s="44">
        <f t="shared" si="1"/>
        <v>15.97</v>
      </c>
      <c r="O53" s="45">
        <f t="shared" si="2"/>
        <v>741.56000000000006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2889</v>
      </c>
      <c r="D54" s="118">
        <v>1739</v>
      </c>
      <c r="E54" s="118">
        <v>1098</v>
      </c>
      <c r="F54" s="118">
        <v>10131</v>
      </c>
      <c r="G54" s="118">
        <v>212999</v>
      </c>
      <c r="H54" s="118">
        <v>431</v>
      </c>
      <c r="I54" s="32">
        <f t="shared" si="4"/>
        <v>229287</v>
      </c>
      <c r="J54" s="119"/>
      <c r="K54" s="118"/>
      <c r="L54" s="118">
        <v>32</v>
      </c>
      <c r="M54" s="118">
        <v>976</v>
      </c>
      <c r="N54" s="34">
        <f t="shared" si="1"/>
        <v>1008</v>
      </c>
      <c r="O54" s="35">
        <f t="shared" si="2"/>
        <v>230295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17.899999999999999</v>
      </c>
      <c r="D55" s="121">
        <v>28.6</v>
      </c>
      <c r="E55" s="121">
        <v>4.4000000000000004</v>
      </c>
      <c r="F55" s="121">
        <v>91.5</v>
      </c>
      <c r="G55" s="121">
        <v>1488</v>
      </c>
      <c r="H55" s="121">
        <v>6.6</v>
      </c>
      <c r="I55" s="40">
        <f t="shared" si="4"/>
        <v>1637</v>
      </c>
      <c r="J55" s="122"/>
      <c r="K55" s="121"/>
      <c r="L55" s="121">
        <v>0.9</v>
      </c>
      <c r="M55" s="121">
        <v>52.3</v>
      </c>
      <c r="N55" s="40">
        <f t="shared" si="1"/>
        <v>53.199999999999996</v>
      </c>
      <c r="O55" s="42">
        <f t="shared" si="2"/>
        <v>1690.2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5.67</v>
      </c>
      <c r="D56" s="20">
        <f t="shared" si="5"/>
        <v>47.259999999999991</v>
      </c>
      <c r="E56" s="20">
        <f t="shared" si="5"/>
        <v>2.64</v>
      </c>
      <c r="F56" s="20">
        <f t="shared" si="5"/>
        <v>51.970000000000006</v>
      </c>
      <c r="G56" s="20">
        <f t="shared" si="5"/>
        <v>729.09</v>
      </c>
      <c r="H56" s="20">
        <f t="shared" si="5"/>
        <v>3.9</v>
      </c>
      <c r="I56" s="79">
        <f>SUM(C56:H56)</f>
        <v>840.53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12.64</v>
      </c>
      <c r="M56" s="20">
        <f>SUM(M5,M8,M11,M14,M17,M20,M23,M26,M29,M32,M35,M38,M41,M44,M47)</f>
        <v>15.62</v>
      </c>
      <c r="N56" s="22">
        <f t="shared" si="1"/>
        <v>28.259999999999998</v>
      </c>
      <c r="O56" s="24">
        <f t="shared" si="2"/>
        <v>868.79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2897</v>
      </c>
      <c r="D57" s="31">
        <f t="shared" si="5"/>
        <v>10359</v>
      </c>
      <c r="E57" s="31">
        <f t="shared" si="5"/>
        <v>1149</v>
      </c>
      <c r="F57" s="31">
        <f t="shared" si="5"/>
        <v>10556</v>
      </c>
      <c r="G57" s="31">
        <f t="shared" si="5"/>
        <v>225602</v>
      </c>
      <c r="H57" s="31">
        <f t="shared" si="5"/>
        <v>913</v>
      </c>
      <c r="I57" s="80">
        <f t="shared" si="4"/>
        <v>251476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286</v>
      </c>
      <c r="M57" s="31">
        <f t="shared" si="6"/>
        <v>1120</v>
      </c>
      <c r="N57" s="33">
        <f t="shared" si="1"/>
        <v>1406</v>
      </c>
      <c r="O57" s="35">
        <f t="shared" si="2"/>
        <v>252882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18.2</v>
      </c>
      <c r="D58" s="86">
        <f t="shared" si="5"/>
        <v>372.20000000000005</v>
      </c>
      <c r="E58" s="86">
        <f t="shared" si="5"/>
        <v>5.9</v>
      </c>
      <c r="F58" s="86">
        <f t="shared" si="5"/>
        <v>102.9</v>
      </c>
      <c r="G58" s="86">
        <f t="shared" si="5"/>
        <v>1762.3</v>
      </c>
      <c r="H58" s="86">
        <f t="shared" si="5"/>
        <v>23.4</v>
      </c>
      <c r="I58" s="87">
        <f t="shared" si="4"/>
        <v>2284.9</v>
      </c>
      <c r="J58" s="85">
        <f t="shared" si="6"/>
        <v>0</v>
      </c>
      <c r="K58" s="86">
        <f t="shared" si="6"/>
        <v>0</v>
      </c>
      <c r="L58" s="86">
        <f t="shared" si="6"/>
        <v>22.3</v>
      </c>
      <c r="M58" s="86">
        <f t="shared" si="6"/>
        <v>62.099999999999994</v>
      </c>
      <c r="N58" s="88">
        <f t="shared" si="1"/>
        <v>84.399999999999991</v>
      </c>
      <c r="O58" s="89">
        <f t="shared" si="2"/>
        <v>2369.3000000000002</v>
      </c>
      <c r="P58" s="90">
        <f>SUM(O56,P53,P54,P57)</f>
        <v>868.79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2.65</v>
      </c>
      <c r="H63" s="115"/>
      <c r="I63" s="21">
        <f>SUM(C63:H63)</f>
        <v>2.65</v>
      </c>
      <c r="J63" s="116"/>
      <c r="K63" s="115"/>
      <c r="L63" s="115"/>
      <c r="M63" s="115"/>
      <c r="N63" s="23">
        <f>SUM(J63:M63)</f>
        <v>0</v>
      </c>
      <c r="O63" s="24">
        <f>SUM(N63,I63)</f>
        <v>2.65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10.55</v>
      </c>
      <c r="H66" s="124"/>
      <c r="I66" s="43">
        <f t="shared" si="7"/>
        <v>10.55</v>
      </c>
      <c r="J66" s="125"/>
      <c r="K66" s="124"/>
      <c r="L66" s="124"/>
      <c r="M66" s="124"/>
      <c r="N66" s="44">
        <f t="shared" si="8"/>
        <v>0</v>
      </c>
      <c r="O66" s="45">
        <f t="shared" si="9"/>
        <v>10.55</v>
      </c>
      <c r="P66" s="36" t="s">
        <v>25</v>
      </c>
      <c r="Q66" s="37" t="s">
        <v>54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4.79</v>
      </c>
      <c r="E69" s="124"/>
      <c r="F69" s="124"/>
      <c r="G69" s="124">
        <v>1.08</v>
      </c>
      <c r="H69" s="124"/>
      <c r="I69" s="43">
        <f t="shared" si="7"/>
        <v>5.87</v>
      </c>
      <c r="J69" s="125"/>
      <c r="K69" s="124"/>
      <c r="L69" s="124">
        <v>11.81</v>
      </c>
      <c r="M69" s="124">
        <v>0.05</v>
      </c>
      <c r="N69" s="44">
        <f t="shared" si="8"/>
        <v>11.860000000000001</v>
      </c>
      <c r="O69" s="45">
        <f t="shared" si="9"/>
        <v>17.73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124</v>
      </c>
      <c r="E70" s="118"/>
      <c r="F70" s="118"/>
      <c r="G70" s="118">
        <v>84</v>
      </c>
      <c r="H70" s="118"/>
      <c r="I70" s="32">
        <f t="shared" si="7"/>
        <v>208</v>
      </c>
      <c r="J70" s="119"/>
      <c r="K70" s="118"/>
      <c r="L70" s="118">
        <v>242</v>
      </c>
      <c r="M70" s="118">
        <v>1</v>
      </c>
      <c r="N70" s="34">
        <f t="shared" si="8"/>
        <v>243</v>
      </c>
      <c r="O70" s="35">
        <f t="shared" si="9"/>
        <v>451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27.7</v>
      </c>
      <c r="E71" s="127"/>
      <c r="F71" s="127"/>
      <c r="G71" s="127">
        <v>7.7</v>
      </c>
      <c r="H71" s="127"/>
      <c r="I71" s="49">
        <f t="shared" si="7"/>
        <v>35.4</v>
      </c>
      <c r="J71" s="128"/>
      <c r="K71" s="127"/>
      <c r="L71" s="127">
        <v>20.6</v>
      </c>
      <c r="M71" s="127">
        <v>0.1</v>
      </c>
      <c r="N71" s="50">
        <f t="shared" si="8"/>
        <v>20.700000000000003</v>
      </c>
      <c r="O71" s="51">
        <f t="shared" si="9"/>
        <v>56.1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2.64</v>
      </c>
      <c r="E72" s="124"/>
      <c r="F72" s="124"/>
      <c r="G72" s="124"/>
      <c r="H72" s="124"/>
      <c r="I72" s="43">
        <f t="shared" si="7"/>
        <v>2.64</v>
      </c>
      <c r="J72" s="125"/>
      <c r="K72" s="124"/>
      <c r="L72" s="124">
        <v>0.43</v>
      </c>
      <c r="M72" s="124">
        <v>6.11</v>
      </c>
      <c r="N72" s="44">
        <f t="shared" si="8"/>
        <v>6.54</v>
      </c>
      <c r="O72" s="45">
        <f t="shared" si="9"/>
        <v>9.18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191</v>
      </c>
      <c r="E73" s="118"/>
      <c r="F73" s="118"/>
      <c r="G73" s="118"/>
      <c r="H73" s="118"/>
      <c r="I73" s="32">
        <f t="shared" si="7"/>
        <v>191</v>
      </c>
      <c r="J73" s="119"/>
      <c r="K73" s="118"/>
      <c r="L73" s="118">
        <v>12</v>
      </c>
      <c r="M73" s="118">
        <v>585</v>
      </c>
      <c r="N73" s="34">
        <f t="shared" si="8"/>
        <v>597</v>
      </c>
      <c r="O73" s="35">
        <f t="shared" si="9"/>
        <v>788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20.9</v>
      </c>
      <c r="E74" s="127"/>
      <c r="F74" s="127"/>
      <c r="G74" s="127"/>
      <c r="H74" s="127"/>
      <c r="I74" s="49">
        <f t="shared" si="7"/>
        <v>20.9</v>
      </c>
      <c r="J74" s="128"/>
      <c r="K74" s="127"/>
      <c r="L74" s="127">
        <v>0.8</v>
      </c>
      <c r="M74" s="127">
        <v>39.799999999999997</v>
      </c>
      <c r="N74" s="50">
        <f t="shared" si="8"/>
        <v>40.599999999999994</v>
      </c>
      <c r="O74" s="51">
        <f t="shared" si="9"/>
        <v>61.499999999999993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1.23</v>
      </c>
      <c r="E75" s="124"/>
      <c r="F75" s="124"/>
      <c r="G75" s="124"/>
      <c r="H75" s="124"/>
      <c r="I75" s="43">
        <f t="shared" si="7"/>
        <v>1.23</v>
      </c>
      <c r="J75" s="125"/>
      <c r="K75" s="124"/>
      <c r="L75" s="124"/>
      <c r="M75" s="124">
        <v>7.47</v>
      </c>
      <c r="N75" s="44">
        <f t="shared" si="8"/>
        <v>7.47</v>
      </c>
      <c r="O75" s="45">
        <f t="shared" si="9"/>
        <v>8.6999999999999993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424</v>
      </c>
      <c r="E76" s="118"/>
      <c r="F76" s="118"/>
      <c r="G76" s="118"/>
      <c r="H76" s="118"/>
      <c r="I76" s="32">
        <f t="shared" si="7"/>
        <v>424</v>
      </c>
      <c r="J76" s="119"/>
      <c r="K76" s="118"/>
      <c r="L76" s="118"/>
      <c r="M76" s="118">
        <v>344</v>
      </c>
      <c r="N76" s="34">
        <f t="shared" si="8"/>
        <v>344</v>
      </c>
      <c r="O76" s="35">
        <f t="shared" si="9"/>
        <v>768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30.2</v>
      </c>
      <c r="E77" s="127"/>
      <c r="F77" s="127"/>
      <c r="G77" s="127"/>
      <c r="H77" s="127"/>
      <c r="I77" s="49">
        <f t="shared" si="7"/>
        <v>30.2</v>
      </c>
      <c r="J77" s="128"/>
      <c r="K77" s="127"/>
      <c r="L77" s="127"/>
      <c r="M77" s="127">
        <v>18</v>
      </c>
      <c r="N77" s="50">
        <f t="shared" si="8"/>
        <v>18</v>
      </c>
      <c r="O77" s="51">
        <f t="shared" si="9"/>
        <v>48.2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0.03</v>
      </c>
      <c r="D78" s="124">
        <v>5.61</v>
      </c>
      <c r="E78" s="124"/>
      <c r="F78" s="124"/>
      <c r="G78" s="124">
        <v>2.59</v>
      </c>
      <c r="H78" s="124"/>
      <c r="I78" s="43">
        <f t="shared" si="7"/>
        <v>8.23</v>
      </c>
      <c r="J78" s="125"/>
      <c r="K78" s="124"/>
      <c r="L78" s="124"/>
      <c r="M78" s="124"/>
      <c r="N78" s="44">
        <f t="shared" si="8"/>
        <v>0</v>
      </c>
      <c r="O78" s="45">
        <f t="shared" si="9"/>
        <v>8.23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</v>
      </c>
      <c r="D79" s="118">
        <v>719</v>
      </c>
      <c r="E79" s="118"/>
      <c r="F79" s="118"/>
      <c r="G79" s="118">
        <v>502</v>
      </c>
      <c r="H79" s="118"/>
      <c r="I79" s="32">
        <f t="shared" si="7"/>
        <v>1229</v>
      </c>
      <c r="J79" s="119"/>
      <c r="K79" s="118"/>
      <c r="L79" s="118"/>
      <c r="M79" s="118"/>
      <c r="N79" s="34">
        <f t="shared" si="8"/>
        <v>0</v>
      </c>
      <c r="O79" s="35">
        <f t="shared" si="9"/>
        <v>1229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0.3</v>
      </c>
      <c r="D80" s="127">
        <v>39.6</v>
      </c>
      <c r="E80" s="127"/>
      <c r="F80" s="127"/>
      <c r="G80" s="127">
        <v>11.5</v>
      </c>
      <c r="H80" s="127"/>
      <c r="I80" s="49">
        <f t="shared" si="7"/>
        <v>51.4</v>
      </c>
      <c r="J80" s="128"/>
      <c r="K80" s="127"/>
      <c r="L80" s="127"/>
      <c r="M80" s="127"/>
      <c r="N80" s="50">
        <f t="shared" si="8"/>
        <v>0</v>
      </c>
      <c r="O80" s="51">
        <f t="shared" si="9"/>
        <v>51.4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2.62</v>
      </c>
      <c r="E81" s="124"/>
      <c r="F81" s="124">
        <v>2.21</v>
      </c>
      <c r="G81" s="124">
        <v>5.43</v>
      </c>
      <c r="H81" s="124"/>
      <c r="I81" s="43">
        <f t="shared" si="7"/>
        <v>10.26</v>
      </c>
      <c r="J81" s="125"/>
      <c r="K81" s="124"/>
      <c r="L81" s="124"/>
      <c r="M81" s="124"/>
      <c r="N81" s="44">
        <f t="shared" si="8"/>
        <v>0</v>
      </c>
      <c r="O81" s="45">
        <f t="shared" si="9"/>
        <v>10.26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631</v>
      </c>
      <c r="E82" s="118"/>
      <c r="F82" s="118">
        <v>251</v>
      </c>
      <c r="G82" s="118">
        <v>1259</v>
      </c>
      <c r="H82" s="118"/>
      <c r="I82" s="32">
        <f t="shared" si="7"/>
        <v>2141</v>
      </c>
      <c r="J82" s="119"/>
      <c r="K82" s="118"/>
      <c r="L82" s="118"/>
      <c r="M82" s="118"/>
      <c r="N82" s="34">
        <f t="shared" si="8"/>
        <v>0</v>
      </c>
      <c r="O82" s="35">
        <f t="shared" si="9"/>
        <v>2141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28.4</v>
      </c>
      <c r="E83" s="127"/>
      <c r="F83" s="127">
        <v>7.9</v>
      </c>
      <c r="G83" s="127">
        <v>27.6</v>
      </c>
      <c r="H83" s="127"/>
      <c r="I83" s="49">
        <f t="shared" si="7"/>
        <v>63.9</v>
      </c>
      <c r="J83" s="128"/>
      <c r="K83" s="127"/>
      <c r="L83" s="127"/>
      <c r="M83" s="127"/>
      <c r="N83" s="50">
        <f t="shared" si="8"/>
        <v>0</v>
      </c>
      <c r="O83" s="51">
        <f t="shared" si="9"/>
        <v>63.9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0.34</v>
      </c>
      <c r="E84" s="124"/>
      <c r="F84" s="124">
        <v>0.96</v>
      </c>
      <c r="G84" s="124">
        <v>54.69</v>
      </c>
      <c r="H84" s="124"/>
      <c r="I84" s="43">
        <f t="shared" si="7"/>
        <v>55.989999999999995</v>
      </c>
      <c r="J84" s="125"/>
      <c r="K84" s="124"/>
      <c r="L84" s="124"/>
      <c r="M84" s="124">
        <v>0.04</v>
      </c>
      <c r="N84" s="44">
        <f t="shared" si="8"/>
        <v>0.04</v>
      </c>
      <c r="O84" s="45">
        <f t="shared" si="9"/>
        <v>56.029999999999994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76</v>
      </c>
      <c r="E85" s="118"/>
      <c r="F85" s="118">
        <v>174</v>
      </c>
      <c r="G85" s="118">
        <v>13524</v>
      </c>
      <c r="H85" s="118"/>
      <c r="I85" s="32">
        <f t="shared" si="7"/>
        <v>13774</v>
      </c>
      <c r="J85" s="119"/>
      <c r="K85" s="118"/>
      <c r="L85" s="118"/>
      <c r="M85" s="118">
        <v>3</v>
      </c>
      <c r="N85" s="34">
        <f t="shared" si="8"/>
        <v>3</v>
      </c>
      <c r="O85" s="35">
        <f t="shared" si="9"/>
        <v>13777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2.8</v>
      </c>
      <c r="E86" s="127"/>
      <c r="F86" s="127">
        <v>3.5</v>
      </c>
      <c r="G86" s="127">
        <v>285.60000000000002</v>
      </c>
      <c r="H86" s="127"/>
      <c r="I86" s="49">
        <f t="shared" si="7"/>
        <v>291.90000000000003</v>
      </c>
      <c r="J86" s="128"/>
      <c r="K86" s="127"/>
      <c r="L86" s="127"/>
      <c r="M86" s="127">
        <v>0.1</v>
      </c>
      <c r="N86" s="50">
        <f t="shared" si="8"/>
        <v>0.1</v>
      </c>
      <c r="O86" s="51">
        <f t="shared" si="9"/>
        <v>292.00000000000006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0.32</v>
      </c>
      <c r="D87" s="124">
        <v>25.93</v>
      </c>
      <c r="E87" s="124">
        <v>0.2</v>
      </c>
      <c r="F87" s="124">
        <v>1.96</v>
      </c>
      <c r="G87" s="124">
        <v>9.1300000000000008</v>
      </c>
      <c r="H87" s="124">
        <v>2.46</v>
      </c>
      <c r="I87" s="43">
        <f t="shared" si="7"/>
        <v>40</v>
      </c>
      <c r="J87" s="125"/>
      <c r="K87" s="124"/>
      <c r="L87" s="124">
        <v>0.4</v>
      </c>
      <c r="M87" s="124">
        <v>0.15</v>
      </c>
      <c r="N87" s="44">
        <f t="shared" si="8"/>
        <v>0.55000000000000004</v>
      </c>
      <c r="O87" s="45">
        <f t="shared" si="9"/>
        <v>40.549999999999997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151</v>
      </c>
      <c r="D88" s="118">
        <v>6688</v>
      </c>
      <c r="E88" s="118">
        <v>51</v>
      </c>
      <c r="F88" s="118">
        <v>379</v>
      </c>
      <c r="G88" s="118">
        <v>2476</v>
      </c>
      <c r="H88" s="118">
        <v>456</v>
      </c>
      <c r="I88" s="32">
        <f t="shared" si="7"/>
        <v>10201</v>
      </c>
      <c r="J88" s="119"/>
      <c r="K88" s="118"/>
      <c r="L88" s="118">
        <v>32</v>
      </c>
      <c r="M88" s="118">
        <v>12</v>
      </c>
      <c r="N88" s="34">
        <f t="shared" si="8"/>
        <v>44</v>
      </c>
      <c r="O88" s="35">
        <f t="shared" si="9"/>
        <v>10245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2.7</v>
      </c>
      <c r="D89" s="127">
        <v>201</v>
      </c>
      <c r="E89" s="127">
        <v>1.5</v>
      </c>
      <c r="F89" s="127">
        <v>5.8</v>
      </c>
      <c r="G89" s="127">
        <v>44.8</v>
      </c>
      <c r="H89" s="127">
        <v>16</v>
      </c>
      <c r="I89" s="49">
        <f t="shared" si="7"/>
        <v>271.8</v>
      </c>
      <c r="J89" s="128"/>
      <c r="K89" s="127"/>
      <c r="L89" s="127">
        <v>0.9</v>
      </c>
      <c r="M89" s="127">
        <v>0.3</v>
      </c>
      <c r="N89" s="50">
        <f t="shared" si="8"/>
        <v>1.2</v>
      </c>
      <c r="O89" s="51">
        <f t="shared" si="9"/>
        <v>273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0.42</v>
      </c>
      <c r="D90" s="124">
        <v>1.41</v>
      </c>
      <c r="E90" s="124"/>
      <c r="F90" s="124">
        <v>0.96</v>
      </c>
      <c r="G90" s="124">
        <v>4.76</v>
      </c>
      <c r="H90" s="124">
        <v>0.11</v>
      </c>
      <c r="I90" s="43">
        <f t="shared" si="7"/>
        <v>7.66</v>
      </c>
      <c r="J90" s="125"/>
      <c r="K90" s="124"/>
      <c r="L90" s="124"/>
      <c r="M90" s="124">
        <v>0.8</v>
      </c>
      <c r="N90" s="44">
        <f t="shared" si="8"/>
        <v>0.8</v>
      </c>
      <c r="O90" s="45">
        <f t="shared" si="9"/>
        <v>8.4600000000000009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160</v>
      </c>
      <c r="D91" s="118">
        <v>398</v>
      </c>
      <c r="E91" s="118"/>
      <c r="F91" s="118">
        <v>207</v>
      </c>
      <c r="G91" s="118">
        <v>1446</v>
      </c>
      <c r="H91" s="118">
        <v>26</v>
      </c>
      <c r="I91" s="32">
        <f t="shared" si="7"/>
        <v>2237</v>
      </c>
      <c r="J91" s="119"/>
      <c r="K91" s="118"/>
      <c r="L91" s="118"/>
      <c r="M91" s="118">
        <v>70</v>
      </c>
      <c r="N91" s="34">
        <f t="shared" si="8"/>
        <v>70</v>
      </c>
      <c r="O91" s="35">
        <f t="shared" si="9"/>
        <v>2307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2.5</v>
      </c>
      <c r="D92" s="127">
        <v>11.6</v>
      </c>
      <c r="E92" s="127"/>
      <c r="F92" s="127">
        <v>2.6</v>
      </c>
      <c r="G92" s="127">
        <v>21.7</v>
      </c>
      <c r="H92" s="127">
        <v>0.8</v>
      </c>
      <c r="I92" s="49">
        <f t="shared" si="7"/>
        <v>39.199999999999996</v>
      </c>
      <c r="J92" s="128"/>
      <c r="K92" s="127"/>
      <c r="L92" s="127"/>
      <c r="M92" s="127">
        <v>1.8</v>
      </c>
      <c r="N92" s="50">
        <f t="shared" si="8"/>
        <v>1.8</v>
      </c>
      <c r="O92" s="51">
        <f t="shared" si="9"/>
        <v>40.999999999999993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0.26</v>
      </c>
      <c r="D93" s="124">
        <v>0.8</v>
      </c>
      <c r="E93" s="124"/>
      <c r="F93" s="124">
        <v>0.74</v>
      </c>
      <c r="G93" s="124">
        <v>31.38</v>
      </c>
      <c r="H93" s="124"/>
      <c r="I93" s="43">
        <f t="shared" si="7"/>
        <v>33.18</v>
      </c>
      <c r="J93" s="125"/>
      <c r="K93" s="124"/>
      <c r="L93" s="124"/>
      <c r="M93" s="124">
        <v>0.44</v>
      </c>
      <c r="N93" s="44">
        <f t="shared" si="8"/>
        <v>0.44</v>
      </c>
      <c r="O93" s="45">
        <f t="shared" si="9"/>
        <v>33.619999999999997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108</v>
      </c>
      <c r="D94" s="118">
        <v>276</v>
      </c>
      <c r="E94" s="118"/>
      <c r="F94" s="118">
        <v>237</v>
      </c>
      <c r="G94" s="118">
        <v>8830</v>
      </c>
      <c r="H94" s="118"/>
      <c r="I94" s="32">
        <f t="shared" si="7"/>
        <v>9451</v>
      </c>
      <c r="J94" s="119"/>
      <c r="K94" s="118"/>
      <c r="L94" s="118"/>
      <c r="M94" s="118">
        <v>42</v>
      </c>
      <c r="N94" s="34">
        <f t="shared" si="8"/>
        <v>42</v>
      </c>
      <c r="O94" s="35">
        <f t="shared" si="9"/>
        <v>9493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1.4</v>
      </c>
      <c r="D95" s="127">
        <v>6.6</v>
      </c>
      <c r="E95" s="127"/>
      <c r="F95" s="127">
        <v>2.6</v>
      </c>
      <c r="G95" s="127">
        <v>106</v>
      </c>
      <c r="H95" s="127"/>
      <c r="I95" s="49">
        <f t="shared" si="7"/>
        <v>116.6</v>
      </c>
      <c r="J95" s="128"/>
      <c r="K95" s="127"/>
      <c r="L95" s="127"/>
      <c r="M95" s="127">
        <v>0.9</v>
      </c>
      <c r="N95" s="50">
        <f t="shared" si="8"/>
        <v>0.9</v>
      </c>
      <c r="O95" s="51">
        <f t="shared" si="9"/>
        <v>117.5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0.06</v>
      </c>
      <c r="D96" s="124">
        <v>0.16</v>
      </c>
      <c r="E96" s="124"/>
      <c r="F96" s="124">
        <v>3.95</v>
      </c>
      <c r="G96" s="124">
        <v>78.55</v>
      </c>
      <c r="H96" s="124">
        <v>0.16</v>
      </c>
      <c r="I96" s="43">
        <f t="shared" si="7"/>
        <v>82.88</v>
      </c>
      <c r="J96" s="125"/>
      <c r="K96" s="124"/>
      <c r="L96" s="124"/>
      <c r="M96" s="124"/>
      <c r="N96" s="44">
        <f t="shared" si="8"/>
        <v>0</v>
      </c>
      <c r="O96" s="45">
        <f t="shared" si="9"/>
        <v>82.88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26</v>
      </c>
      <c r="D97" s="118">
        <v>51</v>
      </c>
      <c r="E97" s="118"/>
      <c r="F97" s="118">
        <v>801</v>
      </c>
      <c r="G97" s="118">
        <v>24494</v>
      </c>
      <c r="H97" s="118">
        <v>46</v>
      </c>
      <c r="I97" s="32">
        <f t="shared" si="7"/>
        <v>25418</v>
      </c>
      <c r="J97" s="119"/>
      <c r="K97" s="118"/>
      <c r="L97" s="118"/>
      <c r="M97" s="118"/>
      <c r="N97" s="34">
        <f t="shared" si="8"/>
        <v>0</v>
      </c>
      <c r="O97" s="35">
        <f t="shared" si="9"/>
        <v>25418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0.3</v>
      </c>
      <c r="D98" s="127">
        <v>1</v>
      </c>
      <c r="E98" s="127"/>
      <c r="F98" s="127">
        <v>7.3</v>
      </c>
      <c r="G98" s="127">
        <v>221.8</v>
      </c>
      <c r="H98" s="127">
        <v>0.9</v>
      </c>
      <c r="I98" s="49">
        <f t="shared" si="7"/>
        <v>231.3</v>
      </c>
      <c r="J98" s="128"/>
      <c r="K98" s="127"/>
      <c r="L98" s="127"/>
      <c r="M98" s="127"/>
      <c r="N98" s="50">
        <f t="shared" si="8"/>
        <v>0</v>
      </c>
      <c r="O98" s="51">
        <f t="shared" si="9"/>
        <v>231.3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0.26</v>
      </c>
      <c r="D99" s="124">
        <v>0.06</v>
      </c>
      <c r="E99" s="124"/>
      <c r="F99" s="124">
        <v>28.01</v>
      </c>
      <c r="G99" s="124">
        <v>160.74</v>
      </c>
      <c r="H99" s="124">
        <v>0.04</v>
      </c>
      <c r="I99" s="43">
        <f t="shared" si="7"/>
        <v>189.11</v>
      </c>
      <c r="J99" s="125"/>
      <c r="K99" s="124"/>
      <c r="L99" s="124"/>
      <c r="M99" s="124">
        <v>0.48</v>
      </c>
      <c r="N99" s="44">
        <f t="shared" si="8"/>
        <v>0.48</v>
      </c>
      <c r="O99" s="45">
        <f t="shared" si="9"/>
        <v>189.59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98</v>
      </c>
      <c r="D100" s="118">
        <v>25</v>
      </c>
      <c r="E100" s="118"/>
      <c r="F100" s="118">
        <v>5861</v>
      </c>
      <c r="G100" s="118">
        <v>47870</v>
      </c>
      <c r="H100" s="118">
        <v>12</v>
      </c>
      <c r="I100" s="32">
        <f t="shared" si="7"/>
        <v>53866</v>
      </c>
      <c r="J100" s="119"/>
      <c r="K100" s="118"/>
      <c r="L100" s="118"/>
      <c r="M100" s="118">
        <v>53</v>
      </c>
      <c r="N100" s="34">
        <f t="shared" si="8"/>
        <v>53</v>
      </c>
      <c r="O100" s="35">
        <f t="shared" si="9"/>
        <v>53919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0.9</v>
      </c>
      <c r="D101" s="127">
        <v>0.5</v>
      </c>
      <c r="E101" s="127"/>
      <c r="F101" s="127">
        <v>53.1</v>
      </c>
      <c r="G101" s="127">
        <v>409.8</v>
      </c>
      <c r="H101" s="127">
        <v>0.2</v>
      </c>
      <c r="I101" s="49">
        <f t="shared" si="7"/>
        <v>464.5</v>
      </c>
      <c r="J101" s="128"/>
      <c r="K101" s="127"/>
      <c r="L101" s="127"/>
      <c r="M101" s="127">
        <v>1</v>
      </c>
      <c r="N101" s="50">
        <f t="shared" si="8"/>
        <v>1</v>
      </c>
      <c r="O101" s="51">
        <f t="shared" si="9"/>
        <v>465.5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0.93</v>
      </c>
      <c r="D102" s="124"/>
      <c r="E102" s="124"/>
      <c r="F102" s="124">
        <v>11.8</v>
      </c>
      <c r="G102" s="124">
        <v>149.11000000000001</v>
      </c>
      <c r="H102" s="124"/>
      <c r="I102" s="43">
        <f t="shared" si="7"/>
        <v>161.84</v>
      </c>
      <c r="J102" s="125"/>
      <c r="K102" s="124"/>
      <c r="L102" s="124"/>
      <c r="M102" s="124">
        <v>0.05</v>
      </c>
      <c r="N102" s="44">
        <f t="shared" si="8"/>
        <v>0.05</v>
      </c>
      <c r="O102" s="45">
        <f t="shared" si="9"/>
        <v>161.89000000000001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637</v>
      </c>
      <c r="D103" s="118"/>
      <c r="E103" s="118"/>
      <c r="F103" s="118">
        <v>2277</v>
      </c>
      <c r="G103" s="118">
        <v>48980</v>
      </c>
      <c r="H103" s="118"/>
      <c r="I103" s="32">
        <f t="shared" si="7"/>
        <v>51894</v>
      </c>
      <c r="J103" s="119"/>
      <c r="K103" s="118"/>
      <c r="L103" s="118"/>
      <c r="M103" s="118">
        <v>6</v>
      </c>
      <c r="N103" s="34">
        <f t="shared" si="8"/>
        <v>6</v>
      </c>
      <c r="O103" s="35">
        <f t="shared" si="9"/>
        <v>51900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5.8</v>
      </c>
      <c r="D104" s="127"/>
      <c r="E104" s="127"/>
      <c r="F104" s="127">
        <v>19</v>
      </c>
      <c r="G104" s="127">
        <v>337.6</v>
      </c>
      <c r="H104" s="127"/>
      <c r="I104" s="49">
        <f t="shared" si="7"/>
        <v>362.40000000000003</v>
      </c>
      <c r="J104" s="128"/>
      <c r="K104" s="127"/>
      <c r="L104" s="127"/>
      <c r="M104" s="127">
        <v>0.1</v>
      </c>
      <c r="N104" s="50">
        <f t="shared" si="8"/>
        <v>0.1</v>
      </c>
      <c r="O104" s="51">
        <f t="shared" si="9"/>
        <v>362.50000000000006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0.3</v>
      </c>
      <c r="D105" s="124">
        <v>0.21</v>
      </c>
      <c r="E105" s="124">
        <v>0.31</v>
      </c>
      <c r="F105" s="124">
        <v>0.19</v>
      </c>
      <c r="G105" s="124">
        <v>97.1</v>
      </c>
      <c r="H105" s="124">
        <v>1.1299999999999999</v>
      </c>
      <c r="I105" s="43">
        <f t="shared" si="7"/>
        <v>99.24</v>
      </c>
      <c r="J105" s="125"/>
      <c r="K105" s="124"/>
      <c r="L105" s="124"/>
      <c r="M105" s="124">
        <v>0.03</v>
      </c>
      <c r="N105" s="44">
        <f t="shared" si="8"/>
        <v>0.03</v>
      </c>
      <c r="O105" s="45">
        <f t="shared" si="9"/>
        <v>99.27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118</v>
      </c>
      <c r="D106" s="118">
        <v>86</v>
      </c>
      <c r="E106" s="118">
        <v>141</v>
      </c>
      <c r="F106" s="118">
        <v>48</v>
      </c>
      <c r="G106" s="118">
        <v>33016</v>
      </c>
      <c r="H106" s="118">
        <v>373</v>
      </c>
      <c r="I106" s="32">
        <f t="shared" si="7"/>
        <v>33782</v>
      </c>
      <c r="J106" s="119"/>
      <c r="K106" s="118"/>
      <c r="L106" s="118"/>
      <c r="M106" s="118">
        <v>4</v>
      </c>
      <c r="N106" s="34">
        <f t="shared" si="8"/>
        <v>4</v>
      </c>
      <c r="O106" s="35">
        <f t="shared" si="9"/>
        <v>33786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1.1000000000000001</v>
      </c>
      <c r="D107" s="127">
        <v>1.3</v>
      </c>
      <c r="E107" s="127">
        <v>2.1</v>
      </c>
      <c r="F107" s="127">
        <v>0.3</v>
      </c>
      <c r="G107" s="127">
        <v>190.5</v>
      </c>
      <c r="H107" s="127">
        <v>5.5</v>
      </c>
      <c r="I107" s="49">
        <f t="shared" si="7"/>
        <v>200.8</v>
      </c>
      <c r="J107" s="128"/>
      <c r="K107" s="127"/>
      <c r="L107" s="127"/>
      <c r="M107" s="127">
        <v>0</v>
      </c>
      <c r="N107" s="50">
        <f t="shared" si="8"/>
        <v>0</v>
      </c>
      <c r="O107" s="51">
        <f t="shared" si="9"/>
        <v>200.8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0.56999999999999995</v>
      </c>
      <c r="D108" s="124">
        <v>0.1</v>
      </c>
      <c r="E108" s="124">
        <v>0.39</v>
      </c>
      <c r="F108" s="124">
        <v>0.25</v>
      </c>
      <c r="G108" s="124">
        <v>69.19</v>
      </c>
      <c r="H108" s="124"/>
      <c r="I108" s="43">
        <f t="shared" si="7"/>
        <v>70.5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70.5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389</v>
      </c>
      <c r="D109" s="118">
        <v>48</v>
      </c>
      <c r="E109" s="118">
        <v>185</v>
      </c>
      <c r="F109" s="118">
        <v>65</v>
      </c>
      <c r="G109" s="118">
        <v>24005</v>
      </c>
      <c r="H109" s="118"/>
      <c r="I109" s="32">
        <f t="shared" si="7"/>
        <v>24692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24692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2.9</v>
      </c>
      <c r="D110" s="127">
        <v>0.6</v>
      </c>
      <c r="E110" s="127">
        <v>2.2999999999999998</v>
      </c>
      <c r="F110" s="127">
        <v>0.3</v>
      </c>
      <c r="G110" s="127">
        <v>97.7</v>
      </c>
      <c r="H110" s="127"/>
      <c r="I110" s="49">
        <f t="shared" si="7"/>
        <v>103.8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103.8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0.1</v>
      </c>
      <c r="D111" s="124">
        <v>0.2</v>
      </c>
      <c r="E111" s="124"/>
      <c r="F111" s="124"/>
      <c r="G111" s="124">
        <v>19.89</v>
      </c>
      <c r="H111" s="124"/>
      <c r="I111" s="43">
        <f t="shared" si="7"/>
        <v>20.190000000000001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20.190000000000001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38</v>
      </c>
      <c r="D112" s="118">
        <v>77</v>
      </c>
      <c r="E112" s="118"/>
      <c r="F112" s="118"/>
      <c r="G112" s="118">
        <v>6935</v>
      </c>
      <c r="H112" s="118"/>
      <c r="I112" s="32">
        <f t="shared" si="7"/>
        <v>7050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7050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0.3</v>
      </c>
      <c r="D113" s="127">
        <v>0</v>
      </c>
      <c r="E113" s="127"/>
      <c r="F113" s="127"/>
      <c r="G113" s="127">
        <v>0</v>
      </c>
      <c r="H113" s="127"/>
      <c r="I113" s="49">
        <f t="shared" si="7"/>
        <v>0.3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0.02</v>
      </c>
      <c r="D114" s="124">
        <v>0.22</v>
      </c>
      <c r="E114" s="124">
        <v>0.78</v>
      </c>
      <c r="F114" s="124">
        <v>0.14000000000000001</v>
      </c>
      <c r="G114" s="124">
        <v>24.3</v>
      </c>
      <c r="H114" s="124"/>
      <c r="I114" s="43">
        <f t="shared" si="7"/>
        <v>25.46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25.46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</v>
      </c>
      <c r="D115" s="118">
        <v>106</v>
      </c>
      <c r="E115" s="118">
        <v>323</v>
      </c>
      <c r="F115" s="118">
        <v>38</v>
      </c>
      <c r="G115" s="118">
        <v>9199</v>
      </c>
      <c r="H115" s="118"/>
      <c r="I115" s="32">
        <f t="shared" si="7"/>
        <v>9676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9676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0.1</v>
      </c>
      <c r="G116" s="136">
        <v>0</v>
      </c>
      <c r="H116" s="136"/>
      <c r="I116" s="96">
        <f t="shared" si="7"/>
        <v>0.1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0.1</v>
      </c>
      <c r="P116" s="90">
        <f>SUM(O136,P111,P112,P115)</f>
        <v>868.79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0.11</v>
      </c>
      <c r="D121" s="115">
        <v>0.22</v>
      </c>
      <c r="E121" s="115">
        <v>0.83</v>
      </c>
      <c r="F121" s="115"/>
      <c r="G121" s="115">
        <v>5.38</v>
      </c>
      <c r="H121" s="115"/>
      <c r="I121" s="21">
        <f t="shared" si="7"/>
        <v>6.54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6.54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55</v>
      </c>
      <c r="D122" s="118">
        <v>106</v>
      </c>
      <c r="E122" s="118">
        <v>391</v>
      </c>
      <c r="F122" s="118"/>
      <c r="G122" s="118">
        <v>2101</v>
      </c>
      <c r="H122" s="118"/>
      <c r="I122" s="32">
        <f t="shared" si="7"/>
        <v>2653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2653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0.47</v>
      </c>
      <c r="D124" s="124">
        <v>0.06</v>
      </c>
      <c r="E124" s="124"/>
      <c r="F124" s="124">
        <v>0.21</v>
      </c>
      <c r="G124" s="124">
        <v>0.94</v>
      </c>
      <c r="H124" s="124"/>
      <c r="I124" s="43">
        <f t="shared" si="7"/>
        <v>1.68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1.68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238</v>
      </c>
      <c r="D125" s="118">
        <v>29</v>
      </c>
      <c r="E125" s="118"/>
      <c r="F125" s="118">
        <v>57</v>
      </c>
      <c r="G125" s="118">
        <v>336</v>
      </c>
      <c r="H125" s="118"/>
      <c r="I125" s="32">
        <f t="shared" si="7"/>
        <v>660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660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0.2</v>
      </c>
      <c r="G126" s="127">
        <v>0</v>
      </c>
      <c r="H126" s="127"/>
      <c r="I126" s="49">
        <f t="shared" si="7"/>
        <v>0.2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1.82</v>
      </c>
      <c r="D127" s="124">
        <v>0.66</v>
      </c>
      <c r="E127" s="124">
        <v>0.13</v>
      </c>
      <c r="F127" s="124">
        <v>0.59</v>
      </c>
      <c r="G127" s="124">
        <v>1.63</v>
      </c>
      <c r="H127" s="124"/>
      <c r="I127" s="43">
        <f t="shared" si="7"/>
        <v>4.83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4.83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861</v>
      </c>
      <c r="D128" s="118">
        <v>304</v>
      </c>
      <c r="E128" s="118">
        <v>58</v>
      </c>
      <c r="F128" s="118">
        <v>161</v>
      </c>
      <c r="G128" s="118">
        <v>545</v>
      </c>
      <c r="H128" s="118"/>
      <c r="I128" s="32">
        <f t="shared" si="7"/>
        <v>1929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1929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0.2</v>
      </c>
      <c r="G129" s="127">
        <v>0</v>
      </c>
      <c r="H129" s="127"/>
      <c r="I129" s="49">
        <f t="shared" si="7"/>
        <v>0.2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5.67</v>
      </c>
      <c r="D130" s="115">
        <v>32.99</v>
      </c>
      <c r="E130" s="115">
        <v>2.64</v>
      </c>
      <c r="F130" s="115">
        <v>51.97</v>
      </c>
      <c r="G130" s="115">
        <v>714.81</v>
      </c>
      <c r="H130" s="115">
        <v>3.9</v>
      </c>
      <c r="I130" s="21">
        <f t="shared" si="7"/>
        <v>811.9799999999999</v>
      </c>
      <c r="J130" s="116"/>
      <c r="K130" s="115"/>
      <c r="L130" s="115">
        <v>12.64</v>
      </c>
      <c r="M130" s="115">
        <v>15.62</v>
      </c>
      <c r="N130" s="23">
        <f>SUM(J130:M130)</f>
        <v>28.259999999999998</v>
      </c>
      <c r="O130" s="24">
        <f t="shared" si="9"/>
        <v>840.2399999999999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2897</v>
      </c>
      <c r="D131" s="118">
        <v>8901</v>
      </c>
      <c r="E131" s="118">
        <v>1149</v>
      </c>
      <c r="F131" s="118">
        <v>10556</v>
      </c>
      <c r="G131" s="118">
        <v>225518</v>
      </c>
      <c r="H131" s="118">
        <v>913</v>
      </c>
      <c r="I131" s="32">
        <f t="shared" si="7"/>
        <v>249934</v>
      </c>
      <c r="J131" s="119"/>
      <c r="K131" s="118"/>
      <c r="L131" s="118">
        <v>286</v>
      </c>
      <c r="M131" s="118">
        <v>1120</v>
      </c>
      <c r="N131" s="34">
        <f t="shared" si="8"/>
        <v>1406</v>
      </c>
      <c r="O131" s="35">
        <f t="shared" si="9"/>
        <v>251340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18.2</v>
      </c>
      <c r="D132" s="127">
        <v>253.8</v>
      </c>
      <c r="E132" s="127">
        <v>5.9</v>
      </c>
      <c r="F132" s="127">
        <v>102.9</v>
      </c>
      <c r="G132" s="127">
        <v>1754.6</v>
      </c>
      <c r="H132" s="127">
        <v>23.4</v>
      </c>
      <c r="I132" s="49">
        <f t="shared" ref="I132:I138" si="10">SUM(C132:H132)</f>
        <v>2158.7999999999997</v>
      </c>
      <c r="J132" s="128"/>
      <c r="K132" s="127"/>
      <c r="L132" s="127">
        <v>22.3</v>
      </c>
      <c r="M132" s="127">
        <v>62.1</v>
      </c>
      <c r="N132" s="50">
        <f t="shared" ref="N132:N138" si="11">SUM(J132:M132)</f>
        <v>84.4</v>
      </c>
      <c r="O132" s="51">
        <f t="shared" ref="O132:O138" si="12">SUM(N132,I132)</f>
        <v>2243.1999999999998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5.64</v>
      </c>
      <c r="D133" s="124">
        <v>4.96</v>
      </c>
      <c r="E133" s="124">
        <v>2.44</v>
      </c>
      <c r="F133" s="124">
        <v>48.8</v>
      </c>
      <c r="G133" s="124">
        <v>662.42</v>
      </c>
      <c r="H133" s="124">
        <v>1.33</v>
      </c>
      <c r="I133" s="43">
        <f t="shared" si="10"/>
        <v>725.59</v>
      </c>
      <c r="J133" s="125"/>
      <c r="K133" s="124"/>
      <c r="L133" s="124">
        <v>0.4</v>
      </c>
      <c r="M133" s="124">
        <v>15.57</v>
      </c>
      <c r="N133" s="44">
        <f t="shared" si="11"/>
        <v>15.97</v>
      </c>
      <c r="O133" s="45">
        <f t="shared" si="12"/>
        <v>741.56000000000006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2889</v>
      </c>
      <c r="D134" s="118">
        <v>1739</v>
      </c>
      <c r="E134" s="118">
        <v>1098</v>
      </c>
      <c r="F134" s="118">
        <v>10131</v>
      </c>
      <c r="G134" s="118">
        <v>212999</v>
      </c>
      <c r="H134" s="118">
        <v>431</v>
      </c>
      <c r="I134" s="32">
        <f t="shared" si="10"/>
        <v>229287</v>
      </c>
      <c r="J134" s="119"/>
      <c r="K134" s="118"/>
      <c r="L134" s="118">
        <v>32</v>
      </c>
      <c r="M134" s="118">
        <v>976</v>
      </c>
      <c r="N134" s="34">
        <f t="shared" si="11"/>
        <v>1008</v>
      </c>
      <c r="O134" s="35">
        <f t="shared" si="12"/>
        <v>230295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17.899999999999999</v>
      </c>
      <c r="D135" s="136">
        <v>28.6</v>
      </c>
      <c r="E135" s="136">
        <v>4.4000000000000004</v>
      </c>
      <c r="F135" s="136">
        <v>91.5</v>
      </c>
      <c r="G135" s="136">
        <v>1488</v>
      </c>
      <c r="H135" s="136">
        <v>6.6</v>
      </c>
      <c r="I135" s="96">
        <f t="shared" si="10"/>
        <v>1637</v>
      </c>
      <c r="J135" s="137"/>
      <c r="K135" s="136"/>
      <c r="L135" s="136">
        <v>0.9</v>
      </c>
      <c r="M135" s="136">
        <v>52.3</v>
      </c>
      <c r="N135" s="97">
        <f t="shared" si="11"/>
        <v>53.199999999999996</v>
      </c>
      <c r="O135" s="89">
        <f t="shared" si="12"/>
        <v>1690.2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5.67</v>
      </c>
      <c r="D136" s="106">
        <f t="shared" si="13"/>
        <v>47.259999999999991</v>
      </c>
      <c r="E136" s="106">
        <f t="shared" si="13"/>
        <v>2.64</v>
      </c>
      <c r="F136" s="106">
        <f t="shared" si="13"/>
        <v>51.970000000000006</v>
      </c>
      <c r="G136" s="106">
        <f t="shared" si="13"/>
        <v>729.09</v>
      </c>
      <c r="H136" s="106">
        <f t="shared" si="13"/>
        <v>3.9</v>
      </c>
      <c r="I136" s="107">
        <f t="shared" si="10"/>
        <v>840.53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12.64</v>
      </c>
      <c r="M136" s="106">
        <f t="shared" si="14"/>
        <v>15.62</v>
      </c>
      <c r="N136" s="109">
        <f t="shared" si="11"/>
        <v>28.259999999999998</v>
      </c>
      <c r="O136" s="110">
        <f t="shared" si="12"/>
        <v>868.79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2897</v>
      </c>
      <c r="D137" s="31">
        <f t="shared" si="13"/>
        <v>10359</v>
      </c>
      <c r="E137" s="31">
        <f t="shared" si="13"/>
        <v>1149</v>
      </c>
      <c r="F137" s="31">
        <f t="shared" si="13"/>
        <v>10556</v>
      </c>
      <c r="G137" s="31">
        <f t="shared" si="13"/>
        <v>225602</v>
      </c>
      <c r="H137" s="31">
        <f t="shared" si="13"/>
        <v>913</v>
      </c>
      <c r="I137" s="32">
        <f t="shared" si="10"/>
        <v>251476</v>
      </c>
      <c r="J137" s="33">
        <f t="shared" si="14"/>
        <v>0</v>
      </c>
      <c r="K137" s="31">
        <f t="shared" si="14"/>
        <v>0</v>
      </c>
      <c r="L137" s="31">
        <f t="shared" si="14"/>
        <v>286</v>
      </c>
      <c r="M137" s="31">
        <f t="shared" si="14"/>
        <v>1120</v>
      </c>
      <c r="N137" s="34">
        <f t="shared" si="11"/>
        <v>1406</v>
      </c>
      <c r="O137" s="35">
        <f t="shared" si="12"/>
        <v>252882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18.2</v>
      </c>
      <c r="D138" s="86">
        <f t="shared" si="13"/>
        <v>372.2000000000001</v>
      </c>
      <c r="E138" s="86">
        <f t="shared" si="13"/>
        <v>5.9</v>
      </c>
      <c r="F138" s="86">
        <f t="shared" si="13"/>
        <v>102.9</v>
      </c>
      <c r="G138" s="86">
        <f t="shared" si="13"/>
        <v>1762.3</v>
      </c>
      <c r="H138" s="86">
        <f t="shared" si="13"/>
        <v>23.4</v>
      </c>
      <c r="I138" s="96">
        <f t="shared" si="10"/>
        <v>2284.9</v>
      </c>
      <c r="J138" s="88">
        <f t="shared" si="14"/>
        <v>0</v>
      </c>
      <c r="K138" s="86">
        <f t="shared" si="14"/>
        <v>0</v>
      </c>
      <c r="L138" s="86">
        <f t="shared" si="14"/>
        <v>22.3</v>
      </c>
      <c r="M138" s="86">
        <f t="shared" si="14"/>
        <v>62.099999999999994</v>
      </c>
      <c r="N138" s="97">
        <f t="shared" si="11"/>
        <v>84.399999999999991</v>
      </c>
      <c r="O138" s="89">
        <f t="shared" si="12"/>
        <v>2369.3000000000002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1A8D8-9F98-4B4B-882E-C732C48EDA3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3.29</v>
      </c>
      <c r="E5" s="115"/>
      <c r="F5" s="115">
        <v>2.11</v>
      </c>
      <c r="G5" s="115">
        <v>7</v>
      </c>
      <c r="H5" s="115"/>
      <c r="I5" s="21">
        <f t="shared" ref="I5:I36" si="0">SUM(C5:H5)</f>
        <v>12.4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12.4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21.05</v>
      </c>
      <c r="H8" s="124"/>
      <c r="I8" s="43">
        <f t="shared" si="0"/>
        <v>21.05</v>
      </c>
      <c r="J8" s="125"/>
      <c r="K8" s="124"/>
      <c r="L8" s="124"/>
      <c r="M8" s="124"/>
      <c r="N8" s="44">
        <f t="shared" si="1"/>
        <v>0</v>
      </c>
      <c r="O8" s="45">
        <f t="shared" si="2"/>
        <v>21.05</v>
      </c>
      <c r="P8" s="36" t="s">
        <v>25</v>
      </c>
      <c r="Q8" s="37" t="s">
        <v>55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0.53</v>
      </c>
      <c r="E11" s="124"/>
      <c r="F11" s="124">
        <v>0.43</v>
      </c>
      <c r="G11" s="124"/>
      <c r="H11" s="124"/>
      <c r="I11" s="43">
        <f t="shared" si="0"/>
        <v>0.96</v>
      </c>
      <c r="J11" s="125"/>
      <c r="K11" s="124"/>
      <c r="L11" s="124">
        <v>1.28</v>
      </c>
      <c r="M11" s="124"/>
      <c r="N11" s="44">
        <f t="shared" si="1"/>
        <v>1.28</v>
      </c>
      <c r="O11" s="45">
        <f t="shared" si="2"/>
        <v>2.2400000000000002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28</v>
      </c>
      <c r="E12" s="118"/>
      <c r="F12" s="118">
        <v>29</v>
      </c>
      <c r="G12" s="118"/>
      <c r="H12" s="118"/>
      <c r="I12" s="32">
        <f t="shared" si="0"/>
        <v>57</v>
      </c>
      <c r="J12" s="119"/>
      <c r="K12" s="118"/>
      <c r="L12" s="118">
        <v>34</v>
      </c>
      <c r="M12" s="118"/>
      <c r="N12" s="34">
        <f t="shared" si="1"/>
        <v>34</v>
      </c>
      <c r="O12" s="35">
        <f t="shared" si="2"/>
        <v>91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6.2</v>
      </c>
      <c r="E13" s="127"/>
      <c r="F13" s="127">
        <v>3.9</v>
      </c>
      <c r="G13" s="127"/>
      <c r="H13" s="127"/>
      <c r="I13" s="49">
        <f t="shared" si="0"/>
        <v>10.1</v>
      </c>
      <c r="J13" s="128"/>
      <c r="K13" s="127"/>
      <c r="L13" s="127">
        <v>2.9</v>
      </c>
      <c r="M13" s="127"/>
      <c r="N13" s="50">
        <f t="shared" si="1"/>
        <v>2.9</v>
      </c>
      <c r="O13" s="51">
        <f t="shared" si="2"/>
        <v>13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23.55</v>
      </c>
      <c r="E14" s="124"/>
      <c r="F14" s="124"/>
      <c r="G14" s="124">
        <v>0.94</v>
      </c>
      <c r="H14" s="124"/>
      <c r="I14" s="43">
        <f t="shared" si="0"/>
        <v>24.490000000000002</v>
      </c>
      <c r="J14" s="125"/>
      <c r="K14" s="124"/>
      <c r="L14" s="124">
        <v>1.17</v>
      </c>
      <c r="M14" s="124">
        <v>1.61</v>
      </c>
      <c r="N14" s="44">
        <f t="shared" si="1"/>
        <v>2.7800000000000002</v>
      </c>
      <c r="O14" s="45">
        <f t="shared" si="2"/>
        <v>27.270000000000003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1774</v>
      </c>
      <c r="E15" s="118"/>
      <c r="F15" s="118"/>
      <c r="G15" s="118">
        <v>114</v>
      </c>
      <c r="H15" s="118"/>
      <c r="I15" s="32">
        <f t="shared" si="0"/>
        <v>1888</v>
      </c>
      <c r="J15" s="119"/>
      <c r="K15" s="118"/>
      <c r="L15" s="118">
        <v>33</v>
      </c>
      <c r="M15" s="118">
        <v>60</v>
      </c>
      <c r="N15" s="34">
        <f t="shared" si="1"/>
        <v>93</v>
      </c>
      <c r="O15" s="35">
        <f t="shared" si="2"/>
        <v>1981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188</v>
      </c>
      <c r="E16" s="127"/>
      <c r="F16" s="127"/>
      <c r="G16" s="127">
        <v>6.7</v>
      </c>
      <c r="H16" s="127"/>
      <c r="I16" s="49">
        <f t="shared" si="0"/>
        <v>194.7</v>
      </c>
      <c r="J16" s="128"/>
      <c r="K16" s="127"/>
      <c r="L16" s="127">
        <v>2.2999999999999998</v>
      </c>
      <c r="M16" s="127">
        <v>4</v>
      </c>
      <c r="N16" s="50">
        <f t="shared" si="1"/>
        <v>6.3</v>
      </c>
      <c r="O16" s="51">
        <f t="shared" si="2"/>
        <v>201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16.670000000000002</v>
      </c>
      <c r="E17" s="124"/>
      <c r="F17" s="124">
        <v>2.71</v>
      </c>
      <c r="G17" s="124">
        <v>0.17</v>
      </c>
      <c r="H17" s="124"/>
      <c r="I17" s="43">
        <f t="shared" si="0"/>
        <v>19.550000000000004</v>
      </c>
      <c r="J17" s="125"/>
      <c r="K17" s="124"/>
      <c r="L17" s="124"/>
      <c r="M17" s="124">
        <v>15.01</v>
      </c>
      <c r="N17" s="44">
        <f t="shared" si="1"/>
        <v>15.01</v>
      </c>
      <c r="O17" s="45">
        <f t="shared" si="2"/>
        <v>34.56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1912</v>
      </c>
      <c r="E18" s="118"/>
      <c r="F18" s="118">
        <v>339</v>
      </c>
      <c r="G18" s="118">
        <v>15</v>
      </c>
      <c r="H18" s="118"/>
      <c r="I18" s="32">
        <f t="shared" si="0"/>
        <v>2266</v>
      </c>
      <c r="J18" s="119"/>
      <c r="K18" s="118"/>
      <c r="L18" s="118"/>
      <c r="M18" s="118">
        <v>561</v>
      </c>
      <c r="N18" s="34">
        <f t="shared" si="1"/>
        <v>561</v>
      </c>
      <c r="O18" s="35">
        <f t="shared" si="2"/>
        <v>2827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135.9</v>
      </c>
      <c r="E19" s="127"/>
      <c r="F19" s="127">
        <v>17</v>
      </c>
      <c r="G19" s="127">
        <v>0.7</v>
      </c>
      <c r="H19" s="127"/>
      <c r="I19" s="49">
        <f t="shared" si="0"/>
        <v>153.6</v>
      </c>
      <c r="J19" s="128"/>
      <c r="K19" s="127"/>
      <c r="L19" s="127"/>
      <c r="M19" s="127">
        <v>29.1</v>
      </c>
      <c r="N19" s="50">
        <f t="shared" si="1"/>
        <v>29.1</v>
      </c>
      <c r="O19" s="51">
        <f t="shared" si="2"/>
        <v>182.7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0.14000000000000001</v>
      </c>
      <c r="D20" s="124">
        <v>13.87</v>
      </c>
      <c r="E20" s="124"/>
      <c r="F20" s="124">
        <v>7.0000000000000007E-2</v>
      </c>
      <c r="G20" s="124">
        <v>9.42</v>
      </c>
      <c r="H20" s="124">
        <v>1.58</v>
      </c>
      <c r="I20" s="43">
        <f t="shared" si="0"/>
        <v>25.08</v>
      </c>
      <c r="J20" s="125"/>
      <c r="K20" s="124"/>
      <c r="L20" s="124"/>
      <c r="M20" s="124">
        <v>14.32</v>
      </c>
      <c r="N20" s="44">
        <f t="shared" si="1"/>
        <v>14.32</v>
      </c>
      <c r="O20" s="45">
        <f t="shared" si="2"/>
        <v>39.4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36</v>
      </c>
      <c r="D21" s="118">
        <v>2059</v>
      </c>
      <c r="E21" s="118"/>
      <c r="F21" s="118">
        <v>10</v>
      </c>
      <c r="G21" s="118">
        <v>1835</v>
      </c>
      <c r="H21" s="118">
        <v>175</v>
      </c>
      <c r="I21" s="32">
        <f t="shared" si="0"/>
        <v>4115</v>
      </c>
      <c r="J21" s="119"/>
      <c r="K21" s="118"/>
      <c r="L21" s="118"/>
      <c r="M21" s="118">
        <v>643</v>
      </c>
      <c r="N21" s="34">
        <f t="shared" si="1"/>
        <v>643</v>
      </c>
      <c r="O21" s="35">
        <f t="shared" si="2"/>
        <v>4758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1.3</v>
      </c>
      <c r="D22" s="127">
        <v>113.5</v>
      </c>
      <c r="E22" s="127"/>
      <c r="F22" s="127">
        <v>0.4</v>
      </c>
      <c r="G22" s="127">
        <v>42.8</v>
      </c>
      <c r="H22" s="127">
        <v>9.3000000000000007</v>
      </c>
      <c r="I22" s="49">
        <f t="shared" si="0"/>
        <v>167.3</v>
      </c>
      <c r="J22" s="128"/>
      <c r="K22" s="127"/>
      <c r="L22" s="127"/>
      <c r="M22" s="127">
        <v>26.3</v>
      </c>
      <c r="N22" s="50">
        <f t="shared" si="1"/>
        <v>26.3</v>
      </c>
      <c r="O22" s="51">
        <f t="shared" si="2"/>
        <v>193.60000000000002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8</v>
      </c>
      <c r="E23" s="124"/>
      <c r="F23" s="124">
        <v>1.96</v>
      </c>
      <c r="G23" s="124">
        <v>3.1</v>
      </c>
      <c r="H23" s="124"/>
      <c r="I23" s="43">
        <f t="shared" si="0"/>
        <v>13.06</v>
      </c>
      <c r="J23" s="125"/>
      <c r="K23" s="124"/>
      <c r="L23" s="124"/>
      <c r="M23" s="124">
        <v>0.24</v>
      </c>
      <c r="N23" s="44">
        <f t="shared" si="1"/>
        <v>0.24</v>
      </c>
      <c r="O23" s="45">
        <f t="shared" si="2"/>
        <v>13.3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1842</v>
      </c>
      <c r="E24" s="118"/>
      <c r="F24" s="118">
        <v>330</v>
      </c>
      <c r="G24" s="118">
        <v>676</v>
      </c>
      <c r="H24" s="118"/>
      <c r="I24" s="32">
        <f t="shared" si="0"/>
        <v>2848</v>
      </c>
      <c r="J24" s="119"/>
      <c r="K24" s="118"/>
      <c r="L24" s="118"/>
      <c r="M24" s="118">
        <v>16</v>
      </c>
      <c r="N24" s="34">
        <f t="shared" si="1"/>
        <v>16</v>
      </c>
      <c r="O24" s="35">
        <f t="shared" si="2"/>
        <v>2864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83</v>
      </c>
      <c r="E25" s="127"/>
      <c r="F25" s="127">
        <v>8.1</v>
      </c>
      <c r="G25" s="127">
        <v>14.8</v>
      </c>
      <c r="H25" s="127"/>
      <c r="I25" s="49">
        <f t="shared" si="0"/>
        <v>105.89999999999999</v>
      </c>
      <c r="J25" s="128"/>
      <c r="K25" s="127"/>
      <c r="L25" s="127"/>
      <c r="M25" s="127">
        <v>0.5</v>
      </c>
      <c r="N25" s="50">
        <f t="shared" si="1"/>
        <v>0.5</v>
      </c>
      <c r="O25" s="51">
        <f t="shared" si="2"/>
        <v>106.39999999999999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0.45</v>
      </c>
      <c r="D26" s="124">
        <v>46.37</v>
      </c>
      <c r="E26" s="124"/>
      <c r="F26" s="124">
        <v>3.2</v>
      </c>
      <c r="G26" s="124">
        <v>8.3800000000000008</v>
      </c>
      <c r="H26" s="124">
        <v>0.39</v>
      </c>
      <c r="I26" s="43">
        <f t="shared" si="0"/>
        <v>58.790000000000006</v>
      </c>
      <c r="J26" s="125"/>
      <c r="K26" s="124"/>
      <c r="L26" s="124"/>
      <c r="M26" s="124">
        <v>0.53</v>
      </c>
      <c r="N26" s="44">
        <f t="shared" si="1"/>
        <v>0.53</v>
      </c>
      <c r="O26" s="45">
        <f t="shared" si="2"/>
        <v>59.320000000000007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121</v>
      </c>
      <c r="D27" s="118">
        <v>13543</v>
      </c>
      <c r="E27" s="118"/>
      <c r="F27" s="118">
        <v>565</v>
      </c>
      <c r="G27" s="118">
        <v>2059</v>
      </c>
      <c r="H27" s="118">
        <v>35</v>
      </c>
      <c r="I27" s="32">
        <f t="shared" si="0"/>
        <v>16323</v>
      </c>
      <c r="J27" s="119"/>
      <c r="K27" s="118"/>
      <c r="L27" s="118"/>
      <c r="M27" s="118">
        <v>17</v>
      </c>
      <c r="N27" s="34">
        <f t="shared" si="1"/>
        <v>17</v>
      </c>
      <c r="O27" s="35">
        <f t="shared" si="2"/>
        <v>16340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2.8</v>
      </c>
      <c r="D28" s="127">
        <v>501.1</v>
      </c>
      <c r="E28" s="127"/>
      <c r="F28" s="127">
        <v>11.4</v>
      </c>
      <c r="G28" s="127">
        <v>43.4</v>
      </c>
      <c r="H28" s="127">
        <v>1.4</v>
      </c>
      <c r="I28" s="49">
        <f t="shared" si="0"/>
        <v>560.1</v>
      </c>
      <c r="J28" s="128"/>
      <c r="K28" s="127"/>
      <c r="L28" s="127"/>
      <c r="M28" s="127">
        <v>0.5</v>
      </c>
      <c r="N28" s="50">
        <f t="shared" si="1"/>
        <v>0.5</v>
      </c>
      <c r="O28" s="51">
        <f t="shared" si="2"/>
        <v>560.6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0.11</v>
      </c>
      <c r="D29" s="124">
        <v>15.81</v>
      </c>
      <c r="E29" s="124"/>
      <c r="F29" s="124">
        <v>0.66</v>
      </c>
      <c r="G29" s="124">
        <v>1.91</v>
      </c>
      <c r="H29" s="124">
        <v>1.37</v>
      </c>
      <c r="I29" s="43">
        <f t="shared" si="0"/>
        <v>19.86</v>
      </c>
      <c r="J29" s="125"/>
      <c r="K29" s="124"/>
      <c r="L29" s="124"/>
      <c r="M29" s="124">
        <v>0.2</v>
      </c>
      <c r="N29" s="44">
        <f t="shared" si="1"/>
        <v>0.2</v>
      </c>
      <c r="O29" s="45">
        <f t="shared" si="2"/>
        <v>20.059999999999999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41</v>
      </c>
      <c r="D30" s="118">
        <v>5854</v>
      </c>
      <c r="E30" s="118"/>
      <c r="F30" s="118">
        <v>130</v>
      </c>
      <c r="G30" s="118">
        <v>434</v>
      </c>
      <c r="H30" s="118">
        <v>212</v>
      </c>
      <c r="I30" s="32">
        <f t="shared" si="0"/>
        <v>6671</v>
      </c>
      <c r="J30" s="119"/>
      <c r="K30" s="118"/>
      <c r="L30" s="118"/>
      <c r="M30" s="118">
        <v>17</v>
      </c>
      <c r="N30" s="34">
        <f t="shared" si="1"/>
        <v>17</v>
      </c>
      <c r="O30" s="35">
        <f t="shared" si="2"/>
        <v>6688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0.7</v>
      </c>
      <c r="D31" s="127">
        <v>175.6</v>
      </c>
      <c r="E31" s="127"/>
      <c r="F31" s="127">
        <v>2.1</v>
      </c>
      <c r="G31" s="127">
        <v>8.1</v>
      </c>
      <c r="H31" s="127">
        <v>7.9</v>
      </c>
      <c r="I31" s="49">
        <f t="shared" si="0"/>
        <v>194.39999999999998</v>
      </c>
      <c r="J31" s="128"/>
      <c r="K31" s="127"/>
      <c r="L31" s="127"/>
      <c r="M31" s="127">
        <v>0.5</v>
      </c>
      <c r="N31" s="50">
        <f t="shared" si="1"/>
        <v>0.5</v>
      </c>
      <c r="O31" s="51">
        <f t="shared" si="2"/>
        <v>194.89999999999998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0.54</v>
      </c>
      <c r="D32" s="124">
        <v>1.38</v>
      </c>
      <c r="E32" s="124"/>
      <c r="F32" s="124">
        <v>8.18</v>
      </c>
      <c r="G32" s="124">
        <v>16.98</v>
      </c>
      <c r="H32" s="124">
        <v>10.37</v>
      </c>
      <c r="I32" s="43">
        <f t="shared" si="0"/>
        <v>37.449999999999996</v>
      </c>
      <c r="J32" s="125"/>
      <c r="K32" s="124"/>
      <c r="L32" s="124"/>
      <c r="M32" s="124">
        <v>2.2999999999999998</v>
      </c>
      <c r="N32" s="44">
        <f t="shared" si="1"/>
        <v>2.2999999999999998</v>
      </c>
      <c r="O32" s="45">
        <f t="shared" si="2"/>
        <v>39.749999999999993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210</v>
      </c>
      <c r="D33" s="118">
        <v>416</v>
      </c>
      <c r="E33" s="118"/>
      <c r="F33" s="118">
        <v>1732</v>
      </c>
      <c r="G33" s="118">
        <v>4269</v>
      </c>
      <c r="H33" s="118">
        <v>1804</v>
      </c>
      <c r="I33" s="32">
        <f t="shared" si="0"/>
        <v>8431</v>
      </c>
      <c r="J33" s="119"/>
      <c r="K33" s="118"/>
      <c r="L33" s="118"/>
      <c r="M33" s="118">
        <v>122</v>
      </c>
      <c r="N33" s="34">
        <f t="shared" si="1"/>
        <v>122</v>
      </c>
      <c r="O33" s="35">
        <f t="shared" si="2"/>
        <v>8553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3.2</v>
      </c>
      <c r="D34" s="127">
        <v>12.2</v>
      </c>
      <c r="E34" s="127"/>
      <c r="F34" s="127">
        <v>22.7</v>
      </c>
      <c r="G34" s="127">
        <v>65.8</v>
      </c>
      <c r="H34" s="127">
        <v>52.3</v>
      </c>
      <c r="I34" s="49">
        <f t="shared" si="0"/>
        <v>156.19999999999999</v>
      </c>
      <c r="J34" s="128"/>
      <c r="K34" s="127"/>
      <c r="L34" s="127"/>
      <c r="M34" s="127">
        <v>3</v>
      </c>
      <c r="N34" s="50">
        <f t="shared" si="1"/>
        <v>3</v>
      </c>
      <c r="O34" s="51">
        <f t="shared" si="2"/>
        <v>159.19999999999999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0.65</v>
      </c>
      <c r="D35" s="124">
        <v>0.35</v>
      </c>
      <c r="E35" s="124"/>
      <c r="F35" s="124">
        <v>44.24</v>
      </c>
      <c r="G35" s="124">
        <v>28.05</v>
      </c>
      <c r="H35" s="124">
        <v>19.63</v>
      </c>
      <c r="I35" s="43">
        <f t="shared" si="0"/>
        <v>92.92</v>
      </c>
      <c r="J35" s="125"/>
      <c r="K35" s="124"/>
      <c r="L35" s="124"/>
      <c r="M35" s="124">
        <v>8.4700000000000006</v>
      </c>
      <c r="N35" s="44">
        <f t="shared" si="1"/>
        <v>8.4700000000000006</v>
      </c>
      <c r="O35" s="45">
        <f t="shared" si="2"/>
        <v>101.39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274</v>
      </c>
      <c r="D36" s="118">
        <v>112</v>
      </c>
      <c r="E36" s="118"/>
      <c r="F36" s="118">
        <v>9774</v>
      </c>
      <c r="G36" s="118">
        <v>7508</v>
      </c>
      <c r="H36" s="118">
        <v>3769</v>
      </c>
      <c r="I36" s="32">
        <f t="shared" si="0"/>
        <v>21437</v>
      </c>
      <c r="J36" s="119"/>
      <c r="K36" s="118"/>
      <c r="L36" s="118"/>
      <c r="M36" s="118">
        <v>497</v>
      </c>
      <c r="N36" s="34">
        <f t="shared" si="1"/>
        <v>497</v>
      </c>
      <c r="O36" s="35">
        <f t="shared" si="2"/>
        <v>21934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3.6</v>
      </c>
      <c r="D37" s="127">
        <v>2.6</v>
      </c>
      <c r="E37" s="127"/>
      <c r="F37" s="127">
        <v>107.8</v>
      </c>
      <c r="G37" s="127">
        <v>89.9</v>
      </c>
      <c r="H37" s="127">
        <v>94.4</v>
      </c>
      <c r="I37" s="49">
        <f t="shared" ref="I37:I50" si="3">SUM(C37:H37)</f>
        <v>298.3</v>
      </c>
      <c r="J37" s="128"/>
      <c r="K37" s="127"/>
      <c r="L37" s="127"/>
      <c r="M37" s="127">
        <v>9.1</v>
      </c>
      <c r="N37" s="50">
        <f t="shared" si="1"/>
        <v>9.1</v>
      </c>
      <c r="O37" s="51">
        <f t="shared" si="2"/>
        <v>307.40000000000003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0.1</v>
      </c>
      <c r="D38" s="124">
        <v>0.19</v>
      </c>
      <c r="E38" s="124"/>
      <c r="F38" s="124">
        <v>126.66</v>
      </c>
      <c r="G38" s="124">
        <v>82.8</v>
      </c>
      <c r="H38" s="124">
        <v>3.56</v>
      </c>
      <c r="I38" s="43">
        <f t="shared" si="3"/>
        <v>213.31</v>
      </c>
      <c r="J38" s="125"/>
      <c r="K38" s="124"/>
      <c r="L38" s="124"/>
      <c r="M38" s="124">
        <v>0.99</v>
      </c>
      <c r="N38" s="44">
        <f t="shared" si="1"/>
        <v>0.99</v>
      </c>
      <c r="O38" s="45">
        <f t="shared" si="2"/>
        <v>214.3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44</v>
      </c>
      <c r="D39" s="118">
        <v>73</v>
      </c>
      <c r="E39" s="118"/>
      <c r="F39" s="118">
        <v>29402</v>
      </c>
      <c r="G39" s="118">
        <v>23131</v>
      </c>
      <c r="H39" s="118">
        <v>772</v>
      </c>
      <c r="I39" s="32">
        <f t="shared" si="3"/>
        <v>53422</v>
      </c>
      <c r="J39" s="119"/>
      <c r="K39" s="118"/>
      <c r="L39" s="118"/>
      <c r="M39" s="118">
        <v>77</v>
      </c>
      <c r="N39" s="34">
        <f t="shared" si="1"/>
        <v>77</v>
      </c>
      <c r="O39" s="35">
        <f t="shared" si="2"/>
        <v>53499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0.4</v>
      </c>
      <c r="D40" s="127">
        <v>1.6</v>
      </c>
      <c r="E40" s="127"/>
      <c r="F40" s="127">
        <v>264.60000000000002</v>
      </c>
      <c r="G40" s="127">
        <v>221.5</v>
      </c>
      <c r="H40" s="127">
        <v>16.100000000000001</v>
      </c>
      <c r="I40" s="49">
        <f t="shared" si="3"/>
        <v>504.20000000000005</v>
      </c>
      <c r="J40" s="128"/>
      <c r="K40" s="127"/>
      <c r="L40" s="127"/>
      <c r="M40" s="127">
        <v>1.4</v>
      </c>
      <c r="N40" s="50">
        <f t="shared" si="1"/>
        <v>1.4</v>
      </c>
      <c r="O40" s="51">
        <f t="shared" si="2"/>
        <v>505.6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0.09</v>
      </c>
      <c r="D41" s="124">
        <v>2.84</v>
      </c>
      <c r="E41" s="124"/>
      <c r="F41" s="124">
        <v>74.37</v>
      </c>
      <c r="G41" s="124">
        <v>232.22</v>
      </c>
      <c r="H41" s="124">
        <v>4.0599999999999996</v>
      </c>
      <c r="I41" s="43">
        <f t="shared" si="3"/>
        <v>313.58</v>
      </c>
      <c r="J41" s="125"/>
      <c r="K41" s="124"/>
      <c r="L41" s="124"/>
      <c r="M41" s="124">
        <v>0.52</v>
      </c>
      <c r="N41" s="44">
        <f t="shared" si="1"/>
        <v>0.52</v>
      </c>
      <c r="O41" s="45">
        <f t="shared" si="2"/>
        <v>314.09999999999997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41</v>
      </c>
      <c r="D42" s="118">
        <v>873</v>
      </c>
      <c r="E42" s="118"/>
      <c r="F42" s="118">
        <v>17688</v>
      </c>
      <c r="G42" s="118">
        <v>70622</v>
      </c>
      <c r="H42" s="118">
        <v>922</v>
      </c>
      <c r="I42" s="32">
        <f t="shared" si="3"/>
        <v>90146</v>
      </c>
      <c r="J42" s="119"/>
      <c r="K42" s="118"/>
      <c r="L42" s="118"/>
      <c r="M42" s="118">
        <v>47</v>
      </c>
      <c r="N42" s="34">
        <f t="shared" si="1"/>
        <v>47</v>
      </c>
      <c r="O42" s="35">
        <f t="shared" si="2"/>
        <v>90193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0.5</v>
      </c>
      <c r="D43" s="127">
        <v>19.100000000000001</v>
      </c>
      <c r="E43" s="127"/>
      <c r="F43" s="127">
        <v>157.6</v>
      </c>
      <c r="G43" s="127">
        <v>616.4</v>
      </c>
      <c r="H43" s="127">
        <v>19.399999999999999</v>
      </c>
      <c r="I43" s="49">
        <f t="shared" si="3"/>
        <v>812.99999999999989</v>
      </c>
      <c r="J43" s="128"/>
      <c r="K43" s="127"/>
      <c r="L43" s="127"/>
      <c r="M43" s="127">
        <v>0.8</v>
      </c>
      <c r="N43" s="50">
        <f t="shared" si="1"/>
        <v>0.8</v>
      </c>
      <c r="O43" s="51">
        <f t="shared" si="2"/>
        <v>813.79999999999984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7.0000000000000007E-2</v>
      </c>
      <c r="D44" s="124"/>
      <c r="E44" s="124"/>
      <c r="F44" s="124">
        <v>14.79</v>
      </c>
      <c r="G44" s="124">
        <v>310.95</v>
      </c>
      <c r="H44" s="124">
        <v>13.14</v>
      </c>
      <c r="I44" s="43">
        <f t="shared" si="3"/>
        <v>338.95</v>
      </c>
      <c r="J44" s="125"/>
      <c r="K44" s="124"/>
      <c r="L44" s="124"/>
      <c r="M44" s="124">
        <v>3.6</v>
      </c>
      <c r="N44" s="44">
        <f t="shared" si="1"/>
        <v>3.6</v>
      </c>
      <c r="O44" s="45">
        <f t="shared" si="2"/>
        <v>342.55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34</v>
      </c>
      <c r="D45" s="118"/>
      <c r="E45" s="118"/>
      <c r="F45" s="118">
        <v>3641</v>
      </c>
      <c r="G45" s="118">
        <v>97613</v>
      </c>
      <c r="H45" s="118">
        <v>3335</v>
      </c>
      <c r="I45" s="32">
        <f t="shared" si="3"/>
        <v>104623</v>
      </c>
      <c r="J45" s="119"/>
      <c r="K45" s="118"/>
      <c r="L45" s="118"/>
      <c r="M45" s="118">
        <v>418</v>
      </c>
      <c r="N45" s="34">
        <f t="shared" si="1"/>
        <v>418</v>
      </c>
      <c r="O45" s="35">
        <f t="shared" si="2"/>
        <v>105041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0.1</v>
      </c>
      <c r="D46" s="127"/>
      <c r="E46" s="127"/>
      <c r="F46" s="127">
        <v>29</v>
      </c>
      <c r="G46" s="127">
        <v>699.9</v>
      </c>
      <c r="H46" s="127">
        <v>59.5</v>
      </c>
      <c r="I46" s="49">
        <f t="shared" si="3"/>
        <v>788.5</v>
      </c>
      <c r="J46" s="128"/>
      <c r="K46" s="127"/>
      <c r="L46" s="127"/>
      <c r="M46" s="127">
        <v>4.9000000000000004</v>
      </c>
      <c r="N46" s="50">
        <f t="shared" si="1"/>
        <v>4.9000000000000004</v>
      </c>
      <c r="O46" s="51">
        <f t="shared" si="2"/>
        <v>793.4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4.3</v>
      </c>
      <c r="D47" s="124">
        <v>12.01</v>
      </c>
      <c r="E47" s="124">
        <v>0.19</v>
      </c>
      <c r="F47" s="124">
        <v>9.11</v>
      </c>
      <c r="G47" s="124">
        <v>696.36</v>
      </c>
      <c r="H47" s="124">
        <v>12.68</v>
      </c>
      <c r="I47" s="43">
        <f t="shared" si="3"/>
        <v>734.65</v>
      </c>
      <c r="J47" s="125"/>
      <c r="K47" s="124"/>
      <c r="L47" s="124"/>
      <c r="M47" s="124">
        <v>2.08</v>
      </c>
      <c r="N47" s="44">
        <f t="shared" si="1"/>
        <v>2.08</v>
      </c>
      <c r="O47" s="45">
        <f t="shared" si="2"/>
        <v>736.73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2128</v>
      </c>
      <c r="D48" s="118">
        <v>5527</v>
      </c>
      <c r="E48" s="118">
        <v>92</v>
      </c>
      <c r="F48" s="118">
        <v>2231</v>
      </c>
      <c r="G48" s="118">
        <v>203707</v>
      </c>
      <c r="H48" s="118">
        <v>3819</v>
      </c>
      <c r="I48" s="32">
        <f t="shared" si="3"/>
        <v>217504</v>
      </c>
      <c r="J48" s="119"/>
      <c r="K48" s="118"/>
      <c r="L48" s="118"/>
      <c r="M48" s="118">
        <v>214</v>
      </c>
      <c r="N48" s="34">
        <f t="shared" si="1"/>
        <v>214</v>
      </c>
      <c r="O48" s="35">
        <f t="shared" si="2"/>
        <v>217718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</v>
      </c>
      <c r="D49" s="127">
        <v>8.6999999999999993</v>
      </c>
      <c r="E49" s="127">
        <v>0.4</v>
      </c>
      <c r="F49" s="127">
        <v>11.5</v>
      </c>
      <c r="G49" s="127">
        <v>612.29999999999995</v>
      </c>
      <c r="H49" s="127">
        <v>45.1</v>
      </c>
      <c r="I49" s="49">
        <f t="shared" si="3"/>
        <v>680</v>
      </c>
      <c r="J49" s="128"/>
      <c r="K49" s="127"/>
      <c r="L49" s="127"/>
      <c r="M49" s="127">
        <v>1.7</v>
      </c>
      <c r="N49" s="50">
        <f t="shared" si="1"/>
        <v>1.7</v>
      </c>
      <c r="O49" s="51">
        <f t="shared" si="2"/>
        <v>681.7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6.45</v>
      </c>
      <c r="D50" s="115">
        <v>89.55</v>
      </c>
      <c r="E50" s="115">
        <v>0.19</v>
      </c>
      <c r="F50" s="115">
        <v>285.95</v>
      </c>
      <c r="G50" s="115">
        <v>1390.34</v>
      </c>
      <c r="H50" s="115">
        <v>65.2</v>
      </c>
      <c r="I50" s="21">
        <f t="shared" si="3"/>
        <v>1837.68</v>
      </c>
      <c r="J50" s="116"/>
      <c r="K50" s="115"/>
      <c r="L50" s="115">
        <v>2.4500000000000002</v>
      </c>
      <c r="M50" s="115">
        <v>49.87</v>
      </c>
      <c r="N50" s="23">
        <f t="shared" si="1"/>
        <v>52.32</v>
      </c>
      <c r="O50" s="24">
        <f t="shared" si="2"/>
        <v>1890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2929</v>
      </c>
      <c r="D51" s="118">
        <v>28651</v>
      </c>
      <c r="E51" s="118">
        <v>92</v>
      </c>
      <c r="F51" s="118">
        <v>65842</v>
      </c>
      <c r="G51" s="118">
        <v>411869</v>
      </c>
      <c r="H51" s="118">
        <v>14668</v>
      </c>
      <c r="I51" s="32">
        <f t="shared" ref="I51:I58" si="4">SUM(C51:H51)</f>
        <v>524051</v>
      </c>
      <c r="J51" s="119"/>
      <c r="K51" s="118"/>
      <c r="L51" s="118">
        <v>67</v>
      </c>
      <c r="M51" s="118">
        <v>2689</v>
      </c>
      <c r="N51" s="34">
        <f t="shared" si="1"/>
        <v>2756</v>
      </c>
      <c r="O51" s="35">
        <f>SUM(N51,I51)</f>
        <v>526807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14.6</v>
      </c>
      <c r="D52" s="127">
        <v>826.5</v>
      </c>
      <c r="E52" s="127">
        <v>0.4</v>
      </c>
      <c r="F52" s="127">
        <v>632.20000000000005</v>
      </c>
      <c r="G52" s="127">
        <v>2415.6</v>
      </c>
      <c r="H52" s="127">
        <v>296.10000000000002</v>
      </c>
      <c r="I52" s="49">
        <f t="shared" si="4"/>
        <v>4185.4000000000005</v>
      </c>
      <c r="J52" s="128"/>
      <c r="K52" s="127"/>
      <c r="L52" s="127">
        <v>5.2</v>
      </c>
      <c r="M52" s="127">
        <v>81.8</v>
      </c>
      <c r="N52" s="50">
        <f t="shared" si="1"/>
        <v>87</v>
      </c>
      <c r="O52" s="51">
        <f t="shared" si="2"/>
        <v>4272.4000000000005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5.86</v>
      </c>
      <c r="D53" s="124">
        <v>16.77</v>
      </c>
      <c r="E53" s="124">
        <v>0.19</v>
      </c>
      <c r="F53" s="124">
        <v>278.01</v>
      </c>
      <c r="G53" s="124">
        <v>1369.27</v>
      </c>
      <c r="H53" s="124">
        <v>29.88</v>
      </c>
      <c r="I53" s="43">
        <f t="shared" si="4"/>
        <v>1699.98</v>
      </c>
      <c r="J53" s="125"/>
      <c r="K53" s="124"/>
      <c r="L53" s="124"/>
      <c r="M53" s="124">
        <v>49.87</v>
      </c>
      <c r="N53" s="44">
        <f t="shared" si="1"/>
        <v>49.87</v>
      </c>
      <c r="O53" s="45">
        <f t="shared" si="2"/>
        <v>1749.85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2772</v>
      </c>
      <c r="D54" s="118">
        <v>7001</v>
      </c>
      <c r="E54" s="118">
        <v>92</v>
      </c>
      <c r="F54" s="118">
        <v>64598</v>
      </c>
      <c r="G54" s="118">
        <v>407284</v>
      </c>
      <c r="H54" s="118">
        <v>8076</v>
      </c>
      <c r="I54" s="32">
        <f t="shared" si="4"/>
        <v>489823</v>
      </c>
      <c r="J54" s="119"/>
      <c r="K54" s="118"/>
      <c r="L54" s="118"/>
      <c r="M54" s="118">
        <v>2689</v>
      </c>
      <c r="N54" s="34">
        <f t="shared" si="1"/>
        <v>2689</v>
      </c>
      <c r="O54" s="35">
        <f t="shared" si="2"/>
        <v>492512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10.5</v>
      </c>
      <c r="D55" s="121">
        <v>44.2</v>
      </c>
      <c r="E55" s="121">
        <v>0.4</v>
      </c>
      <c r="F55" s="121">
        <v>595.29999999999995</v>
      </c>
      <c r="G55" s="121">
        <v>2313.9</v>
      </c>
      <c r="H55" s="121">
        <v>124</v>
      </c>
      <c r="I55" s="40">
        <f t="shared" si="4"/>
        <v>3088.3</v>
      </c>
      <c r="J55" s="122"/>
      <c r="K55" s="121"/>
      <c r="L55" s="121"/>
      <c r="M55" s="121">
        <v>81.8</v>
      </c>
      <c r="N55" s="40">
        <f t="shared" si="1"/>
        <v>81.8</v>
      </c>
      <c r="O55" s="42">
        <f t="shared" si="2"/>
        <v>3170.1000000000004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6.4499999999999993</v>
      </c>
      <c r="D56" s="20">
        <f t="shared" si="5"/>
        <v>144.85999999999999</v>
      </c>
      <c r="E56" s="20">
        <f t="shared" si="5"/>
        <v>0.19</v>
      </c>
      <c r="F56" s="20">
        <f t="shared" si="5"/>
        <v>288.49000000000007</v>
      </c>
      <c r="G56" s="20">
        <f t="shared" si="5"/>
        <v>1419.33</v>
      </c>
      <c r="H56" s="20">
        <f t="shared" si="5"/>
        <v>66.78</v>
      </c>
      <c r="I56" s="79">
        <f>SUM(C56:H56)</f>
        <v>1926.1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2.4500000000000002</v>
      </c>
      <c r="M56" s="20">
        <f>SUM(M5,M8,M11,M14,M17,M20,M23,M26,M29,M32,M35,M38,M41,M44,M47)</f>
        <v>49.870000000000005</v>
      </c>
      <c r="N56" s="22">
        <f t="shared" si="1"/>
        <v>52.320000000000007</v>
      </c>
      <c r="O56" s="24">
        <f t="shared" si="2"/>
        <v>1978.4199999999998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2929</v>
      </c>
      <c r="D57" s="31">
        <f t="shared" si="5"/>
        <v>34013</v>
      </c>
      <c r="E57" s="31">
        <f t="shared" si="5"/>
        <v>92</v>
      </c>
      <c r="F57" s="31">
        <f t="shared" si="5"/>
        <v>65871</v>
      </c>
      <c r="G57" s="31">
        <f t="shared" si="5"/>
        <v>411983</v>
      </c>
      <c r="H57" s="31">
        <f t="shared" si="5"/>
        <v>14843</v>
      </c>
      <c r="I57" s="80">
        <f t="shared" si="4"/>
        <v>529731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67</v>
      </c>
      <c r="M57" s="31">
        <f t="shared" si="6"/>
        <v>2689</v>
      </c>
      <c r="N57" s="33">
        <f t="shared" si="1"/>
        <v>2756</v>
      </c>
      <c r="O57" s="35">
        <f t="shared" si="2"/>
        <v>532487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14.6</v>
      </c>
      <c r="D58" s="86">
        <f t="shared" si="5"/>
        <v>1247.4999999999998</v>
      </c>
      <c r="E58" s="86">
        <f t="shared" si="5"/>
        <v>0.4</v>
      </c>
      <c r="F58" s="86">
        <f t="shared" si="5"/>
        <v>636.1</v>
      </c>
      <c r="G58" s="86">
        <f t="shared" si="5"/>
        <v>2422.3000000000002</v>
      </c>
      <c r="H58" s="86">
        <f t="shared" si="5"/>
        <v>305.40000000000003</v>
      </c>
      <c r="I58" s="87">
        <f t="shared" si="4"/>
        <v>4626.2999999999993</v>
      </c>
      <c r="J58" s="85">
        <f t="shared" si="6"/>
        <v>0</v>
      </c>
      <c r="K58" s="86">
        <f t="shared" si="6"/>
        <v>0</v>
      </c>
      <c r="L58" s="86">
        <f t="shared" si="6"/>
        <v>5.1999999999999993</v>
      </c>
      <c r="M58" s="86">
        <f t="shared" si="6"/>
        <v>81.800000000000011</v>
      </c>
      <c r="N58" s="88">
        <f t="shared" si="1"/>
        <v>87.000000000000014</v>
      </c>
      <c r="O58" s="89">
        <f t="shared" si="2"/>
        <v>4713.2999999999993</v>
      </c>
      <c r="P58" s="90">
        <f>SUM(O56,P53,P54,P57)</f>
        <v>1978.4199999999998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3.29</v>
      </c>
      <c r="E63" s="115"/>
      <c r="F63" s="115">
        <v>2.11</v>
      </c>
      <c r="G63" s="115">
        <v>7</v>
      </c>
      <c r="H63" s="115"/>
      <c r="I63" s="21">
        <f>SUM(C63:H63)</f>
        <v>12.4</v>
      </c>
      <c r="J63" s="116"/>
      <c r="K63" s="115"/>
      <c r="L63" s="115"/>
      <c r="M63" s="115"/>
      <c r="N63" s="23">
        <f>SUM(J63:M63)</f>
        <v>0</v>
      </c>
      <c r="O63" s="24">
        <f>SUM(N63,I63)</f>
        <v>12.4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21.05</v>
      </c>
      <c r="H66" s="124"/>
      <c r="I66" s="43">
        <f t="shared" si="7"/>
        <v>21.05</v>
      </c>
      <c r="J66" s="125"/>
      <c r="K66" s="124"/>
      <c r="L66" s="124"/>
      <c r="M66" s="124"/>
      <c r="N66" s="44">
        <f t="shared" si="8"/>
        <v>0</v>
      </c>
      <c r="O66" s="45">
        <f t="shared" si="9"/>
        <v>21.05</v>
      </c>
      <c r="P66" s="36" t="s">
        <v>25</v>
      </c>
      <c r="Q66" s="37" t="s">
        <v>55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0.53</v>
      </c>
      <c r="E69" s="124"/>
      <c r="F69" s="124">
        <v>0.43</v>
      </c>
      <c r="G69" s="124"/>
      <c r="H69" s="124"/>
      <c r="I69" s="43">
        <f t="shared" si="7"/>
        <v>0.96</v>
      </c>
      <c r="J69" s="125"/>
      <c r="K69" s="124"/>
      <c r="L69" s="124">
        <v>1.28</v>
      </c>
      <c r="M69" s="124"/>
      <c r="N69" s="44">
        <f t="shared" si="8"/>
        <v>1.28</v>
      </c>
      <c r="O69" s="45">
        <f t="shared" si="9"/>
        <v>2.2400000000000002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28</v>
      </c>
      <c r="E70" s="118"/>
      <c r="F70" s="118">
        <v>29</v>
      </c>
      <c r="G70" s="118"/>
      <c r="H70" s="118"/>
      <c r="I70" s="32">
        <f t="shared" si="7"/>
        <v>57</v>
      </c>
      <c r="J70" s="119"/>
      <c r="K70" s="118"/>
      <c r="L70" s="118">
        <v>34</v>
      </c>
      <c r="M70" s="118"/>
      <c r="N70" s="34">
        <f t="shared" si="8"/>
        <v>34</v>
      </c>
      <c r="O70" s="35">
        <f t="shared" si="9"/>
        <v>91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6.2</v>
      </c>
      <c r="E71" s="127"/>
      <c r="F71" s="127">
        <v>3.9</v>
      </c>
      <c r="G71" s="127"/>
      <c r="H71" s="127"/>
      <c r="I71" s="49">
        <f t="shared" si="7"/>
        <v>10.1</v>
      </c>
      <c r="J71" s="128"/>
      <c r="K71" s="127"/>
      <c r="L71" s="127">
        <v>2.9</v>
      </c>
      <c r="M71" s="127"/>
      <c r="N71" s="50">
        <f t="shared" si="8"/>
        <v>2.9</v>
      </c>
      <c r="O71" s="51">
        <f t="shared" si="9"/>
        <v>13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23.55</v>
      </c>
      <c r="E72" s="124"/>
      <c r="F72" s="124"/>
      <c r="G72" s="124">
        <v>0.94</v>
      </c>
      <c r="H72" s="124"/>
      <c r="I72" s="43">
        <f t="shared" si="7"/>
        <v>24.490000000000002</v>
      </c>
      <c r="J72" s="125"/>
      <c r="K72" s="124"/>
      <c r="L72" s="124">
        <v>1.17</v>
      </c>
      <c r="M72" s="124">
        <v>1.61</v>
      </c>
      <c r="N72" s="44">
        <f t="shared" si="8"/>
        <v>2.7800000000000002</v>
      </c>
      <c r="O72" s="45">
        <f t="shared" si="9"/>
        <v>27.270000000000003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1774</v>
      </c>
      <c r="E73" s="118"/>
      <c r="F73" s="118"/>
      <c r="G73" s="118">
        <v>114</v>
      </c>
      <c r="H73" s="118"/>
      <c r="I73" s="32">
        <f t="shared" si="7"/>
        <v>1888</v>
      </c>
      <c r="J73" s="119"/>
      <c r="K73" s="118"/>
      <c r="L73" s="118">
        <v>33</v>
      </c>
      <c r="M73" s="118">
        <v>60</v>
      </c>
      <c r="N73" s="34">
        <f t="shared" si="8"/>
        <v>93</v>
      </c>
      <c r="O73" s="35">
        <f t="shared" si="9"/>
        <v>1981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188</v>
      </c>
      <c r="E74" s="127"/>
      <c r="F74" s="127"/>
      <c r="G74" s="127">
        <v>6.7</v>
      </c>
      <c r="H74" s="127"/>
      <c r="I74" s="49">
        <f t="shared" si="7"/>
        <v>194.7</v>
      </c>
      <c r="J74" s="128"/>
      <c r="K74" s="127"/>
      <c r="L74" s="127">
        <v>2.2999999999999998</v>
      </c>
      <c r="M74" s="127">
        <v>4</v>
      </c>
      <c r="N74" s="50">
        <f t="shared" si="8"/>
        <v>6.3</v>
      </c>
      <c r="O74" s="51">
        <f t="shared" si="9"/>
        <v>201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16.670000000000002</v>
      </c>
      <c r="E75" s="124"/>
      <c r="F75" s="124">
        <v>2.71</v>
      </c>
      <c r="G75" s="124">
        <v>0.17</v>
      </c>
      <c r="H75" s="124"/>
      <c r="I75" s="43">
        <f t="shared" si="7"/>
        <v>19.550000000000004</v>
      </c>
      <c r="J75" s="125"/>
      <c r="K75" s="124"/>
      <c r="L75" s="124"/>
      <c r="M75" s="124">
        <v>15.01</v>
      </c>
      <c r="N75" s="44">
        <f t="shared" si="8"/>
        <v>15.01</v>
      </c>
      <c r="O75" s="45">
        <f t="shared" si="9"/>
        <v>34.56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1912</v>
      </c>
      <c r="E76" s="118"/>
      <c r="F76" s="118">
        <v>339</v>
      </c>
      <c r="G76" s="118">
        <v>15</v>
      </c>
      <c r="H76" s="118"/>
      <c r="I76" s="32">
        <f t="shared" si="7"/>
        <v>2266</v>
      </c>
      <c r="J76" s="119"/>
      <c r="K76" s="118"/>
      <c r="L76" s="118"/>
      <c r="M76" s="118">
        <v>561</v>
      </c>
      <c r="N76" s="34">
        <f t="shared" si="8"/>
        <v>561</v>
      </c>
      <c r="O76" s="35">
        <f t="shared" si="9"/>
        <v>2827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135.9</v>
      </c>
      <c r="E77" s="127"/>
      <c r="F77" s="127">
        <v>17</v>
      </c>
      <c r="G77" s="127">
        <v>0.7</v>
      </c>
      <c r="H77" s="127"/>
      <c r="I77" s="49">
        <f t="shared" si="7"/>
        <v>153.6</v>
      </c>
      <c r="J77" s="128"/>
      <c r="K77" s="127"/>
      <c r="L77" s="127"/>
      <c r="M77" s="127">
        <v>29.1</v>
      </c>
      <c r="N77" s="50">
        <f t="shared" si="8"/>
        <v>29.1</v>
      </c>
      <c r="O77" s="51">
        <f t="shared" si="9"/>
        <v>182.7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0.14000000000000001</v>
      </c>
      <c r="D78" s="124">
        <v>13.87</v>
      </c>
      <c r="E78" s="124"/>
      <c r="F78" s="124">
        <v>7.0000000000000007E-2</v>
      </c>
      <c r="G78" s="124">
        <v>9.42</v>
      </c>
      <c r="H78" s="124">
        <v>1.58</v>
      </c>
      <c r="I78" s="43">
        <f t="shared" si="7"/>
        <v>25.08</v>
      </c>
      <c r="J78" s="125"/>
      <c r="K78" s="124"/>
      <c r="L78" s="124"/>
      <c r="M78" s="124">
        <v>14.32</v>
      </c>
      <c r="N78" s="44">
        <f t="shared" si="8"/>
        <v>14.32</v>
      </c>
      <c r="O78" s="45">
        <f t="shared" si="9"/>
        <v>39.4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36</v>
      </c>
      <c r="D79" s="118">
        <v>2059</v>
      </c>
      <c r="E79" s="118"/>
      <c r="F79" s="118">
        <v>10</v>
      </c>
      <c r="G79" s="118">
        <v>1835</v>
      </c>
      <c r="H79" s="118">
        <v>175</v>
      </c>
      <c r="I79" s="32">
        <f t="shared" si="7"/>
        <v>4115</v>
      </c>
      <c r="J79" s="119"/>
      <c r="K79" s="118"/>
      <c r="L79" s="118"/>
      <c r="M79" s="118">
        <v>643</v>
      </c>
      <c r="N79" s="34">
        <f t="shared" si="8"/>
        <v>643</v>
      </c>
      <c r="O79" s="35">
        <f t="shared" si="9"/>
        <v>4758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1.3</v>
      </c>
      <c r="D80" s="127">
        <v>113.5</v>
      </c>
      <c r="E80" s="127"/>
      <c r="F80" s="127">
        <v>0.4</v>
      </c>
      <c r="G80" s="127">
        <v>42.8</v>
      </c>
      <c r="H80" s="127">
        <v>9.3000000000000007</v>
      </c>
      <c r="I80" s="49">
        <f t="shared" si="7"/>
        <v>167.3</v>
      </c>
      <c r="J80" s="128"/>
      <c r="K80" s="127"/>
      <c r="L80" s="127"/>
      <c r="M80" s="127">
        <v>26.3</v>
      </c>
      <c r="N80" s="50">
        <f t="shared" si="8"/>
        <v>26.3</v>
      </c>
      <c r="O80" s="51">
        <f t="shared" si="9"/>
        <v>193.60000000000002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8</v>
      </c>
      <c r="E81" s="124"/>
      <c r="F81" s="124">
        <v>1.96</v>
      </c>
      <c r="G81" s="124">
        <v>3.1</v>
      </c>
      <c r="H81" s="124"/>
      <c r="I81" s="43">
        <f t="shared" si="7"/>
        <v>13.06</v>
      </c>
      <c r="J81" s="125"/>
      <c r="K81" s="124"/>
      <c r="L81" s="124"/>
      <c r="M81" s="124">
        <v>0.24</v>
      </c>
      <c r="N81" s="44">
        <f t="shared" si="8"/>
        <v>0.24</v>
      </c>
      <c r="O81" s="45">
        <f t="shared" si="9"/>
        <v>13.3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1842</v>
      </c>
      <c r="E82" s="118"/>
      <c r="F82" s="118">
        <v>330</v>
      </c>
      <c r="G82" s="118">
        <v>676</v>
      </c>
      <c r="H82" s="118"/>
      <c r="I82" s="32">
        <f t="shared" si="7"/>
        <v>2848</v>
      </c>
      <c r="J82" s="119"/>
      <c r="K82" s="118"/>
      <c r="L82" s="118"/>
      <c r="M82" s="118">
        <v>16</v>
      </c>
      <c r="N82" s="34">
        <f t="shared" si="8"/>
        <v>16</v>
      </c>
      <c r="O82" s="35">
        <f t="shared" si="9"/>
        <v>2864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83</v>
      </c>
      <c r="E83" s="127"/>
      <c r="F83" s="127">
        <v>8.1</v>
      </c>
      <c r="G83" s="127">
        <v>14.8</v>
      </c>
      <c r="H83" s="127"/>
      <c r="I83" s="49">
        <f t="shared" si="7"/>
        <v>105.89999999999999</v>
      </c>
      <c r="J83" s="128"/>
      <c r="K83" s="127"/>
      <c r="L83" s="127"/>
      <c r="M83" s="127">
        <v>0.5</v>
      </c>
      <c r="N83" s="50">
        <f t="shared" si="8"/>
        <v>0.5</v>
      </c>
      <c r="O83" s="51">
        <f t="shared" si="9"/>
        <v>106.39999999999999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0.45</v>
      </c>
      <c r="D84" s="124">
        <v>46.37</v>
      </c>
      <c r="E84" s="124"/>
      <c r="F84" s="124">
        <v>3.2</v>
      </c>
      <c r="G84" s="124">
        <v>8.3800000000000008</v>
      </c>
      <c r="H84" s="124">
        <v>0.39</v>
      </c>
      <c r="I84" s="43">
        <f t="shared" si="7"/>
        <v>58.790000000000006</v>
      </c>
      <c r="J84" s="125"/>
      <c r="K84" s="124"/>
      <c r="L84" s="124"/>
      <c r="M84" s="124">
        <v>0.53</v>
      </c>
      <c r="N84" s="44">
        <f t="shared" si="8"/>
        <v>0.53</v>
      </c>
      <c r="O84" s="45">
        <f t="shared" si="9"/>
        <v>59.320000000000007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121</v>
      </c>
      <c r="D85" s="118">
        <v>13543</v>
      </c>
      <c r="E85" s="118"/>
      <c r="F85" s="118">
        <v>565</v>
      </c>
      <c r="G85" s="118">
        <v>2059</v>
      </c>
      <c r="H85" s="118">
        <v>35</v>
      </c>
      <c r="I85" s="32">
        <f t="shared" si="7"/>
        <v>16323</v>
      </c>
      <c r="J85" s="119"/>
      <c r="K85" s="118"/>
      <c r="L85" s="118"/>
      <c r="M85" s="118">
        <v>17</v>
      </c>
      <c r="N85" s="34">
        <f t="shared" si="8"/>
        <v>17</v>
      </c>
      <c r="O85" s="35">
        <f t="shared" si="9"/>
        <v>16340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2.8</v>
      </c>
      <c r="D86" s="127">
        <v>501.1</v>
      </c>
      <c r="E86" s="127"/>
      <c r="F86" s="127">
        <v>11.4</v>
      </c>
      <c r="G86" s="127">
        <v>43.4</v>
      </c>
      <c r="H86" s="127">
        <v>1.4</v>
      </c>
      <c r="I86" s="49">
        <f t="shared" si="7"/>
        <v>560.1</v>
      </c>
      <c r="J86" s="128"/>
      <c r="K86" s="127"/>
      <c r="L86" s="127"/>
      <c r="M86" s="127">
        <v>0.5</v>
      </c>
      <c r="N86" s="50">
        <f t="shared" si="8"/>
        <v>0.5</v>
      </c>
      <c r="O86" s="51">
        <f t="shared" si="9"/>
        <v>560.6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0.11</v>
      </c>
      <c r="D87" s="124">
        <v>15.81</v>
      </c>
      <c r="E87" s="124"/>
      <c r="F87" s="124">
        <v>0.66</v>
      </c>
      <c r="G87" s="124">
        <v>1.91</v>
      </c>
      <c r="H87" s="124">
        <v>1.37</v>
      </c>
      <c r="I87" s="43">
        <f t="shared" si="7"/>
        <v>19.86</v>
      </c>
      <c r="J87" s="125"/>
      <c r="K87" s="124"/>
      <c r="L87" s="124"/>
      <c r="M87" s="124">
        <v>0.2</v>
      </c>
      <c r="N87" s="44">
        <f t="shared" si="8"/>
        <v>0.2</v>
      </c>
      <c r="O87" s="45">
        <f t="shared" si="9"/>
        <v>20.059999999999999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41</v>
      </c>
      <c r="D88" s="118">
        <v>5854</v>
      </c>
      <c r="E88" s="118"/>
      <c r="F88" s="118">
        <v>130</v>
      </c>
      <c r="G88" s="118">
        <v>434</v>
      </c>
      <c r="H88" s="118">
        <v>212</v>
      </c>
      <c r="I88" s="32">
        <f t="shared" si="7"/>
        <v>6671</v>
      </c>
      <c r="J88" s="119"/>
      <c r="K88" s="118"/>
      <c r="L88" s="118"/>
      <c r="M88" s="118">
        <v>17</v>
      </c>
      <c r="N88" s="34">
        <f t="shared" si="8"/>
        <v>17</v>
      </c>
      <c r="O88" s="35">
        <f t="shared" si="9"/>
        <v>6688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0.7</v>
      </c>
      <c r="D89" s="127">
        <v>175.6</v>
      </c>
      <c r="E89" s="127"/>
      <c r="F89" s="127">
        <v>2.1</v>
      </c>
      <c r="G89" s="127">
        <v>8.1</v>
      </c>
      <c r="H89" s="127">
        <v>7.9</v>
      </c>
      <c r="I89" s="49">
        <f t="shared" si="7"/>
        <v>194.39999999999998</v>
      </c>
      <c r="J89" s="128"/>
      <c r="K89" s="127"/>
      <c r="L89" s="127"/>
      <c r="M89" s="127">
        <v>0.5</v>
      </c>
      <c r="N89" s="50">
        <f t="shared" si="8"/>
        <v>0.5</v>
      </c>
      <c r="O89" s="51">
        <f t="shared" si="9"/>
        <v>194.89999999999998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0.54</v>
      </c>
      <c r="D90" s="124">
        <v>1.38</v>
      </c>
      <c r="E90" s="124"/>
      <c r="F90" s="124">
        <v>8.18</v>
      </c>
      <c r="G90" s="124">
        <v>16.98</v>
      </c>
      <c r="H90" s="124">
        <v>10.37</v>
      </c>
      <c r="I90" s="43">
        <f t="shared" si="7"/>
        <v>37.449999999999996</v>
      </c>
      <c r="J90" s="125"/>
      <c r="K90" s="124"/>
      <c r="L90" s="124"/>
      <c r="M90" s="124">
        <v>2.2999999999999998</v>
      </c>
      <c r="N90" s="44">
        <f t="shared" si="8"/>
        <v>2.2999999999999998</v>
      </c>
      <c r="O90" s="45">
        <f t="shared" si="9"/>
        <v>39.749999999999993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210</v>
      </c>
      <c r="D91" s="118">
        <v>416</v>
      </c>
      <c r="E91" s="118"/>
      <c r="F91" s="118">
        <v>1732</v>
      </c>
      <c r="G91" s="118">
        <v>4269</v>
      </c>
      <c r="H91" s="118">
        <v>1804</v>
      </c>
      <c r="I91" s="32">
        <f t="shared" si="7"/>
        <v>8431</v>
      </c>
      <c r="J91" s="119"/>
      <c r="K91" s="118"/>
      <c r="L91" s="118"/>
      <c r="M91" s="118">
        <v>122</v>
      </c>
      <c r="N91" s="34">
        <f t="shared" si="8"/>
        <v>122</v>
      </c>
      <c r="O91" s="35">
        <f t="shared" si="9"/>
        <v>8553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3.2</v>
      </c>
      <c r="D92" s="127">
        <v>12.2</v>
      </c>
      <c r="E92" s="127"/>
      <c r="F92" s="127">
        <v>22.7</v>
      </c>
      <c r="G92" s="127">
        <v>65.8</v>
      </c>
      <c r="H92" s="127">
        <v>52.3</v>
      </c>
      <c r="I92" s="49">
        <f t="shared" si="7"/>
        <v>156.19999999999999</v>
      </c>
      <c r="J92" s="128"/>
      <c r="K92" s="127"/>
      <c r="L92" s="127"/>
      <c r="M92" s="127">
        <v>3</v>
      </c>
      <c r="N92" s="50">
        <f t="shared" si="8"/>
        <v>3</v>
      </c>
      <c r="O92" s="51">
        <f t="shared" si="9"/>
        <v>159.19999999999999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0.65</v>
      </c>
      <c r="D93" s="124">
        <v>0.35</v>
      </c>
      <c r="E93" s="124"/>
      <c r="F93" s="124">
        <v>44.24</v>
      </c>
      <c r="G93" s="124">
        <v>28.05</v>
      </c>
      <c r="H93" s="124">
        <v>19.63</v>
      </c>
      <c r="I93" s="43">
        <f t="shared" si="7"/>
        <v>92.92</v>
      </c>
      <c r="J93" s="125"/>
      <c r="K93" s="124"/>
      <c r="L93" s="124"/>
      <c r="M93" s="124">
        <v>8.4700000000000006</v>
      </c>
      <c r="N93" s="44">
        <f t="shared" si="8"/>
        <v>8.4700000000000006</v>
      </c>
      <c r="O93" s="45">
        <f t="shared" si="9"/>
        <v>101.39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274</v>
      </c>
      <c r="D94" s="118">
        <v>112</v>
      </c>
      <c r="E94" s="118"/>
      <c r="F94" s="118">
        <v>9774</v>
      </c>
      <c r="G94" s="118">
        <v>7508</v>
      </c>
      <c r="H94" s="118">
        <v>3769</v>
      </c>
      <c r="I94" s="32">
        <f t="shared" si="7"/>
        <v>21437</v>
      </c>
      <c r="J94" s="119"/>
      <c r="K94" s="118"/>
      <c r="L94" s="118"/>
      <c r="M94" s="118">
        <v>497</v>
      </c>
      <c r="N94" s="34">
        <f t="shared" si="8"/>
        <v>497</v>
      </c>
      <c r="O94" s="35">
        <f t="shared" si="9"/>
        <v>21934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3.6</v>
      </c>
      <c r="D95" s="127">
        <v>2.6</v>
      </c>
      <c r="E95" s="127"/>
      <c r="F95" s="127">
        <v>107.8</v>
      </c>
      <c r="G95" s="127">
        <v>89.9</v>
      </c>
      <c r="H95" s="127">
        <v>94.4</v>
      </c>
      <c r="I95" s="49">
        <f t="shared" si="7"/>
        <v>298.3</v>
      </c>
      <c r="J95" s="128"/>
      <c r="K95" s="127"/>
      <c r="L95" s="127"/>
      <c r="M95" s="127">
        <v>9.1</v>
      </c>
      <c r="N95" s="50">
        <f t="shared" si="8"/>
        <v>9.1</v>
      </c>
      <c r="O95" s="51">
        <f t="shared" si="9"/>
        <v>307.40000000000003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0.1</v>
      </c>
      <c r="D96" s="124">
        <v>0.19</v>
      </c>
      <c r="E96" s="124"/>
      <c r="F96" s="124">
        <v>126.66</v>
      </c>
      <c r="G96" s="124">
        <v>82.8</v>
      </c>
      <c r="H96" s="124">
        <v>3.56</v>
      </c>
      <c r="I96" s="43">
        <f t="shared" si="7"/>
        <v>213.31</v>
      </c>
      <c r="J96" s="125"/>
      <c r="K96" s="124"/>
      <c r="L96" s="124"/>
      <c r="M96" s="124">
        <v>0.99</v>
      </c>
      <c r="N96" s="44">
        <f t="shared" si="8"/>
        <v>0.99</v>
      </c>
      <c r="O96" s="45">
        <f t="shared" si="9"/>
        <v>214.3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44</v>
      </c>
      <c r="D97" s="118">
        <v>73</v>
      </c>
      <c r="E97" s="118"/>
      <c r="F97" s="118">
        <v>29402</v>
      </c>
      <c r="G97" s="118">
        <v>23131</v>
      </c>
      <c r="H97" s="118">
        <v>772</v>
      </c>
      <c r="I97" s="32">
        <f t="shared" si="7"/>
        <v>53422</v>
      </c>
      <c r="J97" s="119"/>
      <c r="K97" s="118"/>
      <c r="L97" s="118"/>
      <c r="M97" s="118">
        <v>77</v>
      </c>
      <c r="N97" s="34">
        <f t="shared" si="8"/>
        <v>77</v>
      </c>
      <c r="O97" s="35">
        <f t="shared" si="9"/>
        <v>53499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0.4</v>
      </c>
      <c r="D98" s="127">
        <v>1.6</v>
      </c>
      <c r="E98" s="127"/>
      <c r="F98" s="127">
        <v>264.60000000000002</v>
      </c>
      <c r="G98" s="127">
        <v>221.5</v>
      </c>
      <c r="H98" s="127">
        <v>16.100000000000001</v>
      </c>
      <c r="I98" s="49">
        <f t="shared" si="7"/>
        <v>504.20000000000005</v>
      </c>
      <c r="J98" s="128"/>
      <c r="K98" s="127"/>
      <c r="L98" s="127"/>
      <c r="M98" s="127">
        <v>1.4</v>
      </c>
      <c r="N98" s="50">
        <f t="shared" si="8"/>
        <v>1.4</v>
      </c>
      <c r="O98" s="51">
        <f t="shared" si="9"/>
        <v>505.6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0.09</v>
      </c>
      <c r="D99" s="124">
        <v>2.84</v>
      </c>
      <c r="E99" s="124"/>
      <c r="F99" s="124">
        <v>74.37</v>
      </c>
      <c r="G99" s="124">
        <v>232.22</v>
      </c>
      <c r="H99" s="124">
        <v>4.0599999999999996</v>
      </c>
      <c r="I99" s="43">
        <f t="shared" si="7"/>
        <v>313.58</v>
      </c>
      <c r="J99" s="125"/>
      <c r="K99" s="124"/>
      <c r="L99" s="124"/>
      <c r="M99" s="124">
        <v>0.52</v>
      </c>
      <c r="N99" s="44">
        <f t="shared" si="8"/>
        <v>0.52</v>
      </c>
      <c r="O99" s="45">
        <f t="shared" si="9"/>
        <v>314.09999999999997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41</v>
      </c>
      <c r="D100" s="118">
        <v>873</v>
      </c>
      <c r="E100" s="118"/>
      <c r="F100" s="118">
        <v>17688</v>
      </c>
      <c r="G100" s="118">
        <v>70622</v>
      </c>
      <c r="H100" s="118">
        <v>922</v>
      </c>
      <c r="I100" s="32">
        <f t="shared" si="7"/>
        <v>90146</v>
      </c>
      <c r="J100" s="119"/>
      <c r="K100" s="118"/>
      <c r="L100" s="118"/>
      <c r="M100" s="118">
        <v>47</v>
      </c>
      <c r="N100" s="34">
        <f t="shared" si="8"/>
        <v>47</v>
      </c>
      <c r="O100" s="35">
        <f t="shared" si="9"/>
        <v>90193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0.5</v>
      </c>
      <c r="D101" s="127">
        <v>19.100000000000001</v>
      </c>
      <c r="E101" s="127"/>
      <c r="F101" s="127">
        <v>157.6</v>
      </c>
      <c r="G101" s="127">
        <v>616.4</v>
      </c>
      <c r="H101" s="127">
        <v>19.399999999999999</v>
      </c>
      <c r="I101" s="49">
        <f t="shared" si="7"/>
        <v>812.99999999999989</v>
      </c>
      <c r="J101" s="128"/>
      <c r="K101" s="127"/>
      <c r="L101" s="127"/>
      <c r="M101" s="127">
        <v>0.8</v>
      </c>
      <c r="N101" s="50">
        <f t="shared" si="8"/>
        <v>0.8</v>
      </c>
      <c r="O101" s="51">
        <f t="shared" si="9"/>
        <v>813.79999999999984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7.0000000000000007E-2</v>
      </c>
      <c r="D102" s="124"/>
      <c r="E102" s="124"/>
      <c r="F102" s="124">
        <v>14.79</v>
      </c>
      <c r="G102" s="124">
        <v>310.95</v>
      </c>
      <c r="H102" s="124">
        <v>13.14</v>
      </c>
      <c r="I102" s="43">
        <f t="shared" si="7"/>
        <v>338.95</v>
      </c>
      <c r="J102" s="125"/>
      <c r="K102" s="124"/>
      <c r="L102" s="124"/>
      <c r="M102" s="124">
        <v>3.6</v>
      </c>
      <c r="N102" s="44">
        <f t="shared" si="8"/>
        <v>3.6</v>
      </c>
      <c r="O102" s="45">
        <f t="shared" si="9"/>
        <v>342.55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34</v>
      </c>
      <c r="D103" s="118"/>
      <c r="E103" s="118"/>
      <c r="F103" s="118">
        <v>3641</v>
      </c>
      <c r="G103" s="118">
        <v>97613</v>
      </c>
      <c r="H103" s="118">
        <v>3335</v>
      </c>
      <c r="I103" s="32">
        <f t="shared" si="7"/>
        <v>104623</v>
      </c>
      <c r="J103" s="119"/>
      <c r="K103" s="118"/>
      <c r="L103" s="118"/>
      <c r="M103" s="118">
        <v>418</v>
      </c>
      <c r="N103" s="34">
        <f t="shared" si="8"/>
        <v>418</v>
      </c>
      <c r="O103" s="35">
        <f t="shared" si="9"/>
        <v>105041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0.1</v>
      </c>
      <c r="D104" s="127"/>
      <c r="E104" s="127"/>
      <c r="F104" s="127">
        <v>29</v>
      </c>
      <c r="G104" s="127">
        <v>699.9</v>
      </c>
      <c r="H104" s="127">
        <v>59.5</v>
      </c>
      <c r="I104" s="49">
        <f t="shared" si="7"/>
        <v>788.5</v>
      </c>
      <c r="J104" s="128"/>
      <c r="K104" s="127"/>
      <c r="L104" s="127"/>
      <c r="M104" s="127">
        <v>4.9000000000000004</v>
      </c>
      <c r="N104" s="50">
        <f t="shared" si="8"/>
        <v>4.9000000000000004</v>
      </c>
      <c r="O104" s="51">
        <f t="shared" si="9"/>
        <v>793.4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0.43</v>
      </c>
      <c r="D105" s="124">
        <v>0.99</v>
      </c>
      <c r="E105" s="124">
        <v>7.0000000000000007E-2</v>
      </c>
      <c r="F105" s="124">
        <v>4.63</v>
      </c>
      <c r="G105" s="124">
        <v>269.62</v>
      </c>
      <c r="H105" s="124">
        <v>5.75</v>
      </c>
      <c r="I105" s="43">
        <f t="shared" si="7"/>
        <v>281.49</v>
      </c>
      <c r="J105" s="125"/>
      <c r="K105" s="124"/>
      <c r="L105" s="124"/>
      <c r="M105" s="124">
        <v>1.54</v>
      </c>
      <c r="N105" s="44">
        <f t="shared" si="8"/>
        <v>1.54</v>
      </c>
      <c r="O105" s="45">
        <f t="shared" si="9"/>
        <v>283.03000000000003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204</v>
      </c>
      <c r="D106" s="118">
        <v>449</v>
      </c>
      <c r="E106" s="118">
        <v>34</v>
      </c>
      <c r="F106" s="118">
        <v>1056</v>
      </c>
      <c r="G106" s="118">
        <v>82234</v>
      </c>
      <c r="H106" s="118">
        <v>1535</v>
      </c>
      <c r="I106" s="32">
        <f t="shared" si="7"/>
        <v>85512</v>
      </c>
      <c r="J106" s="119"/>
      <c r="K106" s="118"/>
      <c r="L106" s="118"/>
      <c r="M106" s="118">
        <v>157</v>
      </c>
      <c r="N106" s="34">
        <f t="shared" si="8"/>
        <v>157</v>
      </c>
      <c r="O106" s="35">
        <f t="shared" si="9"/>
        <v>85669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1.8</v>
      </c>
      <c r="D107" s="127">
        <v>6.8</v>
      </c>
      <c r="E107" s="127">
        <v>0.4</v>
      </c>
      <c r="F107" s="127">
        <v>6</v>
      </c>
      <c r="G107" s="127">
        <v>475.9</v>
      </c>
      <c r="H107" s="127">
        <v>24.5</v>
      </c>
      <c r="I107" s="49">
        <f t="shared" si="7"/>
        <v>515.4</v>
      </c>
      <c r="J107" s="128"/>
      <c r="K107" s="127"/>
      <c r="L107" s="127"/>
      <c r="M107" s="127">
        <v>1.7</v>
      </c>
      <c r="N107" s="50">
        <f t="shared" si="8"/>
        <v>1.7</v>
      </c>
      <c r="O107" s="51">
        <f t="shared" si="9"/>
        <v>517.1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0.05</v>
      </c>
      <c r="D108" s="124">
        <v>0.33</v>
      </c>
      <c r="E108" s="124"/>
      <c r="F108" s="124">
        <v>2.59</v>
      </c>
      <c r="G108" s="124">
        <v>119.45</v>
      </c>
      <c r="H108" s="124"/>
      <c r="I108" s="43">
        <f t="shared" si="7"/>
        <v>122.42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122.42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25</v>
      </c>
      <c r="D109" s="118">
        <v>159</v>
      </c>
      <c r="E109" s="118"/>
      <c r="F109" s="118">
        <v>672</v>
      </c>
      <c r="G109" s="118">
        <v>40080</v>
      </c>
      <c r="H109" s="118"/>
      <c r="I109" s="32">
        <f t="shared" si="7"/>
        <v>40936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40936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1.9</v>
      </c>
      <c r="E110" s="127"/>
      <c r="F110" s="127">
        <v>3.4</v>
      </c>
      <c r="G110" s="127">
        <v>136.4</v>
      </c>
      <c r="H110" s="127"/>
      <c r="I110" s="49">
        <f t="shared" si="7"/>
        <v>141.9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141.9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0.55000000000000004</v>
      </c>
      <c r="D111" s="124">
        <v>1.04</v>
      </c>
      <c r="E111" s="124">
        <v>0.05</v>
      </c>
      <c r="F111" s="124">
        <v>1.0900000000000001</v>
      </c>
      <c r="G111" s="124">
        <v>35.479999999999997</v>
      </c>
      <c r="H111" s="124"/>
      <c r="I111" s="43">
        <f t="shared" si="7"/>
        <v>38.209999999999994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38.209999999999994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265</v>
      </c>
      <c r="D112" s="118">
        <v>501</v>
      </c>
      <c r="E112" s="118">
        <v>24</v>
      </c>
      <c r="F112" s="118">
        <v>288</v>
      </c>
      <c r="G112" s="118">
        <v>10762</v>
      </c>
      <c r="H112" s="118"/>
      <c r="I112" s="32">
        <f t="shared" si="7"/>
        <v>11840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11840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1.2</v>
      </c>
      <c r="G113" s="127">
        <v>0</v>
      </c>
      <c r="H113" s="127"/>
      <c r="I113" s="49">
        <f t="shared" si="7"/>
        <v>1.2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0.02</v>
      </c>
      <c r="D114" s="124">
        <v>0.14000000000000001</v>
      </c>
      <c r="E114" s="124">
        <v>7.0000000000000007E-2</v>
      </c>
      <c r="F114" s="124">
        <v>0.54</v>
      </c>
      <c r="G114" s="124">
        <v>27.18</v>
      </c>
      <c r="H114" s="124"/>
      <c r="I114" s="43">
        <f t="shared" si="7"/>
        <v>27.95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27.95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</v>
      </c>
      <c r="D115" s="118">
        <v>67</v>
      </c>
      <c r="E115" s="118">
        <v>34</v>
      </c>
      <c r="F115" s="118">
        <v>145</v>
      </c>
      <c r="G115" s="118">
        <v>7774</v>
      </c>
      <c r="H115" s="118"/>
      <c r="I115" s="32">
        <f t="shared" si="7"/>
        <v>8030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8030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0.7</v>
      </c>
      <c r="G116" s="136">
        <v>0</v>
      </c>
      <c r="H116" s="136"/>
      <c r="I116" s="96">
        <f t="shared" si="7"/>
        <v>0.7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0.7</v>
      </c>
      <c r="P116" s="90">
        <f>SUM(O136,P111,P112,P115)</f>
        <v>1978.42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0.12</v>
      </c>
      <c r="D121" s="115">
        <v>0.2</v>
      </c>
      <c r="E121" s="115"/>
      <c r="F121" s="115"/>
      <c r="G121" s="115">
        <v>128.46</v>
      </c>
      <c r="H121" s="115">
        <v>6.93</v>
      </c>
      <c r="I121" s="21">
        <f t="shared" si="7"/>
        <v>135.71</v>
      </c>
      <c r="J121" s="116"/>
      <c r="K121" s="115"/>
      <c r="L121" s="115"/>
      <c r="M121" s="115">
        <v>0.54</v>
      </c>
      <c r="N121" s="23">
        <f t="shared" si="8"/>
        <v>0.54</v>
      </c>
      <c r="O121" s="24">
        <f t="shared" si="9"/>
        <v>136.25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60</v>
      </c>
      <c r="D122" s="118">
        <v>91</v>
      </c>
      <c r="E122" s="118"/>
      <c r="F122" s="118"/>
      <c r="G122" s="118">
        <v>35911</v>
      </c>
      <c r="H122" s="118">
        <v>2284</v>
      </c>
      <c r="I122" s="32">
        <f t="shared" si="7"/>
        <v>38346</v>
      </c>
      <c r="J122" s="119"/>
      <c r="K122" s="118"/>
      <c r="L122" s="118"/>
      <c r="M122" s="118">
        <v>57</v>
      </c>
      <c r="N122" s="34">
        <f t="shared" si="8"/>
        <v>57</v>
      </c>
      <c r="O122" s="35">
        <f t="shared" si="9"/>
        <v>38403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/>
      <c r="G123" s="127">
        <v>0</v>
      </c>
      <c r="H123" s="127">
        <v>20.6</v>
      </c>
      <c r="I123" s="49">
        <f t="shared" si="7"/>
        <v>20.6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20.6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1.32</v>
      </c>
      <c r="D124" s="124">
        <v>1.2</v>
      </c>
      <c r="E124" s="124"/>
      <c r="F124" s="124">
        <v>0.26</v>
      </c>
      <c r="G124" s="124">
        <v>19.670000000000002</v>
      </c>
      <c r="H124" s="124"/>
      <c r="I124" s="43">
        <f t="shared" si="7"/>
        <v>22.450000000000003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22.450000000000003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666</v>
      </c>
      <c r="D125" s="118">
        <v>580</v>
      </c>
      <c r="E125" s="118"/>
      <c r="F125" s="118">
        <v>70</v>
      </c>
      <c r="G125" s="118">
        <v>4714</v>
      </c>
      <c r="H125" s="118"/>
      <c r="I125" s="32">
        <f t="shared" si="7"/>
        <v>6030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6030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0.2</v>
      </c>
      <c r="G126" s="127">
        <v>0</v>
      </c>
      <c r="H126" s="127"/>
      <c r="I126" s="49">
        <f t="shared" si="7"/>
        <v>0.2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1.81</v>
      </c>
      <c r="D127" s="124">
        <v>8.11</v>
      </c>
      <c r="E127" s="124"/>
      <c r="F127" s="124"/>
      <c r="G127" s="124">
        <v>96.5</v>
      </c>
      <c r="H127" s="124"/>
      <c r="I127" s="43">
        <f t="shared" si="7"/>
        <v>106.42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106.42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898</v>
      </c>
      <c r="D128" s="118">
        <v>3680</v>
      </c>
      <c r="E128" s="118"/>
      <c r="F128" s="118"/>
      <c r="G128" s="118">
        <v>22232</v>
      </c>
      <c r="H128" s="118"/>
      <c r="I128" s="32">
        <f t="shared" si="7"/>
        <v>26810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26810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6.45</v>
      </c>
      <c r="D130" s="115">
        <v>89.55</v>
      </c>
      <c r="E130" s="115">
        <v>0.19</v>
      </c>
      <c r="F130" s="115">
        <v>285.95</v>
      </c>
      <c r="G130" s="115">
        <v>1390.34</v>
      </c>
      <c r="H130" s="115">
        <v>65.2</v>
      </c>
      <c r="I130" s="21">
        <f t="shared" si="7"/>
        <v>1837.68</v>
      </c>
      <c r="J130" s="116"/>
      <c r="K130" s="115"/>
      <c r="L130" s="115">
        <v>2.4500000000000002</v>
      </c>
      <c r="M130" s="115">
        <v>49.87</v>
      </c>
      <c r="N130" s="23">
        <f>SUM(J130:M130)</f>
        <v>52.32</v>
      </c>
      <c r="O130" s="24">
        <f t="shared" si="9"/>
        <v>1890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2929</v>
      </c>
      <c r="D131" s="118">
        <v>28651</v>
      </c>
      <c r="E131" s="118">
        <v>92</v>
      </c>
      <c r="F131" s="118">
        <v>65842</v>
      </c>
      <c r="G131" s="118">
        <v>411869</v>
      </c>
      <c r="H131" s="118">
        <v>14668</v>
      </c>
      <c r="I131" s="32">
        <f t="shared" si="7"/>
        <v>524051</v>
      </c>
      <c r="J131" s="119"/>
      <c r="K131" s="118"/>
      <c r="L131" s="118">
        <v>67</v>
      </c>
      <c r="M131" s="118">
        <v>2689</v>
      </c>
      <c r="N131" s="34">
        <f t="shared" si="8"/>
        <v>2756</v>
      </c>
      <c r="O131" s="35">
        <f t="shared" si="9"/>
        <v>526807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14.6</v>
      </c>
      <c r="D132" s="127">
        <v>826.5</v>
      </c>
      <c r="E132" s="127">
        <v>0.4</v>
      </c>
      <c r="F132" s="127">
        <v>632.20000000000005</v>
      </c>
      <c r="G132" s="127">
        <v>2415.6</v>
      </c>
      <c r="H132" s="127">
        <v>296.10000000000002</v>
      </c>
      <c r="I132" s="49">
        <f t="shared" ref="I132:I138" si="10">SUM(C132:H132)</f>
        <v>4185.4000000000005</v>
      </c>
      <c r="J132" s="128"/>
      <c r="K132" s="127"/>
      <c r="L132" s="127">
        <v>5.2</v>
      </c>
      <c r="M132" s="127">
        <v>81.8</v>
      </c>
      <c r="N132" s="50">
        <f t="shared" ref="N132:N138" si="11">SUM(J132:M132)</f>
        <v>87</v>
      </c>
      <c r="O132" s="51">
        <f t="shared" ref="O132:O138" si="12">SUM(N132,I132)</f>
        <v>4272.4000000000005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5.86</v>
      </c>
      <c r="D133" s="124">
        <v>16.77</v>
      </c>
      <c r="E133" s="124">
        <v>0.19</v>
      </c>
      <c r="F133" s="124">
        <v>278.01</v>
      </c>
      <c r="G133" s="124">
        <v>1369.27</v>
      </c>
      <c r="H133" s="124">
        <v>29.88</v>
      </c>
      <c r="I133" s="43">
        <f t="shared" si="10"/>
        <v>1699.98</v>
      </c>
      <c r="J133" s="125"/>
      <c r="K133" s="124"/>
      <c r="L133" s="124"/>
      <c r="M133" s="124">
        <v>49.87</v>
      </c>
      <c r="N133" s="44">
        <f t="shared" si="11"/>
        <v>49.87</v>
      </c>
      <c r="O133" s="45">
        <f t="shared" si="12"/>
        <v>1749.85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2772</v>
      </c>
      <c r="D134" s="118">
        <v>7001</v>
      </c>
      <c r="E134" s="118">
        <v>92</v>
      </c>
      <c r="F134" s="118">
        <v>64598</v>
      </c>
      <c r="G134" s="118">
        <v>407284</v>
      </c>
      <c r="H134" s="118">
        <v>8076</v>
      </c>
      <c r="I134" s="32">
        <f t="shared" si="10"/>
        <v>489823</v>
      </c>
      <c r="J134" s="119"/>
      <c r="K134" s="118"/>
      <c r="L134" s="118"/>
      <c r="M134" s="118">
        <v>2689</v>
      </c>
      <c r="N134" s="34">
        <f t="shared" si="11"/>
        <v>2689</v>
      </c>
      <c r="O134" s="35">
        <f t="shared" si="12"/>
        <v>492512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10.5</v>
      </c>
      <c r="D135" s="136">
        <v>44.2</v>
      </c>
      <c r="E135" s="136">
        <v>0.4</v>
      </c>
      <c r="F135" s="136">
        <v>595.29999999999995</v>
      </c>
      <c r="G135" s="136">
        <v>2313.9</v>
      </c>
      <c r="H135" s="136">
        <v>124</v>
      </c>
      <c r="I135" s="96">
        <f t="shared" si="10"/>
        <v>3088.3</v>
      </c>
      <c r="J135" s="137"/>
      <c r="K135" s="136"/>
      <c r="L135" s="136"/>
      <c r="M135" s="136">
        <v>81.8</v>
      </c>
      <c r="N135" s="97">
        <f t="shared" si="11"/>
        <v>81.8</v>
      </c>
      <c r="O135" s="89">
        <f t="shared" si="12"/>
        <v>3170.1000000000004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6.4499999999999993</v>
      </c>
      <c r="D136" s="106">
        <f t="shared" si="13"/>
        <v>144.85999999999996</v>
      </c>
      <c r="E136" s="106">
        <f t="shared" si="13"/>
        <v>0.19</v>
      </c>
      <c r="F136" s="106">
        <f t="shared" si="13"/>
        <v>288.49</v>
      </c>
      <c r="G136" s="106">
        <f t="shared" si="13"/>
        <v>1419.3300000000002</v>
      </c>
      <c r="H136" s="106">
        <f t="shared" si="13"/>
        <v>66.78</v>
      </c>
      <c r="I136" s="107">
        <f t="shared" si="10"/>
        <v>1926.1000000000001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2.4500000000000002</v>
      </c>
      <c r="M136" s="106">
        <f t="shared" si="14"/>
        <v>49.870000000000005</v>
      </c>
      <c r="N136" s="109">
        <f t="shared" si="11"/>
        <v>52.320000000000007</v>
      </c>
      <c r="O136" s="110">
        <f t="shared" si="12"/>
        <v>1978.42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2929</v>
      </c>
      <c r="D137" s="31">
        <f t="shared" si="13"/>
        <v>34013</v>
      </c>
      <c r="E137" s="31">
        <f t="shared" si="13"/>
        <v>92</v>
      </c>
      <c r="F137" s="31">
        <f t="shared" si="13"/>
        <v>65871</v>
      </c>
      <c r="G137" s="31">
        <f t="shared" si="13"/>
        <v>411983</v>
      </c>
      <c r="H137" s="31">
        <f t="shared" si="13"/>
        <v>14843</v>
      </c>
      <c r="I137" s="32">
        <f t="shared" si="10"/>
        <v>529731</v>
      </c>
      <c r="J137" s="33">
        <f t="shared" si="14"/>
        <v>0</v>
      </c>
      <c r="K137" s="31">
        <f t="shared" si="14"/>
        <v>0</v>
      </c>
      <c r="L137" s="31">
        <f t="shared" si="14"/>
        <v>67</v>
      </c>
      <c r="M137" s="31">
        <f t="shared" si="14"/>
        <v>2689</v>
      </c>
      <c r="N137" s="34">
        <f t="shared" si="11"/>
        <v>2756</v>
      </c>
      <c r="O137" s="35">
        <f t="shared" si="12"/>
        <v>532487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14.6</v>
      </c>
      <c r="D138" s="86">
        <f t="shared" si="13"/>
        <v>1247.4999999999998</v>
      </c>
      <c r="E138" s="86">
        <f t="shared" si="13"/>
        <v>0.4</v>
      </c>
      <c r="F138" s="86">
        <f t="shared" si="13"/>
        <v>636.10000000000014</v>
      </c>
      <c r="G138" s="86">
        <f t="shared" si="13"/>
        <v>2422.3000000000002</v>
      </c>
      <c r="H138" s="86">
        <f t="shared" si="13"/>
        <v>305.40000000000003</v>
      </c>
      <c r="I138" s="96">
        <f t="shared" si="10"/>
        <v>4626.2999999999993</v>
      </c>
      <c r="J138" s="88">
        <f t="shared" si="14"/>
        <v>0</v>
      </c>
      <c r="K138" s="86">
        <f t="shared" si="14"/>
        <v>0</v>
      </c>
      <c r="L138" s="86">
        <f t="shared" si="14"/>
        <v>5.1999999999999993</v>
      </c>
      <c r="M138" s="86">
        <f t="shared" si="14"/>
        <v>81.800000000000011</v>
      </c>
      <c r="N138" s="97">
        <f t="shared" si="11"/>
        <v>87.000000000000014</v>
      </c>
      <c r="O138" s="89">
        <f t="shared" si="12"/>
        <v>4713.2999999999993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EA74C-26F2-4F28-B21E-9A308458AF1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0.21</v>
      </c>
      <c r="G5" s="115">
        <v>154.86000000000001</v>
      </c>
      <c r="H5" s="115"/>
      <c r="I5" s="21">
        <f t="shared" ref="I5:I36" si="0">SUM(C5:H5)</f>
        <v>155.07000000000002</v>
      </c>
      <c r="J5" s="116"/>
      <c r="K5" s="115"/>
      <c r="L5" s="115">
        <v>4.25</v>
      </c>
      <c r="M5" s="115">
        <v>1.48</v>
      </c>
      <c r="N5" s="23">
        <f t="shared" ref="N5:N58" si="1">SUM(J5:M5)</f>
        <v>5.73</v>
      </c>
      <c r="O5" s="24">
        <f>SUM(N5,I5)</f>
        <v>160.80000000000001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67.239999999999995</v>
      </c>
      <c r="H8" s="124"/>
      <c r="I8" s="43">
        <f t="shared" si="0"/>
        <v>67.239999999999995</v>
      </c>
      <c r="J8" s="125"/>
      <c r="K8" s="124">
        <v>0.1</v>
      </c>
      <c r="L8" s="124">
        <v>3.02</v>
      </c>
      <c r="M8" s="124">
        <v>39.43</v>
      </c>
      <c r="N8" s="44">
        <f t="shared" si="1"/>
        <v>42.55</v>
      </c>
      <c r="O8" s="45">
        <f t="shared" si="2"/>
        <v>109.78999999999999</v>
      </c>
      <c r="P8" s="36" t="s">
        <v>25</v>
      </c>
      <c r="Q8" s="37" t="s">
        <v>57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>
        <v>0</v>
      </c>
      <c r="L9" s="118">
        <v>48</v>
      </c>
      <c r="M9" s="118">
        <v>468</v>
      </c>
      <c r="N9" s="34">
        <f t="shared" si="1"/>
        <v>516</v>
      </c>
      <c r="O9" s="35">
        <f t="shared" si="2"/>
        <v>516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>
        <v>0</v>
      </c>
      <c r="L10" s="127">
        <v>7</v>
      </c>
      <c r="M10" s="127">
        <v>65.599999999999994</v>
      </c>
      <c r="N10" s="50">
        <f t="shared" si="1"/>
        <v>72.599999999999994</v>
      </c>
      <c r="O10" s="51">
        <f t="shared" si="2"/>
        <v>72.599999999999994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1.46</v>
      </c>
      <c r="H11" s="124"/>
      <c r="I11" s="43">
        <f t="shared" si="0"/>
        <v>1.46</v>
      </c>
      <c r="J11" s="125"/>
      <c r="K11" s="124"/>
      <c r="L11" s="124">
        <v>0.8</v>
      </c>
      <c r="M11" s="124">
        <v>8.5</v>
      </c>
      <c r="N11" s="44">
        <f t="shared" si="1"/>
        <v>9.3000000000000007</v>
      </c>
      <c r="O11" s="45">
        <f t="shared" si="2"/>
        <v>10.760000000000002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122</v>
      </c>
      <c r="H12" s="118"/>
      <c r="I12" s="32">
        <f t="shared" si="0"/>
        <v>122</v>
      </c>
      <c r="J12" s="119"/>
      <c r="K12" s="118"/>
      <c r="L12" s="118">
        <v>15</v>
      </c>
      <c r="M12" s="118">
        <v>187</v>
      </c>
      <c r="N12" s="34">
        <f t="shared" si="1"/>
        <v>202</v>
      </c>
      <c r="O12" s="35">
        <f t="shared" si="2"/>
        <v>324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11.2</v>
      </c>
      <c r="H13" s="127"/>
      <c r="I13" s="49">
        <f t="shared" si="0"/>
        <v>11.2</v>
      </c>
      <c r="J13" s="128"/>
      <c r="K13" s="127"/>
      <c r="L13" s="127">
        <v>1.3</v>
      </c>
      <c r="M13" s="127">
        <v>16</v>
      </c>
      <c r="N13" s="50">
        <f t="shared" si="1"/>
        <v>17.3</v>
      </c>
      <c r="O13" s="51">
        <f t="shared" si="2"/>
        <v>28.5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32</v>
      </c>
      <c r="E14" s="124"/>
      <c r="F14" s="124">
        <v>0.32</v>
      </c>
      <c r="G14" s="124">
        <v>8.86</v>
      </c>
      <c r="H14" s="124">
        <v>0.59</v>
      </c>
      <c r="I14" s="43">
        <f t="shared" si="0"/>
        <v>41.77</v>
      </c>
      <c r="J14" s="125">
        <v>1.34</v>
      </c>
      <c r="K14" s="124"/>
      <c r="L14" s="124">
        <v>1.44</v>
      </c>
      <c r="M14" s="124">
        <v>22.97</v>
      </c>
      <c r="N14" s="44">
        <f t="shared" si="1"/>
        <v>25.75</v>
      </c>
      <c r="O14" s="45">
        <f t="shared" si="2"/>
        <v>67.52000000000001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2635</v>
      </c>
      <c r="E15" s="118"/>
      <c r="F15" s="118">
        <v>31</v>
      </c>
      <c r="G15" s="118">
        <v>1323</v>
      </c>
      <c r="H15" s="118">
        <v>35</v>
      </c>
      <c r="I15" s="32">
        <f t="shared" si="0"/>
        <v>4024</v>
      </c>
      <c r="J15" s="119">
        <v>48</v>
      </c>
      <c r="K15" s="118"/>
      <c r="L15" s="118">
        <v>44</v>
      </c>
      <c r="M15" s="118">
        <v>797</v>
      </c>
      <c r="N15" s="34">
        <f t="shared" si="1"/>
        <v>889</v>
      </c>
      <c r="O15" s="35">
        <f t="shared" si="2"/>
        <v>4913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278.60000000000002</v>
      </c>
      <c r="E16" s="127"/>
      <c r="F16" s="127">
        <v>2.5</v>
      </c>
      <c r="G16" s="127">
        <v>77.2</v>
      </c>
      <c r="H16" s="127">
        <v>2.9</v>
      </c>
      <c r="I16" s="49">
        <f t="shared" si="0"/>
        <v>361.2</v>
      </c>
      <c r="J16" s="128">
        <v>3.3</v>
      </c>
      <c r="K16" s="127"/>
      <c r="L16" s="127">
        <v>3</v>
      </c>
      <c r="M16" s="127">
        <v>54.3</v>
      </c>
      <c r="N16" s="50">
        <f t="shared" si="1"/>
        <v>60.599999999999994</v>
      </c>
      <c r="O16" s="51">
        <f t="shared" si="2"/>
        <v>421.79999999999995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0.78</v>
      </c>
      <c r="D17" s="124">
        <v>53.07</v>
      </c>
      <c r="E17" s="124"/>
      <c r="F17" s="124">
        <v>0.78</v>
      </c>
      <c r="G17" s="124">
        <v>30.5</v>
      </c>
      <c r="H17" s="124"/>
      <c r="I17" s="43">
        <f t="shared" si="0"/>
        <v>85.13</v>
      </c>
      <c r="J17" s="125"/>
      <c r="K17" s="124"/>
      <c r="L17" s="124">
        <v>1.8</v>
      </c>
      <c r="M17" s="124">
        <v>26.71</v>
      </c>
      <c r="N17" s="44">
        <f t="shared" si="1"/>
        <v>28.51</v>
      </c>
      <c r="O17" s="45">
        <f t="shared" si="2"/>
        <v>113.64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156</v>
      </c>
      <c r="D18" s="118">
        <v>6793</v>
      </c>
      <c r="E18" s="118"/>
      <c r="F18" s="118">
        <v>93</v>
      </c>
      <c r="G18" s="118">
        <v>5274</v>
      </c>
      <c r="H18" s="118"/>
      <c r="I18" s="32">
        <f t="shared" si="0"/>
        <v>12316</v>
      </c>
      <c r="J18" s="119"/>
      <c r="K18" s="118"/>
      <c r="L18" s="118">
        <v>457</v>
      </c>
      <c r="M18" s="118">
        <v>1573</v>
      </c>
      <c r="N18" s="34">
        <f t="shared" si="1"/>
        <v>2030</v>
      </c>
      <c r="O18" s="35">
        <f t="shared" si="2"/>
        <v>14346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8</v>
      </c>
      <c r="D19" s="127">
        <v>482.7</v>
      </c>
      <c r="E19" s="127"/>
      <c r="F19" s="127">
        <v>4.7</v>
      </c>
      <c r="G19" s="127">
        <v>242.9</v>
      </c>
      <c r="H19" s="127"/>
      <c r="I19" s="49">
        <f t="shared" si="0"/>
        <v>738.3</v>
      </c>
      <c r="J19" s="128"/>
      <c r="K19" s="127"/>
      <c r="L19" s="127">
        <v>23.3</v>
      </c>
      <c r="M19" s="127">
        <v>81.599999999999994</v>
      </c>
      <c r="N19" s="50">
        <f t="shared" si="1"/>
        <v>104.89999999999999</v>
      </c>
      <c r="O19" s="51">
        <f t="shared" si="2"/>
        <v>843.19999999999993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2.94</v>
      </c>
      <c r="D20" s="124">
        <v>34.69</v>
      </c>
      <c r="E20" s="124"/>
      <c r="F20" s="124">
        <v>3.08</v>
      </c>
      <c r="G20" s="124">
        <v>18.239999999999998</v>
      </c>
      <c r="H20" s="124">
        <v>0.56999999999999995</v>
      </c>
      <c r="I20" s="43">
        <f t="shared" si="0"/>
        <v>59.519999999999989</v>
      </c>
      <c r="J20" s="125"/>
      <c r="K20" s="124"/>
      <c r="L20" s="124">
        <v>12.87</v>
      </c>
      <c r="M20" s="124">
        <v>6.42</v>
      </c>
      <c r="N20" s="44">
        <f t="shared" si="1"/>
        <v>19.29</v>
      </c>
      <c r="O20" s="45">
        <f t="shared" si="2"/>
        <v>78.809999999999988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752</v>
      </c>
      <c r="D21" s="118">
        <v>6571</v>
      </c>
      <c r="E21" s="118"/>
      <c r="F21" s="118">
        <v>536</v>
      </c>
      <c r="G21" s="118">
        <v>3931</v>
      </c>
      <c r="H21" s="118">
        <v>60</v>
      </c>
      <c r="I21" s="32">
        <f t="shared" si="0"/>
        <v>11850</v>
      </c>
      <c r="J21" s="119">
        <v>101</v>
      </c>
      <c r="K21" s="118">
        <v>180</v>
      </c>
      <c r="L21" s="118">
        <v>911</v>
      </c>
      <c r="M21" s="118">
        <v>389</v>
      </c>
      <c r="N21" s="34">
        <f t="shared" si="1"/>
        <v>1581</v>
      </c>
      <c r="O21" s="35">
        <f t="shared" si="2"/>
        <v>13431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27</v>
      </c>
      <c r="D22" s="127">
        <v>365.5</v>
      </c>
      <c r="E22" s="127"/>
      <c r="F22" s="127">
        <v>19.8</v>
      </c>
      <c r="G22" s="127">
        <v>89.9</v>
      </c>
      <c r="H22" s="127">
        <v>3.2</v>
      </c>
      <c r="I22" s="49">
        <f t="shared" si="0"/>
        <v>505.40000000000003</v>
      </c>
      <c r="J22" s="128">
        <v>4.2</v>
      </c>
      <c r="K22" s="127">
        <v>12</v>
      </c>
      <c r="L22" s="127">
        <v>37.299999999999997</v>
      </c>
      <c r="M22" s="127">
        <v>15.7</v>
      </c>
      <c r="N22" s="50">
        <f t="shared" si="1"/>
        <v>69.2</v>
      </c>
      <c r="O22" s="51">
        <f t="shared" si="2"/>
        <v>574.6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8.75</v>
      </c>
      <c r="D23" s="124">
        <v>73.11</v>
      </c>
      <c r="E23" s="124"/>
      <c r="F23" s="124">
        <v>24.07</v>
      </c>
      <c r="G23" s="124">
        <v>67.34</v>
      </c>
      <c r="H23" s="124">
        <v>1.59</v>
      </c>
      <c r="I23" s="43">
        <f t="shared" si="0"/>
        <v>174.86</v>
      </c>
      <c r="J23" s="125"/>
      <c r="K23" s="124"/>
      <c r="L23" s="124">
        <v>9.15</v>
      </c>
      <c r="M23" s="124">
        <v>6.57</v>
      </c>
      <c r="N23" s="44">
        <f t="shared" si="1"/>
        <v>15.72</v>
      </c>
      <c r="O23" s="45">
        <f t="shared" si="2"/>
        <v>190.58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2520</v>
      </c>
      <c r="D24" s="118">
        <v>15781</v>
      </c>
      <c r="E24" s="118"/>
      <c r="F24" s="118">
        <v>3897</v>
      </c>
      <c r="G24" s="118">
        <v>16648</v>
      </c>
      <c r="H24" s="118">
        <v>350</v>
      </c>
      <c r="I24" s="32">
        <f t="shared" si="0"/>
        <v>39196</v>
      </c>
      <c r="J24" s="119"/>
      <c r="K24" s="118">
        <v>1418</v>
      </c>
      <c r="L24" s="118">
        <v>822</v>
      </c>
      <c r="M24" s="118">
        <v>1124</v>
      </c>
      <c r="N24" s="34">
        <f t="shared" si="1"/>
        <v>3364</v>
      </c>
      <c r="O24" s="35">
        <f t="shared" si="2"/>
        <v>42560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70.8</v>
      </c>
      <c r="D25" s="127">
        <v>710.8</v>
      </c>
      <c r="E25" s="127"/>
      <c r="F25" s="127">
        <v>93.6</v>
      </c>
      <c r="G25" s="127">
        <v>366.8</v>
      </c>
      <c r="H25" s="127">
        <v>15</v>
      </c>
      <c r="I25" s="49">
        <f t="shared" si="0"/>
        <v>1257</v>
      </c>
      <c r="J25" s="128"/>
      <c r="K25" s="127">
        <v>82.3</v>
      </c>
      <c r="L25" s="127">
        <v>25.7</v>
      </c>
      <c r="M25" s="127">
        <v>34.9</v>
      </c>
      <c r="N25" s="50">
        <f t="shared" si="1"/>
        <v>142.9</v>
      </c>
      <c r="O25" s="51">
        <f t="shared" si="2"/>
        <v>1399.9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50.81</v>
      </c>
      <c r="D26" s="124">
        <v>125.09</v>
      </c>
      <c r="E26" s="124"/>
      <c r="F26" s="124">
        <v>23.5</v>
      </c>
      <c r="G26" s="124">
        <v>136.69999999999999</v>
      </c>
      <c r="H26" s="124">
        <v>18.98</v>
      </c>
      <c r="I26" s="43">
        <f t="shared" si="0"/>
        <v>355.08000000000004</v>
      </c>
      <c r="J26" s="125"/>
      <c r="K26" s="124"/>
      <c r="L26" s="124">
        <v>35.03</v>
      </c>
      <c r="M26" s="124">
        <v>16.78</v>
      </c>
      <c r="N26" s="44">
        <f t="shared" si="1"/>
        <v>51.81</v>
      </c>
      <c r="O26" s="45">
        <f t="shared" si="2"/>
        <v>406.89000000000004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20194</v>
      </c>
      <c r="D27" s="118">
        <v>36554</v>
      </c>
      <c r="E27" s="118"/>
      <c r="F27" s="118">
        <v>4329</v>
      </c>
      <c r="G27" s="118">
        <v>35453</v>
      </c>
      <c r="H27" s="118">
        <v>3363</v>
      </c>
      <c r="I27" s="32">
        <f t="shared" si="0"/>
        <v>99893</v>
      </c>
      <c r="J27" s="119"/>
      <c r="K27" s="118"/>
      <c r="L27" s="118">
        <v>2422</v>
      </c>
      <c r="M27" s="118">
        <v>1160</v>
      </c>
      <c r="N27" s="34">
        <f t="shared" si="1"/>
        <v>3582</v>
      </c>
      <c r="O27" s="35">
        <f t="shared" si="2"/>
        <v>103475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463.1</v>
      </c>
      <c r="D28" s="127">
        <v>1354.8</v>
      </c>
      <c r="E28" s="127"/>
      <c r="F28" s="127">
        <v>86.8</v>
      </c>
      <c r="G28" s="127">
        <v>742.8</v>
      </c>
      <c r="H28" s="127">
        <v>128.19999999999999</v>
      </c>
      <c r="I28" s="49">
        <f t="shared" si="0"/>
        <v>2775.7</v>
      </c>
      <c r="J28" s="128"/>
      <c r="K28" s="127"/>
      <c r="L28" s="127">
        <v>73.5</v>
      </c>
      <c r="M28" s="127">
        <v>35.299999999999997</v>
      </c>
      <c r="N28" s="50">
        <f t="shared" si="1"/>
        <v>108.8</v>
      </c>
      <c r="O28" s="51">
        <f t="shared" si="2"/>
        <v>2884.5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59.59</v>
      </c>
      <c r="D29" s="124">
        <v>277.35000000000002</v>
      </c>
      <c r="E29" s="124"/>
      <c r="F29" s="124">
        <v>51.33</v>
      </c>
      <c r="G29" s="124">
        <v>97.53</v>
      </c>
      <c r="H29" s="124">
        <v>13.25</v>
      </c>
      <c r="I29" s="43">
        <f t="shared" si="0"/>
        <v>499.05000000000007</v>
      </c>
      <c r="J29" s="125"/>
      <c r="K29" s="124"/>
      <c r="L29" s="124">
        <v>1.22</v>
      </c>
      <c r="M29" s="124">
        <v>15.81</v>
      </c>
      <c r="N29" s="44">
        <f t="shared" si="1"/>
        <v>17.03</v>
      </c>
      <c r="O29" s="45">
        <f t="shared" si="2"/>
        <v>516.08000000000004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22022</v>
      </c>
      <c r="D30" s="118">
        <v>72536</v>
      </c>
      <c r="E30" s="118"/>
      <c r="F30" s="118">
        <v>10212</v>
      </c>
      <c r="G30" s="118">
        <v>27150</v>
      </c>
      <c r="H30" s="118">
        <v>2422</v>
      </c>
      <c r="I30" s="32">
        <f t="shared" si="0"/>
        <v>134342</v>
      </c>
      <c r="J30" s="119"/>
      <c r="K30" s="118"/>
      <c r="L30" s="118">
        <v>100</v>
      </c>
      <c r="M30" s="118">
        <v>1264</v>
      </c>
      <c r="N30" s="34">
        <f t="shared" si="1"/>
        <v>1364</v>
      </c>
      <c r="O30" s="35">
        <f t="shared" si="2"/>
        <v>135706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397.3</v>
      </c>
      <c r="D31" s="127">
        <v>2185.6</v>
      </c>
      <c r="E31" s="127"/>
      <c r="F31" s="127">
        <v>154.19999999999999</v>
      </c>
      <c r="G31" s="127">
        <v>489.1</v>
      </c>
      <c r="H31" s="127">
        <v>85.1</v>
      </c>
      <c r="I31" s="49">
        <f t="shared" si="0"/>
        <v>3311.2999999999997</v>
      </c>
      <c r="J31" s="128"/>
      <c r="K31" s="127"/>
      <c r="L31" s="127">
        <v>2.8</v>
      </c>
      <c r="M31" s="127">
        <v>35.5</v>
      </c>
      <c r="N31" s="50">
        <f t="shared" si="1"/>
        <v>38.299999999999997</v>
      </c>
      <c r="O31" s="51">
        <f t="shared" si="2"/>
        <v>3349.6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103.71</v>
      </c>
      <c r="D32" s="124">
        <v>217.96</v>
      </c>
      <c r="E32" s="124"/>
      <c r="F32" s="124">
        <v>193.31</v>
      </c>
      <c r="G32" s="124">
        <v>127.21</v>
      </c>
      <c r="H32" s="124">
        <v>6.1</v>
      </c>
      <c r="I32" s="43">
        <f t="shared" si="0"/>
        <v>648.29000000000008</v>
      </c>
      <c r="J32" s="125"/>
      <c r="K32" s="124"/>
      <c r="L32" s="124"/>
      <c r="M32" s="124">
        <v>3.14</v>
      </c>
      <c r="N32" s="44">
        <f t="shared" si="1"/>
        <v>3.14</v>
      </c>
      <c r="O32" s="45">
        <f t="shared" si="2"/>
        <v>651.43000000000006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41021</v>
      </c>
      <c r="D33" s="118">
        <v>62698</v>
      </c>
      <c r="E33" s="118"/>
      <c r="F33" s="118">
        <v>40594</v>
      </c>
      <c r="G33" s="118">
        <v>38881</v>
      </c>
      <c r="H33" s="118">
        <v>1121</v>
      </c>
      <c r="I33" s="32">
        <f t="shared" si="0"/>
        <v>184315</v>
      </c>
      <c r="J33" s="119"/>
      <c r="K33" s="118"/>
      <c r="L33" s="118"/>
      <c r="M33" s="118">
        <v>284</v>
      </c>
      <c r="N33" s="34">
        <f t="shared" si="1"/>
        <v>284</v>
      </c>
      <c r="O33" s="35">
        <f t="shared" si="2"/>
        <v>184599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616.1</v>
      </c>
      <c r="D34" s="127">
        <v>1813</v>
      </c>
      <c r="E34" s="127"/>
      <c r="F34" s="127">
        <v>528.9</v>
      </c>
      <c r="G34" s="127">
        <v>583.70000000000005</v>
      </c>
      <c r="H34" s="127">
        <v>32.6</v>
      </c>
      <c r="I34" s="49">
        <f t="shared" si="0"/>
        <v>3574.2999999999997</v>
      </c>
      <c r="J34" s="128"/>
      <c r="K34" s="127"/>
      <c r="L34" s="127"/>
      <c r="M34" s="127">
        <v>7.2</v>
      </c>
      <c r="N34" s="50">
        <f t="shared" si="1"/>
        <v>7.2</v>
      </c>
      <c r="O34" s="51">
        <f t="shared" si="2"/>
        <v>3581.4999999999995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174.82</v>
      </c>
      <c r="D35" s="124">
        <v>141.94</v>
      </c>
      <c r="E35" s="124"/>
      <c r="F35" s="124">
        <v>576.04</v>
      </c>
      <c r="G35" s="124">
        <v>327.08</v>
      </c>
      <c r="H35" s="124">
        <v>15.09</v>
      </c>
      <c r="I35" s="43">
        <f t="shared" si="0"/>
        <v>1234.9699999999998</v>
      </c>
      <c r="J35" s="125"/>
      <c r="K35" s="124"/>
      <c r="L35" s="124"/>
      <c r="M35" s="124">
        <v>1.3</v>
      </c>
      <c r="N35" s="44">
        <f t="shared" si="1"/>
        <v>1.3</v>
      </c>
      <c r="O35" s="45">
        <f t="shared" si="2"/>
        <v>1236.2699999999998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74004</v>
      </c>
      <c r="D36" s="118">
        <v>46631</v>
      </c>
      <c r="E36" s="118"/>
      <c r="F36" s="118">
        <v>127218</v>
      </c>
      <c r="G36" s="118">
        <v>103305</v>
      </c>
      <c r="H36" s="118">
        <v>3337</v>
      </c>
      <c r="I36" s="32">
        <f t="shared" si="0"/>
        <v>354495</v>
      </c>
      <c r="J36" s="119"/>
      <c r="K36" s="118"/>
      <c r="L36" s="118"/>
      <c r="M36" s="118">
        <v>126</v>
      </c>
      <c r="N36" s="34">
        <f t="shared" si="1"/>
        <v>126</v>
      </c>
      <c r="O36" s="35">
        <f t="shared" si="2"/>
        <v>354621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963.3</v>
      </c>
      <c r="D37" s="127">
        <v>1120.8</v>
      </c>
      <c r="E37" s="127"/>
      <c r="F37" s="127">
        <v>1403.7</v>
      </c>
      <c r="G37" s="127">
        <v>1241.7</v>
      </c>
      <c r="H37" s="127">
        <v>78.8</v>
      </c>
      <c r="I37" s="49">
        <f t="shared" ref="I37:I50" si="3">SUM(C37:H37)</f>
        <v>4808.3</v>
      </c>
      <c r="J37" s="128"/>
      <c r="K37" s="127"/>
      <c r="L37" s="127"/>
      <c r="M37" s="127">
        <v>2.5</v>
      </c>
      <c r="N37" s="50">
        <f t="shared" si="1"/>
        <v>2.5</v>
      </c>
      <c r="O37" s="51">
        <f t="shared" si="2"/>
        <v>4810.8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157.4</v>
      </c>
      <c r="D38" s="124">
        <v>74.099999999999994</v>
      </c>
      <c r="E38" s="124">
        <v>0.12</v>
      </c>
      <c r="F38" s="124">
        <v>915.31</v>
      </c>
      <c r="G38" s="124">
        <v>957.33</v>
      </c>
      <c r="H38" s="124">
        <v>6.32</v>
      </c>
      <c r="I38" s="43">
        <f t="shared" si="3"/>
        <v>2110.58</v>
      </c>
      <c r="J38" s="125"/>
      <c r="K38" s="124"/>
      <c r="L38" s="124"/>
      <c r="M38" s="124">
        <v>2.87</v>
      </c>
      <c r="N38" s="44">
        <f t="shared" si="1"/>
        <v>2.87</v>
      </c>
      <c r="O38" s="45">
        <f t="shared" si="2"/>
        <v>2113.4499999999998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70276</v>
      </c>
      <c r="D39" s="118">
        <v>27088</v>
      </c>
      <c r="E39" s="118">
        <v>45</v>
      </c>
      <c r="F39" s="118">
        <v>210922</v>
      </c>
      <c r="G39" s="118">
        <v>321487</v>
      </c>
      <c r="H39" s="118">
        <v>1776</v>
      </c>
      <c r="I39" s="32">
        <f t="shared" si="3"/>
        <v>631594</v>
      </c>
      <c r="J39" s="119"/>
      <c r="K39" s="118"/>
      <c r="L39" s="118"/>
      <c r="M39" s="118">
        <v>287</v>
      </c>
      <c r="N39" s="34">
        <f t="shared" si="1"/>
        <v>287</v>
      </c>
      <c r="O39" s="35">
        <f t="shared" si="2"/>
        <v>631881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776.7</v>
      </c>
      <c r="D40" s="127">
        <v>570.4</v>
      </c>
      <c r="E40" s="127">
        <v>0.9</v>
      </c>
      <c r="F40" s="127">
        <v>1909.7</v>
      </c>
      <c r="G40" s="127">
        <v>2929.3</v>
      </c>
      <c r="H40" s="127">
        <v>35.5</v>
      </c>
      <c r="I40" s="49">
        <f t="shared" si="3"/>
        <v>6222.5</v>
      </c>
      <c r="J40" s="128"/>
      <c r="K40" s="127"/>
      <c r="L40" s="127"/>
      <c r="M40" s="127">
        <v>5.3</v>
      </c>
      <c r="N40" s="50">
        <f t="shared" si="1"/>
        <v>5.3</v>
      </c>
      <c r="O40" s="51">
        <f t="shared" si="2"/>
        <v>6227.8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227.1</v>
      </c>
      <c r="D41" s="124">
        <v>24.88</v>
      </c>
      <c r="E41" s="124">
        <v>0.04</v>
      </c>
      <c r="F41" s="124">
        <v>848.33</v>
      </c>
      <c r="G41" s="124">
        <v>2028.58</v>
      </c>
      <c r="H41" s="124">
        <v>29.74</v>
      </c>
      <c r="I41" s="43">
        <f t="shared" si="3"/>
        <v>3158.6699999999996</v>
      </c>
      <c r="J41" s="125"/>
      <c r="K41" s="124"/>
      <c r="L41" s="124">
        <v>0.27</v>
      </c>
      <c r="M41" s="124">
        <v>5.88</v>
      </c>
      <c r="N41" s="44">
        <f t="shared" si="1"/>
        <v>6.15</v>
      </c>
      <c r="O41" s="45">
        <f t="shared" si="2"/>
        <v>3164.8199999999997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103761</v>
      </c>
      <c r="D42" s="118">
        <v>9482</v>
      </c>
      <c r="E42" s="118">
        <v>15</v>
      </c>
      <c r="F42" s="118">
        <v>200571</v>
      </c>
      <c r="G42" s="118">
        <v>697108</v>
      </c>
      <c r="H42" s="118">
        <v>7449</v>
      </c>
      <c r="I42" s="32">
        <f t="shared" si="3"/>
        <v>1018386</v>
      </c>
      <c r="J42" s="119"/>
      <c r="K42" s="118"/>
      <c r="L42" s="118">
        <v>33</v>
      </c>
      <c r="M42" s="118">
        <v>645</v>
      </c>
      <c r="N42" s="34">
        <f t="shared" si="1"/>
        <v>678</v>
      </c>
      <c r="O42" s="35">
        <f t="shared" si="2"/>
        <v>1019064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1093.9000000000001</v>
      </c>
      <c r="D43" s="127">
        <v>194.3</v>
      </c>
      <c r="E43" s="127">
        <v>0.3</v>
      </c>
      <c r="F43" s="127">
        <v>1783.3</v>
      </c>
      <c r="G43" s="127">
        <v>5868.2</v>
      </c>
      <c r="H43" s="127">
        <v>143.4</v>
      </c>
      <c r="I43" s="49">
        <f t="shared" si="3"/>
        <v>9083.4</v>
      </c>
      <c r="J43" s="128"/>
      <c r="K43" s="127"/>
      <c r="L43" s="127">
        <v>0.4</v>
      </c>
      <c r="M43" s="127">
        <v>10.9</v>
      </c>
      <c r="N43" s="50">
        <f t="shared" si="1"/>
        <v>11.3</v>
      </c>
      <c r="O43" s="51">
        <f t="shared" si="2"/>
        <v>9094.6999999999989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278.26</v>
      </c>
      <c r="D44" s="124">
        <v>12.41</v>
      </c>
      <c r="E44" s="124">
        <v>0.64</v>
      </c>
      <c r="F44" s="124">
        <v>331.48</v>
      </c>
      <c r="G44" s="124">
        <v>1785.26</v>
      </c>
      <c r="H44" s="124">
        <v>7.98</v>
      </c>
      <c r="I44" s="43">
        <f t="shared" si="3"/>
        <v>2416.0300000000002</v>
      </c>
      <c r="J44" s="125"/>
      <c r="K44" s="124"/>
      <c r="L44" s="124"/>
      <c r="M44" s="124">
        <v>17.41</v>
      </c>
      <c r="N44" s="44">
        <f t="shared" si="1"/>
        <v>17.41</v>
      </c>
      <c r="O44" s="45">
        <f t="shared" si="2"/>
        <v>2433.44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130044</v>
      </c>
      <c r="D45" s="118">
        <v>5127</v>
      </c>
      <c r="E45" s="118">
        <v>284</v>
      </c>
      <c r="F45" s="118">
        <v>79846</v>
      </c>
      <c r="G45" s="118">
        <v>633325</v>
      </c>
      <c r="H45" s="118">
        <v>2604</v>
      </c>
      <c r="I45" s="32">
        <f t="shared" si="3"/>
        <v>851230</v>
      </c>
      <c r="J45" s="119"/>
      <c r="K45" s="118"/>
      <c r="L45" s="118"/>
      <c r="M45" s="118">
        <v>2000</v>
      </c>
      <c r="N45" s="34">
        <f t="shared" si="1"/>
        <v>2000</v>
      </c>
      <c r="O45" s="35">
        <f t="shared" si="2"/>
        <v>853230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1174.5999999999999</v>
      </c>
      <c r="D46" s="127">
        <v>90.5</v>
      </c>
      <c r="E46" s="127">
        <v>4.3</v>
      </c>
      <c r="F46" s="127">
        <v>634.5</v>
      </c>
      <c r="G46" s="127">
        <v>4349.8999999999996</v>
      </c>
      <c r="H46" s="127">
        <v>41.2</v>
      </c>
      <c r="I46" s="49">
        <f t="shared" si="3"/>
        <v>6294.9999999999991</v>
      </c>
      <c r="J46" s="128"/>
      <c r="K46" s="127"/>
      <c r="L46" s="127"/>
      <c r="M46" s="127">
        <v>21.9</v>
      </c>
      <c r="N46" s="50">
        <f t="shared" si="1"/>
        <v>21.9</v>
      </c>
      <c r="O46" s="51">
        <f t="shared" si="2"/>
        <v>6316.8999999999987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304.91000000000003</v>
      </c>
      <c r="D47" s="124">
        <v>110.9</v>
      </c>
      <c r="E47" s="124">
        <v>5.99</v>
      </c>
      <c r="F47" s="124">
        <v>157.38999999999999</v>
      </c>
      <c r="G47" s="124">
        <v>1893.65</v>
      </c>
      <c r="H47" s="124">
        <v>2.5099999999999998</v>
      </c>
      <c r="I47" s="43">
        <f t="shared" si="3"/>
        <v>2475.3500000000004</v>
      </c>
      <c r="J47" s="125">
        <v>0.16</v>
      </c>
      <c r="K47" s="124"/>
      <c r="L47" s="124">
        <v>2.37</v>
      </c>
      <c r="M47" s="124">
        <v>21.93</v>
      </c>
      <c r="N47" s="44">
        <f t="shared" si="1"/>
        <v>24.46</v>
      </c>
      <c r="O47" s="45">
        <f t="shared" si="2"/>
        <v>2499.8100000000004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149759</v>
      </c>
      <c r="D48" s="118">
        <v>50936</v>
      </c>
      <c r="E48" s="118">
        <v>2817</v>
      </c>
      <c r="F48" s="118">
        <v>39233</v>
      </c>
      <c r="G48" s="118">
        <v>674303</v>
      </c>
      <c r="H48" s="118">
        <v>882</v>
      </c>
      <c r="I48" s="32">
        <f t="shared" si="3"/>
        <v>917930</v>
      </c>
      <c r="J48" s="119">
        <v>21</v>
      </c>
      <c r="K48" s="118"/>
      <c r="L48" s="118">
        <v>306</v>
      </c>
      <c r="M48" s="118">
        <v>2382</v>
      </c>
      <c r="N48" s="34">
        <f t="shared" si="1"/>
        <v>2709</v>
      </c>
      <c r="O48" s="35">
        <f t="shared" si="2"/>
        <v>920639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587.79999999999995</v>
      </c>
      <c r="D49" s="127">
        <v>157.4</v>
      </c>
      <c r="E49" s="127">
        <v>4.9000000000000004</v>
      </c>
      <c r="F49" s="127">
        <v>200.1</v>
      </c>
      <c r="G49" s="127">
        <v>2662.4</v>
      </c>
      <c r="H49" s="127">
        <v>12.2</v>
      </c>
      <c r="I49" s="49">
        <f t="shared" si="3"/>
        <v>3624.7999999999997</v>
      </c>
      <c r="J49" s="128">
        <v>0.2</v>
      </c>
      <c r="K49" s="127"/>
      <c r="L49" s="127">
        <v>2.1</v>
      </c>
      <c r="M49" s="127">
        <v>17.899999999999999</v>
      </c>
      <c r="N49" s="50">
        <f t="shared" si="1"/>
        <v>20.2</v>
      </c>
      <c r="O49" s="51">
        <f t="shared" si="2"/>
        <v>3644.9999999999995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1368.29</v>
      </c>
      <c r="D50" s="115">
        <v>1071.18</v>
      </c>
      <c r="E50" s="115">
        <v>6.79</v>
      </c>
      <c r="F50" s="115">
        <v>3124.37</v>
      </c>
      <c r="G50" s="115">
        <v>7473.59</v>
      </c>
      <c r="H50" s="115">
        <v>100.36</v>
      </c>
      <c r="I50" s="21">
        <f t="shared" si="3"/>
        <v>13144.580000000002</v>
      </c>
      <c r="J50" s="116">
        <v>1.5</v>
      </c>
      <c r="K50" s="115"/>
      <c r="L50" s="115">
        <v>65.67</v>
      </c>
      <c r="M50" s="115">
        <v>159</v>
      </c>
      <c r="N50" s="23">
        <f t="shared" si="1"/>
        <v>226.17000000000002</v>
      </c>
      <c r="O50" s="24">
        <f t="shared" si="2"/>
        <v>13370.750000000002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614353</v>
      </c>
      <c r="D51" s="118">
        <v>329000</v>
      </c>
      <c r="E51" s="118">
        <v>3161</v>
      </c>
      <c r="F51" s="118">
        <v>717424</v>
      </c>
      <c r="G51" s="118">
        <v>2557461</v>
      </c>
      <c r="H51" s="118">
        <v>23010</v>
      </c>
      <c r="I51" s="32">
        <f t="shared" ref="I51:I58" si="4">SUM(C51:H51)</f>
        <v>4244409</v>
      </c>
      <c r="J51" s="119">
        <v>170</v>
      </c>
      <c r="K51" s="118"/>
      <c r="L51" s="118">
        <v>5123</v>
      </c>
      <c r="M51" s="118">
        <v>12266</v>
      </c>
      <c r="N51" s="34">
        <f t="shared" si="1"/>
        <v>17559</v>
      </c>
      <c r="O51" s="35">
        <f>SUM(N51,I51)</f>
        <v>4261968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6170.6</v>
      </c>
      <c r="D52" s="127">
        <v>8317.7000000000007</v>
      </c>
      <c r="E52" s="127">
        <v>10.4</v>
      </c>
      <c r="F52" s="127">
        <v>6817.9</v>
      </c>
      <c r="G52" s="127">
        <v>19601.900000000001</v>
      </c>
      <c r="H52" s="127">
        <v>559.4</v>
      </c>
      <c r="I52" s="49">
        <f t="shared" si="4"/>
        <v>41477.9</v>
      </c>
      <c r="J52" s="128">
        <v>7.7</v>
      </c>
      <c r="K52" s="127"/>
      <c r="L52" s="127">
        <v>171.2</v>
      </c>
      <c r="M52" s="127">
        <v>345.4</v>
      </c>
      <c r="N52" s="50">
        <f t="shared" si="1"/>
        <v>524.29999999999995</v>
      </c>
      <c r="O52" s="51">
        <f t="shared" si="2"/>
        <v>42002.200000000004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1332.92</v>
      </c>
      <c r="D53" s="124">
        <v>645.01</v>
      </c>
      <c r="E53" s="124">
        <v>6.79</v>
      </c>
      <c r="F53" s="124">
        <v>3085.7</v>
      </c>
      <c r="G53" s="124">
        <v>7252.65</v>
      </c>
      <c r="H53" s="124">
        <v>42.81</v>
      </c>
      <c r="I53" s="43">
        <f t="shared" si="4"/>
        <v>12365.88</v>
      </c>
      <c r="J53" s="125">
        <v>1.5</v>
      </c>
      <c r="K53" s="124"/>
      <c r="L53" s="124">
        <v>62.71</v>
      </c>
      <c r="M53" s="124">
        <v>141.06</v>
      </c>
      <c r="N53" s="44">
        <f t="shared" si="1"/>
        <v>205.27</v>
      </c>
      <c r="O53" s="45">
        <f t="shared" si="2"/>
        <v>12571.15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600290</v>
      </c>
      <c r="D54" s="118">
        <v>218679</v>
      </c>
      <c r="E54" s="118">
        <v>3161</v>
      </c>
      <c r="F54" s="118">
        <v>710947</v>
      </c>
      <c r="G54" s="118">
        <v>2505187</v>
      </c>
      <c r="H54" s="118">
        <v>11678</v>
      </c>
      <c r="I54" s="32">
        <f t="shared" si="4"/>
        <v>4049942</v>
      </c>
      <c r="J54" s="119">
        <v>170</v>
      </c>
      <c r="K54" s="118"/>
      <c r="L54" s="118">
        <v>5051</v>
      </c>
      <c r="M54" s="118">
        <v>11816</v>
      </c>
      <c r="N54" s="34">
        <f t="shared" si="1"/>
        <v>17037</v>
      </c>
      <c r="O54" s="35">
        <f t="shared" si="2"/>
        <v>4066979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5826.3</v>
      </c>
      <c r="D55" s="121">
        <v>4451.6000000000004</v>
      </c>
      <c r="E55" s="121">
        <v>10.4</v>
      </c>
      <c r="F55" s="121">
        <v>6661.5</v>
      </c>
      <c r="G55" s="121">
        <v>18326.3</v>
      </c>
      <c r="H55" s="121">
        <v>211.7</v>
      </c>
      <c r="I55" s="40">
        <f t="shared" si="4"/>
        <v>35487.800000000003</v>
      </c>
      <c r="J55" s="122">
        <v>7.7</v>
      </c>
      <c r="K55" s="121"/>
      <c r="L55" s="121">
        <v>165.1</v>
      </c>
      <c r="M55" s="121">
        <v>308.60000000000002</v>
      </c>
      <c r="N55" s="40">
        <f t="shared" si="1"/>
        <v>481.4</v>
      </c>
      <c r="O55" s="42">
        <f t="shared" si="2"/>
        <v>35969.200000000004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1369.07</v>
      </c>
      <c r="D56" s="20">
        <f t="shared" si="5"/>
        <v>1177.5000000000002</v>
      </c>
      <c r="E56" s="20">
        <f t="shared" si="5"/>
        <v>6.79</v>
      </c>
      <c r="F56" s="20">
        <f t="shared" si="5"/>
        <v>3125.1499999999996</v>
      </c>
      <c r="G56" s="20">
        <f t="shared" si="5"/>
        <v>7701.84</v>
      </c>
      <c r="H56" s="20">
        <f t="shared" si="5"/>
        <v>102.72000000000001</v>
      </c>
      <c r="I56" s="79">
        <f>SUM(C56:H56)</f>
        <v>13483.07</v>
      </c>
      <c r="J56" s="71">
        <f>SUM(J5,J8,J11,J14,J17,J20,J23,J26,J29,J32,J35,J38,J41,J44,J47)</f>
        <v>1.5</v>
      </c>
      <c r="K56" s="20">
        <f>SUM(K5,K8,K11,K14,K17,K20,K23,K26,K29,K32,K35,K38,K41,K44,K47)</f>
        <v>0.1</v>
      </c>
      <c r="L56" s="20">
        <f>SUM(L5,L8,L11,L14,L17,L20,L23,L26,L29,L32,L35,L38,L41,L44,L47)</f>
        <v>72.22</v>
      </c>
      <c r="M56" s="20">
        <f>SUM(M5,M8,M11,M14,M17,M20,M23,M26,M29,M32,M35,M38,M41,M44,M47)</f>
        <v>197.20000000000002</v>
      </c>
      <c r="N56" s="22">
        <f t="shared" si="1"/>
        <v>271.02</v>
      </c>
      <c r="O56" s="24">
        <f t="shared" si="2"/>
        <v>13754.09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614509</v>
      </c>
      <c r="D57" s="31">
        <f t="shared" si="5"/>
        <v>342832</v>
      </c>
      <c r="E57" s="31">
        <f t="shared" si="5"/>
        <v>3161</v>
      </c>
      <c r="F57" s="31">
        <f t="shared" si="5"/>
        <v>717482</v>
      </c>
      <c r="G57" s="31">
        <f t="shared" si="5"/>
        <v>2558310</v>
      </c>
      <c r="H57" s="31">
        <f t="shared" si="5"/>
        <v>23399</v>
      </c>
      <c r="I57" s="80">
        <f t="shared" si="4"/>
        <v>4259693</v>
      </c>
      <c r="J57" s="75">
        <f t="shared" ref="J57:M58" si="6">SUM(J6,J9,J12,J15,J18,J21,J24,J27,J30,J33,J36,J39,J42,J45,J48)</f>
        <v>170</v>
      </c>
      <c r="K57" s="31">
        <f t="shared" si="6"/>
        <v>1598</v>
      </c>
      <c r="L57" s="31">
        <f t="shared" si="6"/>
        <v>5158</v>
      </c>
      <c r="M57" s="31">
        <f t="shared" si="6"/>
        <v>12686</v>
      </c>
      <c r="N57" s="33">
        <f t="shared" si="1"/>
        <v>19612</v>
      </c>
      <c r="O57" s="35">
        <f t="shared" si="2"/>
        <v>4279305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6178.6000000000013</v>
      </c>
      <c r="D58" s="86">
        <f t="shared" si="5"/>
        <v>9324.3999999999978</v>
      </c>
      <c r="E58" s="86">
        <f t="shared" si="5"/>
        <v>10.4</v>
      </c>
      <c r="F58" s="86">
        <f t="shared" si="5"/>
        <v>6821.8</v>
      </c>
      <c r="G58" s="86">
        <f t="shared" si="5"/>
        <v>19655.099999999999</v>
      </c>
      <c r="H58" s="86">
        <f t="shared" si="5"/>
        <v>578.10000000000014</v>
      </c>
      <c r="I58" s="87">
        <f t="shared" si="4"/>
        <v>42568.4</v>
      </c>
      <c r="J58" s="85">
        <f t="shared" si="6"/>
        <v>7.7</v>
      </c>
      <c r="K58" s="86">
        <f t="shared" si="6"/>
        <v>94.3</v>
      </c>
      <c r="L58" s="86">
        <f t="shared" si="6"/>
        <v>176.40000000000003</v>
      </c>
      <c r="M58" s="86">
        <f t="shared" si="6"/>
        <v>404.59999999999991</v>
      </c>
      <c r="N58" s="88">
        <f t="shared" si="1"/>
        <v>683</v>
      </c>
      <c r="O58" s="89">
        <f t="shared" si="2"/>
        <v>43251.4</v>
      </c>
      <c r="P58" s="90">
        <f>SUM(O56,P53,P54,P57)</f>
        <v>13754.09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0.21</v>
      </c>
      <c r="G63" s="115">
        <v>154.86000000000001</v>
      </c>
      <c r="H63" s="115"/>
      <c r="I63" s="21">
        <f>SUM(C63:H63)</f>
        <v>155.07000000000002</v>
      </c>
      <c r="J63" s="116"/>
      <c r="K63" s="115"/>
      <c r="L63" s="115">
        <v>4.25</v>
      </c>
      <c r="M63" s="115">
        <v>1.48</v>
      </c>
      <c r="N63" s="23">
        <f>SUM(J63:M63)</f>
        <v>5.73</v>
      </c>
      <c r="O63" s="24">
        <f>SUM(N63,I63)</f>
        <v>160.80000000000001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67.239999999999995</v>
      </c>
      <c r="H66" s="124"/>
      <c r="I66" s="43">
        <f t="shared" si="7"/>
        <v>67.239999999999995</v>
      </c>
      <c r="J66" s="125"/>
      <c r="K66" s="124">
        <v>0.1</v>
      </c>
      <c r="L66" s="124">
        <v>3.02</v>
      </c>
      <c r="M66" s="124">
        <v>39.43</v>
      </c>
      <c r="N66" s="44">
        <f t="shared" si="8"/>
        <v>42.55</v>
      </c>
      <c r="O66" s="45">
        <f t="shared" si="9"/>
        <v>109.78999999999999</v>
      </c>
      <c r="P66" s="36" t="s">
        <v>25</v>
      </c>
      <c r="Q66" s="37" t="s">
        <v>57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>
        <v>0</v>
      </c>
      <c r="L67" s="118">
        <v>48</v>
      </c>
      <c r="M67" s="118">
        <v>468</v>
      </c>
      <c r="N67" s="34">
        <f t="shared" si="8"/>
        <v>516</v>
      </c>
      <c r="O67" s="35">
        <f t="shared" si="9"/>
        <v>516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>
        <v>0</v>
      </c>
      <c r="L68" s="127">
        <v>7</v>
      </c>
      <c r="M68" s="127">
        <v>65.599999999999994</v>
      </c>
      <c r="N68" s="50">
        <f t="shared" si="8"/>
        <v>72.599999999999994</v>
      </c>
      <c r="O68" s="51">
        <f t="shared" si="9"/>
        <v>72.599999999999994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1.46</v>
      </c>
      <c r="H69" s="124"/>
      <c r="I69" s="43">
        <f t="shared" si="7"/>
        <v>1.46</v>
      </c>
      <c r="J69" s="125"/>
      <c r="K69" s="124"/>
      <c r="L69" s="124">
        <v>0.8</v>
      </c>
      <c r="M69" s="124">
        <v>8.5</v>
      </c>
      <c r="N69" s="44">
        <f t="shared" si="8"/>
        <v>9.3000000000000007</v>
      </c>
      <c r="O69" s="45">
        <f t="shared" si="9"/>
        <v>10.760000000000002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122</v>
      </c>
      <c r="H70" s="118"/>
      <c r="I70" s="32">
        <f t="shared" si="7"/>
        <v>122</v>
      </c>
      <c r="J70" s="119"/>
      <c r="K70" s="118"/>
      <c r="L70" s="118">
        <v>15</v>
      </c>
      <c r="M70" s="118">
        <v>187</v>
      </c>
      <c r="N70" s="34">
        <f t="shared" si="8"/>
        <v>202</v>
      </c>
      <c r="O70" s="35">
        <f t="shared" si="9"/>
        <v>324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11.2</v>
      </c>
      <c r="H71" s="127"/>
      <c r="I71" s="49">
        <f t="shared" si="7"/>
        <v>11.2</v>
      </c>
      <c r="J71" s="128"/>
      <c r="K71" s="127"/>
      <c r="L71" s="127">
        <v>1.3</v>
      </c>
      <c r="M71" s="127">
        <v>16</v>
      </c>
      <c r="N71" s="50">
        <f t="shared" si="8"/>
        <v>17.3</v>
      </c>
      <c r="O71" s="51">
        <f t="shared" si="9"/>
        <v>28.5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32</v>
      </c>
      <c r="E72" s="124"/>
      <c r="F72" s="124">
        <v>0.32</v>
      </c>
      <c r="G72" s="124">
        <v>8.86</v>
      </c>
      <c r="H72" s="124">
        <v>0.59</v>
      </c>
      <c r="I72" s="43">
        <f t="shared" si="7"/>
        <v>41.77</v>
      </c>
      <c r="J72" s="125">
        <v>1.34</v>
      </c>
      <c r="K72" s="124"/>
      <c r="L72" s="124">
        <v>1.44</v>
      </c>
      <c r="M72" s="124">
        <v>22.97</v>
      </c>
      <c r="N72" s="44">
        <f t="shared" si="8"/>
        <v>25.75</v>
      </c>
      <c r="O72" s="45">
        <f t="shared" si="9"/>
        <v>67.52000000000001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2635</v>
      </c>
      <c r="E73" s="118"/>
      <c r="F73" s="118">
        <v>31</v>
      </c>
      <c r="G73" s="118">
        <v>1323</v>
      </c>
      <c r="H73" s="118">
        <v>35</v>
      </c>
      <c r="I73" s="32">
        <f t="shared" si="7"/>
        <v>4024</v>
      </c>
      <c r="J73" s="119">
        <v>48</v>
      </c>
      <c r="K73" s="118"/>
      <c r="L73" s="118">
        <v>44</v>
      </c>
      <c r="M73" s="118">
        <v>797</v>
      </c>
      <c r="N73" s="34">
        <f t="shared" si="8"/>
        <v>889</v>
      </c>
      <c r="O73" s="35">
        <f t="shared" si="9"/>
        <v>4913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278.60000000000002</v>
      </c>
      <c r="E74" s="127"/>
      <c r="F74" s="127">
        <v>2.5</v>
      </c>
      <c r="G74" s="127">
        <v>77.2</v>
      </c>
      <c r="H74" s="127">
        <v>2.9</v>
      </c>
      <c r="I74" s="49">
        <f t="shared" si="7"/>
        <v>361.2</v>
      </c>
      <c r="J74" s="128">
        <v>3.3</v>
      </c>
      <c r="K74" s="127"/>
      <c r="L74" s="127">
        <v>3</v>
      </c>
      <c r="M74" s="127">
        <v>54.3</v>
      </c>
      <c r="N74" s="50">
        <f t="shared" si="8"/>
        <v>60.599999999999994</v>
      </c>
      <c r="O74" s="51">
        <f t="shared" si="9"/>
        <v>421.79999999999995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0.78</v>
      </c>
      <c r="D75" s="124">
        <v>53.07</v>
      </c>
      <c r="E75" s="124"/>
      <c r="F75" s="124">
        <v>0.78</v>
      </c>
      <c r="G75" s="124">
        <v>30.5</v>
      </c>
      <c r="H75" s="124"/>
      <c r="I75" s="43">
        <f t="shared" si="7"/>
        <v>85.13</v>
      </c>
      <c r="J75" s="125"/>
      <c r="K75" s="124"/>
      <c r="L75" s="124">
        <v>1.8</v>
      </c>
      <c r="M75" s="124">
        <v>26.71</v>
      </c>
      <c r="N75" s="44">
        <f t="shared" si="8"/>
        <v>28.51</v>
      </c>
      <c r="O75" s="45">
        <f t="shared" si="9"/>
        <v>113.64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156</v>
      </c>
      <c r="D76" s="118">
        <v>6793</v>
      </c>
      <c r="E76" s="118"/>
      <c r="F76" s="118">
        <v>93</v>
      </c>
      <c r="G76" s="118">
        <v>5274</v>
      </c>
      <c r="H76" s="118"/>
      <c r="I76" s="32">
        <f t="shared" si="7"/>
        <v>12316</v>
      </c>
      <c r="J76" s="119"/>
      <c r="K76" s="118"/>
      <c r="L76" s="118">
        <v>457</v>
      </c>
      <c r="M76" s="118">
        <v>1573</v>
      </c>
      <c r="N76" s="34">
        <f t="shared" si="8"/>
        <v>2030</v>
      </c>
      <c r="O76" s="35">
        <f t="shared" si="9"/>
        <v>14346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8</v>
      </c>
      <c r="D77" s="127">
        <v>482.7</v>
      </c>
      <c r="E77" s="127"/>
      <c r="F77" s="127">
        <v>4.7</v>
      </c>
      <c r="G77" s="127">
        <v>242.9</v>
      </c>
      <c r="H77" s="127"/>
      <c r="I77" s="49">
        <f t="shared" si="7"/>
        <v>738.3</v>
      </c>
      <c r="J77" s="128"/>
      <c r="K77" s="127"/>
      <c r="L77" s="127">
        <v>23.3</v>
      </c>
      <c r="M77" s="127">
        <v>81.599999999999994</v>
      </c>
      <c r="N77" s="50">
        <f t="shared" si="8"/>
        <v>104.89999999999999</v>
      </c>
      <c r="O77" s="51">
        <f t="shared" si="9"/>
        <v>843.19999999999993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2.94</v>
      </c>
      <c r="D78" s="124">
        <v>34.69</v>
      </c>
      <c r="E78" s="124"/>
      <c r="F78" s="124">
        <v>3.08</v>
      </c>
      <c r="G78" s="124">
        <v>18.239999999999998</v>
      </c>
      <c r="H78" s="124">
        <v>0.56999999999999995</v>
      </c>
      <c r="I78" s="43">
        <f t="shared" si="7"/>
        <v>59.519999999999989</v>
      </c>
      <c r="J78" s="125"/>
      <c r="K78" s="124"/>
      <c r="L78" s="124">
        <v>12.87</v>
      </c>
      <c r="M78" s="124">
        <v>6.42</v>
      </c>
      <c r="N78" s="44">
        <f t="shared" si="8"/>
        <v>19.29</v>
      </c>
      <c r="O78" s="45">
        <f t="shared" si="9"/>
        <v>78.809999999999988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752</v>
      </c>
      <c r="D79" s="118">
        <v>6571</v>
      </c>
      <c r="E79" s="118"/>
      <c r="F79" s="118">
        <v>536</v>
      </c>
      <c r="G79" s="118">
        <v>3931</v>
      </c>
      <c r="H79" s="118">
        <v>60</v>
      </c>
      <c r="I79" s="32">
        <f t="shared" si="7"/>
        <v>11850</v>
      </c>
      <c r="J79" s="119">
        <v>101</v>
      </c>
      <c r="K79" s="118">
        <v>180</v>
      </c>
      <c r="L79" s="118">
        <v>911</v>
      </c>
      <c r="M79" s="118">
        <v>389</v>
      </c>
      <c r="N79" s="34">
        <f t="shared" si="8"/>
        <v>1581</v>
      </c>
      <c r="O79" s="35">
        <f t="shared" si="9"/>
        <v>13431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27</v>
      </c>
      <c r="D80" s="127">
        <v>365.5</v>
      </c>
      <c r="E80" s="127"/>
      <c r="F80" s="127">
        <v>19.8</v>
      </c>
      <c r="G80" s="127">
        <v>89.9</v>
      </c>
      <c r="H80" s="127">
        <v>3.2</v>
      </c>
      <c r="I80" s="49">
        <f t="shared" si="7"/>
        <v>505.40000000000003</v>
      </c>
      <c r="J80" s="128">
        <v>4.2</v>
      </c>
      <c r="K80" s="127">
        <v>12</v>
      </c>
      <c r="L80" s="127">
        <v>37.299999999999997</v>
      </c>
      <c r="M80" s="127">
        <v>15.7</v>
      </c>
      <c r="N80" s="50">
        <f t="shared" si="8"/>
        <v>69.2</v>
      </c>
      <c r="O80" s="51">
        <f t="shared" si="9"/>
        <v>574.6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8.75</v>
      </c>
      <c r="D81" s="124">
        <v>73.11</v>
      </c>
      <c r="E81" s="124"/>
      <c r="F81" s="124">
        <v>24.07</v>
      </c>
      <c r="G81" s="124">
        <v>67.34</v>
      </c>
      <c r="H81" s="124">
        <v>1.59</v>
      </c>
      <c r="I81" s="43">
        <f t="shared" si="7"/>
        <v>174.86</v>
      </c>
      <c r="J81" s="125"/>
      <c r="K81" s="124"/>
      <c r="L81" s="124">
        <v>9.15</v>
      </c>
      <c r="M81" s="124">
        <v>6.57</v>
      </c>
      <c r="N81" s="44">
        <f t="shared" si="8"/>
        <v>15.72</v>
      </c>
      <c r="O81" s="45">
        <f t="shared" si="9"/>
        <v>190.58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2520</v>
      </c>
      <c r="D82" s="118">
        <v>15781</v>
      </c>
      <c r="E82" s="118"/>
      <c r="F82" s="118">
        <v>3897</v>
      </c>
      <c r="G82" s="118">
        <v>16648</v>
      </c>
      <c r="H82" s="118">
        <v>350</v>
      </c>
      <c r="I82" s="32">
        <f t="shared" si="7"/>
        <v>39196</v>
      </c>
      <c r="J82" s="119"/>
      <c r="K82" s="118">
        <v>1418</v>
      </c>
      <c r="L82" s="118">
        <v>822</v>
      </c>
      <c r="M82" s="118">
        <v>1124</v>
      </c>
      <c r="N82" s="34">
        <f t="shared" si="8"/>
        <v>3364</v>
      </c>
      <c r="O82" s="35">
        <f t="shared" si="9"/>
        <v>42560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70.8</v>
      </c>
      <c r="D83" s="127">
        <v>710.8</v>
      </c>
      <c r="E83" s="127"/>
      <c r="F83" s="127">
        <v>93.6</v>
      </c>
      <c r="G83" s="127">
        <v>366.8</v>
      </c>
      <c r="H83" s="127">
        <v>15</v>
      </c>
      <c r="I83" s="49">
        <f t="shared" si="7"/>
        <v>1257</v>
      </c>
      <c r="J83" s="128"/>
      <c r="K83" s="127">
        <v>82.3</v>
      </c>
      <c r="L83" s="127">
        <v>25.7</v>
      </c>
      <c r="M83" s="127">
        <v>34.9</v>
      </c>
      <c r="N83" s="50">
        <f t="shared" si="8"/>
        <v>142.9</v>
      </c>
      <c r="O83" s="51">
        <f t="shared" si="9"/>
        <v>1399.9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50.81</v>
      </c>
      <c r="D84" s="124">
        <v>125.09</v>
      </c>
      <c r="E84" s="124"/>
      <c r="F84" s="124">
        <v>23.5</v>
      </c>
      <c r="G84" s="124">
        <v>136.69999999999999</v>
      </c>
      <c r="H84" s="124">
        <v>18.98</v>
      </c>
      <c r="I84" s="43">
        <f t="shared" si="7"/>
        <v>355.08000000000004</v>
      </c>
      <c r="J84" s="125"/>
      <c r="K84" s="124"/>
      <c r="L84" s="124">
        <v>35.03</v>
      </c>
      <c r="M84" s="124">
        <v>16.78</v>
      </c>
      <c r="N84" s="44">
        <f t="shared" si="8"/>
        <v>51.81</v>
      </c>
      <c r="O84" s="45">
        <f t="shared" si="9"/>
        <v>406.89000000000004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20194</v>
      </c>
      <c r="D85" s="118">
        <v>36554</v>
      </c>
      <c r="E85" s="118"/>
      <c r="F85" s="118">
        <v>4329</v>
      </c>
      <c r="G85" s="118">
        <v>35453</v>
      </c>
      <c r="H85" s="118">
        <v>3363</v>
      </c>
      <c r="I85" s="32">
        <f t="shared" si="7"/>
        <v>99893</v>
      </c>
      <c r="J85" s="119"/>
      <c r="K85" s="118"/>
      <c r="L85" s="118">
        <v>2422</v>
      </c>
      <c r="M85" s="118">
        <v>1160</v>
      </c>
      <c r="N85" s="34">
        <f t="shared" si="8"/>
        <v>3582</v>
      </c>
      <c r="O85" s="35">
        <f t="shared" si="9"/>
        <v>103475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463.1</v>
      </c>
      <c r="D86" s="127">
        <v>1354.8</v>
      </c>
      <c r="E86" s="127"/>
      <c r="F86" s="127">
        <v>86.8</v>
      </c>
      <c r="G86" s="127">
        <v>742.8</v>
      </c>
      <c r="H86" s="127">
        <v>128.19999999999999</v>
      </c>
      <c r="I86" s="49">
        <f t="shared" si="7"/>
        <v>2775.7</v>
      </c>
      <c r="J86" s="128"/>
      <c r="K86" s="127"/>
      <c r="L86" s="127">
        <v>73.5</v>
      </c>
      <c r="M86" s="127">
        <v>35.299999999999997</v>
      </c>
      <c r="N86" s="50">
        <f t="shared" si="8"/>
        <v>108.8</v>
      </c>
      <c r="O86" s="51">
        <f t="shared" si="9"/>
        <v>2884.5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59.59</v>
      </c>
      <c r="D87" s="124">
        <v>277.35000000000002</v>
      </c>
      <c r="E87" s="124"/>
      <c r="F87" s="124">
        <v>51.33</v>
      </c>
      <c r="G87" s="124">
        <v>97.53</v>
      </c>
      <c r="H87" s="124">
        <v>13.25</v>
      </c>
      <c r="I87" s="43">
        <f t="shared" si="7"/>
        <v>499.05000000000007</v>
      </c>
      <c r="J87" s="125"/>
      <c r="K87" s="124"/>
      <c r="L87" s="124">
        <v>1.22</v>
      </c>
      <c r="M87" s="124">
        <v>15.81</v>
      </c>
      <c r="N87" s="44">
        <f t="shared" si="8"/>
        <v>17.03</v>
      </c>
      <c r="O87" s="45">
        <f t="shared" si="9"/>
        <v>516.08000000000004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22022</v>
      </c>
      <c r="D88" s="118">
        <v>72536</v>
      </c>
      <c r="E88" s="118"/>
      <c r="F88" s="118">
        <v>10212</v>
      </c>
      <c r="G88" s="118">
        <v>27150</v>
      </c>
      <c r="H88" s="118">
        <v>2422</v>
      </c>
      <c r="I88" s="32">
        <f t="shared" si="7"/>
        <v>134342</v>
      </c>
      <c r="J88" s="119"/>
      <c r="K88" s="118"/>
      <c r="L88" s="118">
        <v>100</v>
      </c>
      <c r="M88" s="118">
        <v>1264</v>
      </c>
      <c r="N88" s="34">
        <f t="shared" si="8"/>
        <v>1364</v>
      </c>
      <c r="O88" s="35">
        <f t="shared" si="9"/>
        <v>135706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397.3</v>
      </c>
      <c r="D89" s="127">
        <v>2185.6</v>
      </c>
      <c r="E89" s="127"/>
      <c r="F89" s="127">
        <v>154.19999999999999</v>
      </c>
      <c r="G89" s="127">
        <v>489.1</v>
      </c>
      <c r="H89" s="127">
        <v>85.1</v>
      </c>
      <c r="I89" s="49">
        <f t="shared" si="7"/>
        <v>3311.2999999999997</v>
      </c>
      <c r="J89" s="128"/>
      <c r="K89" s="127"/>
      <c r="L89" s="127">
        <v>2.8</v>
      </c>
      <c r="M89" s="127">
        <v>35.5</v>
      </c>
      <c r="N89" s="50">
        <f t="shared" si="8"/>
        <v>38.299999999999997</v>
      </c>
      <c r="O89" s="51">
        <f t="shared" si="9"/>
        <v>3349.6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103.71</v>
      </c>
      <c r="D90" s="124">
        <v>217.96</v>
      </c>
      <c r="E90" s="124"/>
      <c r="F90" s="124">
        <v>193.31</v>
      </c>
      <c r="G90" s="124">
        <v>127.21</v>
      </c>
      <c r="H90" s="124">
        <v>6.1</v>
      </c>
      <c r="I90" s="43">
        <f t="shared" si="7"/>
        <v>648.29000000000008</v>
      </c>
      <c r="J90" s="125"/>
      <c r="K90" s="124"/>
      <c r="L90" s="124"/>
      <c r="M90" s="124">
        <v>3.14</v>
      </c>
      <c r="N90" s="44">
        <f t="shared" si="8"/>
        <v>3.14</v>
      </c>
      <c r="O90" s="45">
        <f t="shared" si="9"/>
        <v>651.43000000000006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41021</v>
      </c>
      <c r="D91" s="118">
        <v>62698</v>
      </c>
      <c r="E91" s="118"/>
      <c r="F91" s="118">
        <v>40594</v>
      </c>
      <c r="G91" s="118">
        <v>38881</v>
      </c>
      <c r="H91" s="118">
        <v>1121</v>
      </c>
      <c r="I91" s="32">
        <f t="shared" si="7"/>
        <v>184315</v>
      </c>
      <c r="J91" s="119"/>
      <c r="K91" s="118"/>
      <c r="L91" s="118"/>
      <c r="M91" s="118">
        <v>284</v>
      </c>
      <c r="N91" s="34">
        <f t="shared" si="8"/>
        <v>284</v>
      </c>
      <c r="O91" s="35">
        <f t="shared" si="9"/>
        <v>184599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616.1</v>
      </c>
      <c r="D92" s="127">
        <v>1813</v>
      </c>
      <c r="E92" s="127"/>
      <c r="F92" s="127">
        <v>528.9</v>
      </c>
      <c r="G92" s="127">
        <v>583.70000000000005</v>
      </c>
      <c r="H92" s="127">
        <v>32.6</v>
      </c>
      <c r="I92" s="49">
        <f t="shared" si="7"/>
        <v>3574.2999999999997</v>
      </c>
      <c r="J92" s="128"/>
      <c r="K92" s="127"/>
      <c r="L92" s="127"/>
      <c r="M92" s="127">
        <v>7.2</v>
      </c>
      <c r="N92" s="50">
        <f t="shared" si="8"/>
        <v>7.2</v>
      </c>
      <c r="O92" s="51">
        <f t="shared" si="9"/>
        <v>3581.4999999999995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174.82</v>
      </c>
      <c r="D93" s="124">
        <v>141.94</v>
      </c>
      <c r="E93" s="124"/>
      <c r="F93" s="124">
        <v>576.04</v>
      </c>
      <c r="G93" s="124">
        <v>327.08</v>
      </c>
      <c r="H93" s="124">
        <v>15.09</v>
      </c>
      <c r="I93" s="43">
        <f t="shared" si="7"/>
        <v>1234.9699999999998</v>
      </c>
      <c r="J93" s="125"/>
      <c r="K93" s="124"/>
      <c r="L93" s="124"/>
      <c r="M93" s="124">
        <v>1.3</v>
      </c>
      <c r="N93" s="44">
        <f t="shared" si="8"/>
        <v>1.3</v>
      </c>
      <c r="O93" s="45">
        <f t="shared" si="9"/>
        <v>1236.2699999999998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74004</v>
      </c>
      <c r="D94" s="118">
        <v>46631</v>
      </c>
      <c r="E94" s="118"/>
      <c r="F94" s="118">
        <v>127218</v>
      </c>
      <c r="G94" s="118">
        <v>103305</v>
      </c>
      <c r="H94" s="118">
        <v>3337</v>
      </c>
      <c r="I94" s="32">
        <f t="shared" si="7"/>
        <v>354495</v>
      </c>
      <c r="J94" s="119"/>
      <c r="K94" s="118"/>
      <c r="L94" s="118"/>
      <c r="M94" s="118">
        <v>126</v>
      </c>
      <c r="N94" s="34">
        <f t="shared" si="8"/>
        <v>126</v>
      </c>
      <c r="O94" s="35">
        <f t="shared" si="9"/>
        <v>354621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963.3</v>
      </c>
      <c r="D95" s="127">
        <v>1120.8</v>
      </c>
      <c r="E95" s="127"/>
      <c r="F95" s="127">
        <v>1403.7</v>
      </c>
      <c r="G95" s="127">
        <v>1241.7</v>
      </c>
      <c r="H95" s="127">
        <v>78.8</v>
      </c>
      <c r="I95" s="49">
        <f t="shared" si="7"/>
        <v>4808.3</v>
      </c>
      <c r="J95" s="128"/>
      <c r="K95" s="127"/>
      <c r="L95" s="127"/>
      <c r="M95" s="127">
        <v>2.5</v>
      </c>
      <c r="N95" s="50">
        <f t="shared" si="8"/>
        <v>2.5</v>
      </c>
      <c r="O95" s="51">
        <f t="shared" si="9"/>
        <v>4810.8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157.4</v>
      </c>
      <c r="D96" s="124">
        <v>74.099999999999994</v>
      </c>
      <c r="E96" s="124">
        <v>0.12</v>
      </c>
      <c r="F96" s="124">
        <v>915.31</v>
      </c>
      <c r="G96" s="124">
        <v>957.33</v>
      </c>
      <c r="H96" s="124">
        <v>6.32</v>
      </c>
      <c r="I96" s="43">
        <f t="shared" si="7"/>
        <v>2110.58</v>
      </c>
      <c r="J96" s="125"/>
      <c r="K96" s="124"/>
      <c r="L96" s="124"/>
      <c r="M96" s="124">
        <v>2.87</v>
      </c>
      <c r="N96" s="44">
        <f t="shared" si="8"/>
        <v>2.87</v>
      </c>
      <c r="O96" s="45">
        <f t="shared" si="9"/>
        <v>2113.4499999999998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70276</v>
      </c>
      <c r="D97" s="118">
        <v>27088</v>
      </c>
      <c r="E97" s="118">
        <v>45</v>
      </c>
      <c r="F97" s="118">
        <v>210922</v>
      </c>
      <c r="G97" s="118">
        <v>321487</v>
      </c>
      <c r="H97" s="118">
        <v>1776</v>
      </c>
      <c r="I97" s="32">
        <f t="shared" si="7"/>
        <v>631594</v>
      </c>
      <c r="J97" s="119"/>
      <c r="K97" s="118"/>
      <c r="L97" s="118"/>
      <c r="M97" s="118">
        <v>287</v>
      </c>
      <c r="N97" s="34">
        <f t="shared" si="8"/>
        <v>287</v>
      </c>
      <c r="O97" s="35">
        <f t="shared" si="9"/>
        <v>631881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776.7</v>
      </c>
      <c r="D98" s="127">
        <v>570.4</v>
      </c>
      <c r="E98" s="127">
        <v>0.9</v>
      </c>
      <c r="F98" s="127">
        <v>1909.7</v>
      </c>
      <c r="G98" s="127">
        <v>2929.3</v>
      </c>
      <c r="H98" s="127">
        <v>35.5</v>
      </c>
      <c r="I98" s="49">
        <f t="shared" si="7"/>
        <v>6222.5</v>
      </c>
      <c r="J98" s="128"/>
      <c r="K98" s="127"/>
      <c r="L98" s="127"/>
      <c r="M98" s="127">
        <v>5.3</v>
      </c>
      <c r="N98" s="50">
        <f t="shared" si="8"/>
        <v>5.3</v>
      </c>
      <c r="O98" s="51">
        <f t="shared" si="9"/>
        <v>6227.8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227.1</v>
      </c>
      <c r="D99" s="124">
        <v>24.88</v>
      </c>
      <c r="E99" s="124">
        <v>0.04</v>
      </c>
      <c r="F99" s="124">
        <v>848.33</v>
      </c>
      <c r="G99" s="124">
        <v>2028.58</v>
      </c>
      <c r="H99" s="124">
        <v>29.74</v>
      </c>
      <c r="I99" s="43">
        <f t="shared" si="7"/>
        <v>3158.6699999999996</v>
      </c>
      <c r="J99" s="125"/>
      <c r="K99" s="124"/>
      <c r="L99" s="124">
        <v>0.27</v>
      </c>
      <c r="M99" s="124">
        <v>5.88</v>
      </c>
      <c r="N99" s="44">
        <f t="shared" si="8"/>
        <v>6.15</v>
      </c>
      <c r="O99" s="45">
        <f t="shared" si="9"/>
        <v>3164.8199999999997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103761</v>
      </c>
      <c r="D100" s="118">
        <v>9482</v>
      </c>
      <c r="E100" s="118">
        <v>15</v>
      </c>
      <c r="F100" s="118">
        <v>200571</v>
      </c>
      <c r="G100" s="118">
        <v>697108</v>
      </c>
      <c r="H100" s="118">
        <v>7449</v>
      </c>
      <c r="I100" s="32">
        <f t="shared" si="7"/>
        <v>1018386</v>
      </c>
      <c r="J100" s="119"/>
      <c r="K100" s="118"/>
      <c r="L100" s="118">
        <v>33</v>
      </c>
      <c r="M100" s="118">
        <v>645</v>
      </c>
      <c r="N100" s="34">
        <f t="shared" si="8"/>
        <v>678</v>
      </c>
      <c r="O100" s="35">
        <f t="shared" si="9"/>
        <v>1019064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1093.9000000000001</v>
      </c>
      <c r="D101" s="127">
        <v>194.3</v>
      </c>
      <c r="E101" s="127">
        <v>0.3</v>
      </c>
      <c r="F101" s="127">
        <v>1783.3</v>
      </c>
      <c r="G101" s="127">
        <v>5868.2</v>
      </c>
      <c r="H101" s="127">
        <v>143.4</v>
      </c>
      <c r="I101" s="49">
        <f t="shared" si="7"/>
        <v>9083.4</v>
      </c>
      <c r="J101" s="128"/>
      <c r="K101" s="127"/>
      <c r="L101" s="127">
        <v>0.4</v>
      </c>
      <c r="M101" s="127">
        <v>10.9</v>
      </c>
      <c r="N101" s="50">
        <f t="shared" si="8"/>
        <v>11.3</v>
      </c>
      <c r="O101" s="51">
        <f t="shared" si="9"/>
        <v>9094.6999999999989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278.26</v>
      </c>
      <c r="D102" s="124">
        <v>12.41</v>
      </c>
      <c r="E102" s="124">
        <v>0.64</v>
      </c>
      <c r="F102" s="124">
        <v>331.48</v>
      </c>
      <c r="G102" s="124">
        <v>1785.26</v>
      </c>
      <c r="H102" s="124">
        <v>7.98</v>
      </c>
      <c r="I102" s="43">
        <f t="shared" si="7"/>
        <v>2416.0300000000002</v>
      </c>
      <c r="J102" s="125"/>
      <c r="K102" s="124"/>
      <c r="L102" s="124"/>
      <c r="M102" s="124">
        <v>17.41</v>
      </c>
      <c r="N102" s="44">
        <f t="shared" si="8"/>
        <v>17.41</v>
      </c>
      <c r="O102" s="45">
        <f t="shared" si="9"/>
        <v>2433.44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130044</v>
      </c>
      <c r="D103" s="118">
        <v>5127</v>
      </c>
      <c r="E103" s="118">
        <v>284</v>
      </c>
      <c r="F103" s="118">
        <v>79846</v>
      </c>
      <c r="G103" s="118">
        <v>633325</v>
      </c>
      <c r="H103" s="118">
        <v>2604</v>
      </c>
      <c r="I103" s="32">
        <f t="shared" si="7"/>
        <v>851230</v>
      </c>
      <c r="J103" s="119"/>
      <c r="K103" s="118"/>
      <c r="L103" s="118"/>
      <c r="M103" s="118">
        <v>2000</v>
      </c>
      <c r="N103" s="34">
        <f t="shared" si="8"/>
        <v>2000</v>
      </c>
      <c r="O103" s="35">
        <f t="shared" si="9"/>
        <v>853230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1174.5999999999999</v>
      </c>
      <c r="D104" s="127">
        <v>90.5</v>
      </c>
      <c r="E104" s="127">
        <v>4.3</v>
      </c>
      <c r="F104" s="127">
        <v>634.5</v>
      </c>
      <c r="G104" s="127">
        <v>4349.8999999999996</v>
      </c>
      <c r="H104" s="127">
        <v>41.2</v>
      </c>
      <c r="I104" s="49">
        <f t="shared" si="7"/>
        <v>6294.9999999999991</v>
      </c>
      <c r="J104" s="128"/>
      <c r="K104" s="127"/>
      <c r="L104" s="127"/>
      <c r="M104" s="127">
        <v>21.9</v>
      </c>
      <c r="N104" s="50">
        <f t="shared" si="8"/>
        <v>21.9</v>
      </c>
      <c r="O104" s="51">
        <f t="shared" si="9"/>
        <v>6316.8999999999987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99.99</v>
      </c>
      <c r="D105" s="124">
        <v>14.83</v>
      </c>
      <c r="E105" s="124">
        <v>0.23</v>
      </c>
      <c r="F105" s="124">
        <v>79.87</v>
      </c>
      <c r="G105" s="124">
        <v>993.68</v>
      </c>
      <c r="H105" s="124">
        <v>1.65</v>
      </c>
      <c r="I105" s="43">
        <f t="shared" si="7"/>
        <v>1190.25</v>
      </c>
      <c r="J105" s="125">
        <v>0.16</v>
      </c>
      <c r="K105" s="124"/>
      <c r="L105" s="124">
        <v>1.27</v>
      </c>
      <c r="M105" s="124">
        <v>10.69</v>
      </c>
      <c r="N105" s="44">
        <f t="shared" si="8"/>
        <v>12.12</v>
      </c>
      <c r="O105" s="45">
        <f t="shared" si="9"/>
        <v>1202.3699999999999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47471</v>
      </c>
      <c r="D106" s="118">
        <v>6519</v>
      </c>
      <c r="E106" s="118">
        <v>105</v>
      </c>
      <c r="F106" s="118">
        <v>19677</v>
      </c>
      <c r="G106" s="118">
        <v>356659</v>
      </c>
      <c r="H106" s="118">
        <v>554</v>
      </c>
      <c r="I106" s="32">
        <f t="shared" si="7"/>
        <v>430985</v>
      </c>
      <c r="J106" s="119">
        <v>21</v>
      </c>
      <c r="K106" s="118"/>
      <c r="L106" s="118">
        <v>161</v>
      </c>
      <c r="M106" s="118">
        <v>1082</v>
      </c>
      <c r="N106" s="34">
        <f t="shared" si="8"/>
        <v>1264</v>
      </c>
      <c r="O106" s="35">
        <f t="shared" si="9"/>
        <v>432249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412.6</v>
      </c>
      <c r="D107" s="127">
        <v>98.7</v>
      </c>
      <c r="E107" s="127">
        <v>1.7</v>
      </c>
      <c r="F107" s="127">
        <v>117.5</v>
      </c>
      <c r="G107" s="127">
        <v>2058.1999999999998</v>
      </c>
      <c r="H107" s="127">
        <v>8.3000000000000007</v>
      </c>
      <c r="I107" s="49">
        <f t="shared" si="7"/>
        <v>2697</v>
      </c>
      <c r="J107" s="128">
        <v>0.2</v>
      </c>
      <c r="K107" s="127"/>
      <c r="L107" s="127">
        <v>1.4</v>
      </c>
      <c r="M107" s="127">
        <v>9.9</v>
      </c>
      <c r="N107" s="50">
        <f t="shared" si="8"/>
        <v>11.5</v>
      </c>
      <c r="O107" s="51">
        <f t="shared" si="9"/>
        <v>2708.5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52.78</v>
      </c>
      <c r="D108" s="124">
        <v>9.7799999999999994</v>
      </c>
      <c r="E108" s="124">
        <v>0.56999999999999995</v>
      </c>
      <c r="F108" s="124">
        <v>58.07</v>
      </c>
      <c r="G108" s="124">
        <v>467.84</v>
      </c>
      <c r="H108" s="124">
        <v>0.38</v>
      </c>
      <c r="I108" s="43">
        <f t="shared" si="7"/>
        <v>589.41999999999996</v>
      </c>
      <c r="J108" s="125"/>
      <c r="K108" s="124"/>
      <c r="L108" s="124">
        <v>0.62</v>
      </c>
      <c r="M108" s="124">
        <v>8.0399999999999991</v>
      </c>
      <c r="N108" s="44">
        <f t="shared" si="8"/>
        <v>8.6599999999999984</v>
      </c>
      <c r="O108" s="45">
        <f t="shared" si="9"/>
        <v>598.07999999999993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26106</v>
      </c>
      <c r="D109" s="118">
        <v>4711</v>
      </c>
      <c r="E109" s="118">
        <v>273</v>
      </c>
      <c r="F109" s="118">
        <v>14816</v>
      </c>
      <c r="G109" s="118">
        <v>166996</v>
      </c>
      <c r="H109" s="118">
        <v>136</v>
      </c>
      <c r="I109" s="32">
        <f t="shared" si="7"/>
        <v>213038</v>
      </c>
      <c r="J109" s="119"/>
      <c r="K109" s="118"/>
      <c r="L109" s="118">
        <v>82</v>
      </c>
      <c r="M109" s="118">
        <v>1035</v>
      </c>
      <c r="N109" s="34">
        <f t="shared" si="8"/>
        <v>1117</v>
      </c>
      <c r="O109" s="35">
        <f t="shared" si="9"/>
        <v>214155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171.2</v>
      </c>
      <c r="D110" s="127">
        <v>58.7</v>
      </c>
      <c r="E110" s="127">
        <v>3.2</v>
      </c>
      <c r="F110" s="127">
        <v>71.900000000000006</v>
      </c>
      <c r="G110" s="127">
        <v>604.20000000000005</v>
      </c>
      <c r="H110" s="127">
        <v>1.9</v>
      </c>
      <c r="I110" s="49">
        <f t="shared" si="7"/>
        <v>911.1</v>
      </c>
      <c r="J110" s="128"/>
      <c r="K110" s="127"/>
      <c r="L110" s="127">
        <v>0.7</v>
      </c>
      <c r="M110" s="127">
        <v>8</v>
      </c>
      <c r="N110" s="50">
        <f t="shared" si="8"/>
        <v>8.6999999999999993</v>
      </c>
      <c r="O110" s="51">
        <f t="shared" si="9"/>
        <v>919.80000000000007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42.07</v>
      </c>
      <c r="D111" s="124">
        <v>10.78</v>
      </c>
      <c r="E111" s="124">
        <v>0.68</v>
      </c>
      <c r="F111" s="124">
        <v>3.88</v>
      </c>
      <c r="G111" s="124">
        <v>205.51</v>
      </c>
      <c r="H111" s="124">
        <v>0.33</v>
      </c>
      <c r="I111" s="43">
        <f t="shared" si="7"/>
        <v>263.25</v>
      </c>
      <c r="J111" s="125"/>
      <c r="K111" s="124"/>
      <c r="L111" s="124"/>
      <c r="M111" s="124">
        <v>3.2</v>
      </c>
      <c r="N111" s="44">
        <f t="shared" si="8"/>
        <v>3.2</v>
      </c>
      <c r="O111" s="45">
        <f t="shared" si="9"/>
        <v>266.45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21091</v>
      </c>
      <c r="D112" s="118">
        <v>4996</v>
      </c>
      <c r="E112" s="118">
        <v>320</v>
      </c>
      <c r="F112" s="118">
        <v>950</v>
      </c>
      <c r="G112" s="118">
        <v>74649</v>
      </c>
      <c r="H112" s="118">
        <v>132</v>
      </c>
      <c r="I112" s="32">
        <f t="shared" si="7"/>
        <v>102138</v>
      </c>
      <c r="J112" s="119"/>
      <c r="K112" s="118"/>
      <c r="L112" s="118"/>
      <c r="M112" s="118">
        <v>265</v>
      </c>
      <c r="N112" s="34">
        <f t="shared" si="8"/>
        <v>265</v>
      </c>
      <c r="O112" s="35">
        <f t="shared" si="9"/>
        <v>102403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</v>
      </c>
      <c r="D113" s="127">
        <v>0</v>
      </c>
      <c r="E113" s="127">
        <v>0</v>
      </c>
      <c r="F113" s="127">
        <v>4.0999999999999996</v>
      </c>
      <c r="G113" s="127">
        <v>0</v>
      </c>
      <c r="H113" s="127">
        <v>1.3</v>
      </c>
      <c r="I113" s="49">
        <f t="shared" si="7"/>
        <v>9.4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9.4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27.48</v>
      </c>
      <c r="D114" s="124">
        <v>13.48</v>
      </c>
      <c r="E114" s="124">
        <v>2.02</v>
      </c>
      <c r="F114" s="124">
        <v>3.57</v>
      </c>
      <c r="G114" s="124">
        <v>105.91</v>
      </c>
      <c r="H114" s="124">
        <v>0.15</v>
      </c>
      <c r="I114" s="43">
        <f t="shared" si="7"/>
        <v>152.61000000000001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152.61000000000001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13751</v>
      </c>
      <c r="D115" s="118">
        <v>6378</v>
      </c>
      <c r="E115" s="118">
        <v>919</v>
      </c>
      <c r="F115" s="118">
        <v>671</v>
      </c>
      <c r="G115" s="118">
        <v>37698</v>
      </c>
      <c r="H115" s="118">
        <v>60</v>
      </c>
      <c r="I115" s="32">
        <f t="shared" si="7"/>
        <v>59477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59477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2.6</v>
      </c>
      <c r="G116" s="136">
        <v>0</v>
      </c>
      <c r="H116" s="136">
        <v>0.7</v>
      </c>
      <c r="I116" s="96">
        <f t="shared" si="7"/>
        <v>3.3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3.3</v>
      </c>
      <c r="P116" s="90">
        <f>SUM(O136,P111,P112,P115)</f>
        <v>13754.09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24.73</v>
      </c>
      <c r="D121" s="115">
        <v>24.21</v>
      </c>
      <c r="E121" s="115">
        <v>1.81</v>
      </c>
      <c r="F121" s="115">
        <v>1.51</v>
      </c>
      <c r="G121" s="115">
        <v>35.46</v>
      </c>
      <c r="H121" s="115"/>
      <c r="I121" s="21">
        <f t="shared" si="7"/>
        <v>87.72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87.72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12396</v>
      </c>
      <c r="D122" s="118">
        <v>11440</v>
      </c>
      <c r="E122" s="118">
        <v>873</v>
      </c>
      <c r="F122" s="118">
        <v>319</v>
      </c>
      <c r="G122" s="118">
        <v>12750</v>
      </c>
      <c r="H122" s="118"/>
      <c r="I122" s="32">
        <f t="shared" si="7"/>
        <v>37778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37778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0.9</v>
      </c>
      <c r="G123" s="127">
        <v>0</v>
      </c>
      <c r="H123" s="127"/>
      <c r="I123" s="49">
        <f t="shared" si="7"/>
        <v>0.9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25.03</v>
      </c>
      <c r="D124" s="124">
        <v>23.07</v>
      </c>
      <c r="E124" s="124">
        <v>0.43</v>
      </c>
      <c r="F124" s="124">
        <v>0.64</v>
      </c>
      <c r="G124" s="124">
        <v>15.27</v>
      </c>
      <c r="H124" s="124"/>
      <c r="I124" s="43">
        <f t="shared" si="7"/>
        <v>64.44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64.44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12666</v>
      </c>
      <c r="D125" s="118">
        <v>10243</v>
      </c>
      <c r="E125" s="118">
        <v>207</v>
      </c>
      <c r="F125" s="118">
        <v>149</v>
      </c>
      <c r="G125" s="118">
        <v>5276</v>
      </c>
      <c r="H125" s="118"/>
      <c r="I125" s="32">
        <f t="shared" si="7"/>
        <v>28541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28541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0.5</v>
      </c>
      <c r="G126" s="127">
        <v>0</v>
      </c>
      <c r="H126" s="127"/>
      <c r="I126" s="49">
        <f t="shared" si="7"/>
        <v>0.5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32.83</v>
      </c>
      <c r="D127" s="124">
        <v>14.75</v>
      </c>
      <c r="E127" s="124">
        <v>0.25</v>
      </c>
      <c r="F127" s="124">
        <v>9.85</v>
      </c>
      <c r="G127" s="124">
        <v>69.98</v>
      </c>
      <c r="H127" s="124"/>
      <c r="I127" s="43">
        <f t="shared" si="7"/>
        <v>127.66</v>
      </c>
      <c r="J127" s="125"/>
      <c r="K127" s="124"/>
      <c r="L127" s="124">
        <v>0.48</v>
      </c>
      <c r="M127" s="124"/>
      <c r="N127" s="44">
        <f t="shared" si="8"/>
        <v>0.48</v>
      </c>
      <c r="O127" s="45">
        <f t="shared" si="9"/>
        <v>128.13999999999999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16278</v>
      </c>
      <c r="D128" s="118">
        <v>6649</v>
      </c>
      <c r="E128" s="118">
        <v>120</v>
      </c>
      <c r="F128" s="118">
        <v>2651</v>
      </c>
      <c r="G128" s="118">
        <v>20275</v>
      </c>
      <c r="H128" s="118"/>
      <c r="I128" s="32">
        <f t="shared" si="7"/>
        <v>45973</v>
      </c>
      <c r="J128" s="119"/>
      <c r="K128" s="118"/>
      <c r="L128" s="118">
        <v>63</v>
      </c>
      <c r="M128" s="118"/>
      <c r="N128" s="34">
        <f t="shared" si="8"/>
        <v>63</v>
      </c>
      <c r="O128" s="35">
        <f t="shared" si="9"/>
        <v>46036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2.6</v>
      </c>
      <c r="G129" s="127">
        <v>0</v>
      </c>
      <c r="H129" s="127"/>
      <c r="I129" s="49">
        <f t="shared" si="7"/>
        <v>2.6</v>
      </c>
      <c r="J129" s="128"/>
      <c r="K129" s="127"/>
      <c r="L129" s="127">
        <v>0</v>
      </c>
      <c r="M129" s="127"/>
      <c r="N129" s="50">
        <f t="shared" si="8"/>
        <v>0</v>
      </c>
      <c r="O129" s="51">
        <f t="shared" si="9"/>
        <v>2.6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1368.29</v>
      </c>
      <c r="D130" s="115">
        <v>1071.18</v>
      </c>
      <c r="E130" s="115">
        <v>6.79</v>
      </c>
      <c r="F130" s="115">
        <v>3124.37</v>
      </c>
      <c r="G130" s="115">
        <v>7473.59</v>
      </c>
      <c r="H130" s="115">
        <v>100.36</v>
      </c>
      <c r="I130" s="21">
        <f t="shared" si="7"/>
        <v>13144.580000000002</v>
      </c>
      <c r="J130" s="116">
        <v>1.5</v>
      </c>
      <c r="K130" s="115"/>
      <c r="L130" s="115">
        <v>65.67</v>
      </c>
      <c r="M130" s="115">
        <v>159</v>
      </c>
      <c r="N130" s="23">
        <f>SUM(J130:M130)</f>
        <v>226.17000000000002</v>
      </c>
      <c r="O130" s="24">
        <f t="shared" si="9"/>
        <v>13370.750000000002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614353</v>
      </c>
      <c r="D131" s="118">
        <v>329000</v>
      </c>
      <c r="E131" s="118">
        <v>3161</v>
      </c>
      <c r="F131" s="118">
        <v>717424</v>
      </c>
      <c r="G131" s="118">
        <v>2557461</v>
      </c>
      <c r="H131" s="118">
        <v>23010</v>
      </c>
      <c r="I131" s="32">
        <f t="shared" si="7"/>
        <v>4244409</v>
      </c>
      <c r="J131" s="119">
        <v>170</v>
      </c>
      <c r="K131" s="118"/>
      <c r="L131" s="118">
        <v>5123</v>
      </c>
      <c r="M131" s="118">
        <v>12266</v>
      </c>
      <c r="N131" s="34">
        <f t="shared" si="8"/>
        <v>17559</v>
      </c>
      <c r="O131" s="35">
        <f t="shared" si="9"/>
        <v>4261968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6170.6</v>
      </c>
      <c r="D132" s="127">
        <v>8317.7000000000007</v>
      </c>
      <c r="E132" s="127">
        <v>10.4</v>
      </c>
      <c r="F132" s="127">
        <v>6817.9</v>
      </c>
      <c r="G132" s="127">
        <v>19601.900000000001</v>
      </c>
      <c r="H132" s="127">
        <v>559.4</v>
      </c>
      <c r="I132" s="49">
        <f t="shared" ref="I132:I138" si="10">SUM(C132:H132)</f>
        <v>41477.9</v>
      </c>
      <c r="J132" s="128">
        <v>7.7</v>
      </c>
      <c r="K132" s="127"/>
      <c r="L132" s="127">
        <v>171.2</v>
      </c>
      <c r="M132" s="127">
        <v>345.4</v>
      </c>
      <c r="N132" s="50">
        <f t="shared" ref="N132:N138" si="11">SUM(J132:M132)</f>
        <v>524.29999999999995</v>
      </c>
      <c r="O132" s="51">
        <f t="shared" ref="O132:O138" si="12">SUM(N132,I132)</f>
        <v>42002.200000000004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1332.92</v>
      </c>
      <c r="D133" s="124">
        <v>645.01</v>
      </c>
      <c r="E133" s="124">
        <v>6.79</v>
      </c>
      <c r="F133" s="124">
        <v>3085.7</v>
      </c>
      <c r="G133" s="124">
        <v>7252.65</v>
      </c>
      <c r="H133" s="124">
        <v>42.81</v>
      </c>
      <c r="I133" s="43">
        <f t="shared" si="10"/>
        <v>12365.88</v>
      </c>
      <c r="J133" s="125">
        <v>1.5</v>
      </c>
      <c r="K133" s="124"/>
      <c r="L133" s="124">
        <v>62.71</v>
      </c>
      <c r="M133" s="124">
        <v>141.06</v>
      </c>
      <c r="N133" s="44">
        <f t="shared" si="11"/>
        <v>205.27</v>
      </c>
      <c r="O133" s="45">
        <f t="shared" si="12"/>
        <v>12571.15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600290</v>
      </c>
      <c r="D134" s="118">
        <v>218679</v>
      </c>
      <c r="E134" s="118">
        <v>3161</v>
      </c>
      <c r="F134" s="118">
        <v>710947</v>
      </c>
      <c r="G134" s="118">
        <v>2505187</v>
      </c>
      <c r="H134" s="118">
        <v>11678</v>
      </c>
      <c r="I134" s="32">
        <f t="shared" si="10"/>
        <v>4049942</v>
      </c>
      <c r="J134" s="119">
        <v>170</v>
      </c>
      <c r="K134" s="118"/>
      <c r="L134" s="118">
        <v>5051</v>
      </c>
      <c r="M134" s="118">
        <v>11816</v>
      </c>
      <c r="N134" s="34">
        <f t="shared" si="11"/>
        <v>17037</v>
      </c>
      <c r="O134" s="35">
        <f t="shared" si="12"/>
        <v>4066979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5826.3</v>
      </c>
      <c r="D135" s="136">
        <v>4451.6000000000004</v>
      </c>
      <c r="E135" s="136">
        <v>10.4</v>
      </c>
      <c r="F135" s="136">
        <v>6661.5</v>
      </c>
      <c r="G135" s="136">
        <v>18326.3</v>
      </c>
      <c r="H135" s="136">
        <v>211.7</v>
      </c>
      <c r="I135" s="96">
        <f t="shared" si="10"/>
        <v>35487.800000000003</v>
      </c>
      <c r="J135" s="137">
        <v>7.7</v>
      </c>
      <c r="K135" s="136"/>
      <c r="L135" s="136">
        <v>165.1</v>
      </c>
      <c r="M135" s="136">
        <v>308.60000000000002</v>
      </c>
      <c r="N135" s="97">
        <f t="shared" si="11"/>
        <v>481.4</v>
      </c>
      <c r="O135" s="89">
        <f t="shared" si="12"/>
        <v>35969.200000000004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1369.0699999999997</v>
      </c>
      <c r="D136" s="106">
        <f t="shared" si="13"/>
        <v>1177.5</v>
      </c>
      <c r="E136" s="106">
        <f t="shared" si="13"/>
        <v>6.7900000000000009</v>
      </c>
      <c r="F136" s="106">
        <f t="shared" si="13"/>
        <v>3125.15</v>
      </c>
      <c r="G136" s="106">
        <f t="shared" si="13"/>
        <v>7701.84</v>
      </c>
      <c r="H136" s="106">
        <f t="shared" si="13"/>
        <v>102.72000000000001</v>
      </c>
      <c r="I136" s="107">
        <f t="shared" si="10"/>
        <v>13483.07</v>
      </c>
      <c r="J136" s="108">
        <f t="shared" ref="J136:M138" si="14">SUM(J63,J66,J69,J72,J75,J78,J81,J84,J87,J90,J93,J96,J99,J102,J105,J108,J111,J114,J121,J124,J127)</f>
        <v>1.5</v>
      </c>
      <c r="K136" s="106">
        <f t="shared" si="14"/>
        <v>0.1</v>
      </c>
      <c r="L136" s="106">
        <f t="shared" si="14"/>
        <v>72.22</v>
      </c>
      <c r="M136" s="106">
        <f t="shared" si="14"/>
        <v>197.2</v>
      </c>
      <c r="N136" s="109">
        <f t="shared" si="11"/>
        <v>271.02</v>
      </c>
      <c r="O136" s="110">
        <f t="shared" si="12"/>
        <v>13754.09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614509</v>
      </c>
      <c r="D137" s="31">
        <f t="shared" si="13"/>
        <v>342832</v>
      </c>
      <c r="E137" s="31">
        <f t="shared" si="13"/>
        <v>3161</v>
      </c>
      <c r="F137" s="31">
        <f t="shared" si="13"/>
        <v>717482</v>
      </c>
      <c r="G137" s="31">
        <f t="shared" si="13"/>
        <v>2558310</v>
      </c>
      <c r="H137" s="31">
        <f t="shared" si="13"/>
        <v>23399</v>
      </c>
      <c r="I137" s="32">
        <f t="shared" si="10"/>
        <v>4259693</v>
      </c>
      <c r="J137" s="33">
        <f t="shared" si="14"/>
        <v>170</v>
      </c>
      <c r="K137" s="31">
        <f t="shared" si="14"/>
        <v>1598</v>
      </c>
      <c r="L137" s="31">
        <f t="shared" si="14"/>
        <v>5158</v>
      </c>
      <c r="M137" s="31">
        <f t="shared" si="14"/>
        <v>12686</v>
      </c>
      <c r="N137" s="34">
        <f t="shared" si="11"/>
        <v>19612</v>
      </c>
      <c r="O137" s="35">
        <f t="shared" si="12"/>
        <v>4279305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6178.6000000000013</v>
      </c>
      <c r="D138" s="86">
        <f t="shared" si="13"/>
        <v>9324.4</v>
      </c>
      <c r="E138" s="86">
        <f t="shared" si="13"/>
        <v>10.4</v>
      </c>
      <c r="F138" s="86">
        <f t="shared" si="13"/>
        <v>6821.8</v>
      </c>
      <c r="G138" s="86">
        <f t="shared" si="13"/>
        <v>19655.099999999999</v>
      </c>
      <c r="H138" s="86">
        <f t="shared" si="13"/>
        <v>578.1</v>
      </c>
      <c r="I138" s="96">
        <f t="shared" si="10"/>
        <v>42568.4</v>
      </c>
      <c r="J138" s="88">
        <f t="shared" si="14"/>
        <v>7.7</v>
      </c>
      <c r="K138" s="86">
        <f t="shared" si="14"/>
        <v>94.3</v>
      </c>
      <c r="L138" s="86">
        <f t="shared" si="14"/>
        <v>176.40000000000003</v>
      </c>
      <c r="M138" s="86">
        <f t="shared" si="14"/>
        <v>404.59999999999991</v>
      </c>
      <c r="N138" s="97">
        <f t="shared" si="11"/>
        <v>683</v>
      </c>
      <c r="O138" s="89">
        <f t="shared" si="12"/>
        <v>43251.4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AACC8-B41D-41F8-80FF-E166EBA6A93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13.11</v>
      </c>
      <c r="H5" s="115"/>
      <c r="I5" s="21">
        <f t="shared" ref="I5:I36" si="0">SUM(C5:H5)</f>
        <v>13.11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13.11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25.1</v>
      </c>
      <c r="H8" s="124"/>
      <c r="I8" s="43">
        <f t="shared" si="0"/>
        <v>25.1</v>
      </c>
      <c r="J8" s="125"/>
      <c r="K8" s="124"/>
      <c r="L8" s="124"/>
      <c r="M8" s="124"/>
      <c r="N8" s="44">
        <f t="shared" si="1"/>
        <v>0</v>
      </c>
      <c r="O8" s="45">
        <f t="shared" si="2"/>
        <v>25.1</v>
      </c>
      <c r="P8" s="36" t="s">
        <v>25</v>
      </c>
      <c r="Q8" s="37" t="s">
        <v>58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7.12</v>
      </c>
      <c r="H11" s="124"/>
      <c r="I11" s="43">
        <f t="shared" si="0"/>
        <v>7.12</v>
      </c>
      <c r="J11" s="125"/>
      <c r="K11" s="124"/>
      <c r="L11" s="124"/>
      <c r="M11" s="124">
        <v>0.4</v>
      </c>
      <c r="N11" s="44">
        <f t="shared" si="1"/>
        <v>0.4</v>
      </c>
      <c r="O11" s="45">
        <f t="shared" si="2"/>
        <v>7.5200000000000005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538</v>
      </c>
      <c r="H12" s="118"/>
      <c r="I12" s="32">
        <f t="shared" si="0"/>
        <v>538</v>
      </c>
      <c r="J12" s="119"/>
      <c r="K12" s="118"/>
      <c r="L12" s="118">
        <v>20</v>
      </c>
      <c r="M12" s="118">
        <v>7</v>
      </c>
      <c r="N12" s="34">
        <f t="shared" si="1"/>
        <v>27</v>
      </c>
      <c r="O12" s="35">
        <f t="shared" si="2"/>
        <v>565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49.3</v>
      </c>
      <c r="H13" s="127"/>
      <c r="I13" s="49">
        <f t="shared" si="0"/>
        <v>49.3</v>
      </c>
      <c r="J13" s="128"/>
      <c r="K13" s="127"/>
      <c r="L13" s="127">
        <v>1.8</v>
      </c>
      <c r="M13" s="127">
        <v>0.7</v>
      </c>
      <c r="N13" s="50">
        <f t="shared" si="1"/>
        <v>2.5</v>
      </c>
      <c r="O13" s="51">
        <f t="shared" si="2"/>
        <v>51.8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0.46</v>
      </c>
      <c r="E14" s="124"/>
      <c r="F14" s="124"/>
      <c r="G14" s="124"/>
      <c r="H14" s="124"/>
      <c r="I14" s="43">
        <f t="shared" si="0"/>
        <v>0.46</v>
      </c>
      <c r="J14" s="125"/>
      <c r="K14" s="124"/>
      <c r="L14" s="124"/>
      <c r="M14" s="124"/>
      <c r="N14" s="44">
        <f t="shared" si="1"/>
        <v>0</v>
      </c>
      <c r="O14" s="45">
        <f t="shared" si="2"/>
        <v>0.46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30</v>
      </c>
      <c r="E15" s="118"/>
      <c r="F15" s="118"/>
      <c r="G15" s="118"/>
      <c r="H15" s="118"/>
      <c r="I15" s="32">
        <f t="shared" si="0"/>
        <v>30</v>
      </c>
      <c r="J15" s="119"/>
      <c r="K15" s="118"/>
      <c r="L15" s="118"/>
      <c r="M15" s="118"/>
      <c r="N15" s="34">
        <f t="shared" si="1"/>
        <v>0</v>
      </c>
      <c r="O15" s="35">
        <f t="shared" si="2"/>
        <v>30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3.2</v>
      </c>
      <c r="E16" s="127"/>
      <c r="F16" s="127"/>
      <c r="G16" s="127"/>
      <c r="H16" s="127"/>
      <c r="I16" s="49">
        <f t="shared" si="0"/>
        <v>3.2</v>
      </c>
      <c r="J16" s="128"/>
      <c r="K16" s="127"/>
      <c r="L16" s="127"/>
      <c r="M16" s="127"/>
      <c r="N16" s="50">
        <f t="shared" si="1"/>
        <v>0</v>
      </c>
      <c r="O16" s="51">
        <f t="shared" si="2"/>
        <v>3.2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0.51</v>
      </c>
      <c r="E17" s="124"/>
      <c r="F17" s="124">
        <v>0.6</v>
      </c>
      <c r="G17" s="124">
        <v>0.1</v>
      </c>
      <c r="H17" s="124"/>
      <c r="I17" s="43">
        <f t="shared" si="0"/>
        <v>1.21</v>
      </c>
      <c r="J17" s="125"/>
      <c r="K17" s="124"/>
      <c r="L17" s="124">
        <v>0.33</v>
      </c>
      <c r="M17" s="124"/>
      <c r="N17" s="44">
        <f t="shared" si="1"/>
        <v>0.33</v>
      </c>
      <c r="O17" s="45">
        <f t="shared" si="2"/>
        <v>1.54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55</v>
      </c>
      <c r="E18" s="118"/>
      <c r="F18" s="118">
        <v>61</v>
      </c>
      <c r="G18" s="118">
        <v>15</v>
      </c>
      <c r="H18" s="118"/>
      <c r="I18" s="32">
        <f t="shared" si="0"/>
        <v>131</v>
      </c>
      <c r="J18" s="119"/>
      <c r="K18" s="118"/>
      <c r="L18" s="118">
        <v>14</v>
      </c>
      <c r="M18" s="118"/>
      <c r="N18" s="34">
        <f t="shared" si="1"/>
        <v>14</v>
      </c>
      <c r="O18" s="35">
        <f t="shared" si="2"/>
        <v>145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3.9</v>
      </c>
      <c r="E19" s="127"/>
      <c r="F19" s="127">
        <v>3.1</v>
      </c>
      <c r="G19" s="127">
        <v>0.6</v>
      </c>
      <c r="H19" s="127"/>
      <c r="I19" s="49">
        <f t="shared" si="0"/>
        <v>7.6</v>
      </c>
      <c r="J19" s="128"/>
      <c r="K19" s="127"/>
      <c r="L19" s="127">
        <v>0.7</v>
      </c>
      <c r="M19" s="127"/>
      <c r="N19" s="50">
        <f t="shared" si="1"/>
        <v>0.7</v>
      </c>
      <c r="O19" s="51">
        <f t="shared" si="2"/>
        <v>8.2999999999999989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0.12</v>
      </c>
      <c r="D20" s="124">
        <v>2.5099999999999998</v>
      </c>
      <c r="E20" s="124"/>
      <c r="F20" s="124"/>
      <c r="G20" s="124">
        <v>2.21</v>
      </c>
      <c r="H20" s="124">
        <v>1.17</v>
      </c>
      <c r="I20" s="43">
        <f t="shared" si="0"/>
        <v>6.01</v>
      </c>
      <c r="J20" s="125"/>
      <c r="K20" s="124"/>
      <c r="L20" s="124">
        <v>1.81</v>
      </c>
      <c r="M20" s="124">
        <v>5.32</v>
      </c>
      <c r="N20" s="44">
        <f t="shared" si="1"/>
        <v>7.1300000000000008</v>
      </c>
      <c r="O20" s="45">
        <f t="shared" si="2"/>
        <v>13.14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33</v>
      </c>
      <c r="D21" s="118">
        <v>364</v>
      </c>
      <c r="E21" s="118"/>
      <c r="F21" s="118"/>
      <c r="G21" s="118">
        <v>444</v>
      </c>
      <c r="H21" s="118">
        <v>130</v>
      </c>
      <c r="I21" s="32">
        <f t="shared" si="0"/>
        <v>971</v>
      </c>
      <c r="J21" s="119"/>
      <c r="K21" s="118"/>
      <c r="L21" s="118">
        <v>89</v>
      </c>
      <c r="M21" s="118">
        <v>283</v>
      </c>
      <c r="N21" s="34">
        <f t="shared" si="1"/>
        <v>372</v>
      </c>
      <c r="O21" s="35">
        <f t="shared" si="2"/>
        <v>1343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1.2</v>
      </c>
      <c r="D22" s="127">
        <v>20.2</v>
      </c>
      <c r="E22" s="127"/>
      <c r="F22" s="127"/>
      <c r="G22" s="127">
        <v>10.199999999999999</v>
      </c>
      <c r="H22" s="127">
        <v>6.9</v>
      </c>
      <c r="I22" s="49">
        <f t="shared" si="0"/>
        <v>38.5</v>
      </c>
      <c r="J22" s="128"/>
      <c r="K22" s="127"/>
      <c r="L22" s="127">
        <v>3.7</v>
      </c>
      <c r="M22" s="127">
        <v>11.5</v>
      </c>
      <c r="N22" s="50">
        <f t="shared" si="1"/>
        <v>15.2</v>
      </c>
      <c r="O22" s="51">
        <f t="shared" si="2"/>
        <v>53.7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6.88</v>
      </c>
      <c r="E23" s="124"/>
      <c r="F23" s="124">
        <v>0.1</v>
      </c>
      <c r="G23" s="124">
        <v>0.12</v>
      </c>
      <c r="H23" s="124"/>
      <c r="I23" s="43">
        <f t="shared" si="0"/>
        <v>7.1</v>
      </c>
      <c r="J23" s="125"/>
      <c r="K23" s="124"/>
      <c r="L23" s="124"/>
      <c r="M23" s="124">
        <v>14.78</v>
      </c>
      <c r="N23" s="44">
        <f t="shared" si="1"/>
        <v>14.78</v>
      </c>
      <c r="O23" s="45">
        <f t="shared" si="2"/>
        <v>21.88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27</v>
      </c>
      <c r="D24" s="118">
        <v>1095</v>
      </c>
      <c r="E24" s="118"/>
      <c r="F24" s="118">
        <v>16</v>
      </c>
      <c r="G24" s="118">
        <v>27</v>
      </c>
      <c r="H24" s="118"/>
      <c r="I24" s="32">
        <f t="shared" si="0"/>
        <v>1165</v>
      </c>
      <c r="J24" s="119"/>
      <c r="K24" s="118"/>
      <c r="L24" s="118"/>
      <c r="M24" s="118">
        <v>961</v>
      </c>
      <c r="N24" s="34">
        <f t="shared" si="1"/>
        <v>961</v>
      </c>
      <c r="O24" s="35">
        <f t="shared" si="2"/>
        <v>2126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0.8</v>
      </c>
      <c r="D25" s="127">
        <v>49.3</v>
      </c>
      <c r="E25" s="127"/>
      <c r="F25" s="127">
        <v>0.4</v>
      </c>
      <c r="G25" s="127">
        <v>0.6</v>
      </c>
      <c r="H25" s="127"/>
      <c r="I25" s="49">
        <f t="shared" si="0"/>
        <v>51.099999999999994</v>
      </c>
      <c r="J25" s="128"/>
      <c r="K25" s="127"/>
      <c r="L25" s="127"/>
      <c r="M25" s="127">
        <v>29.9</v>
      </c>
      <c r="N25" s="50">
        <f t="shared" si="1"/>
        <v>29.9</v>
      </c>
      <c r="O25" s="51">
        <f t="shared" si="2"/>
        <v>81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0.3</v>
      </c>
      <c r="D26" s="124">
        <v>25.96</v>
      </c>
      <c r="E26" s="124"/>
      <c r="F26" s="124">
        <v>3.12</v>
      </c>
      <c r="G26" s="124">
        <v>9.19</v>
      </c>
      <c r="H26" s="124"/>
      <c r="I26" s="43">
        <f t="shared" si="0"/>
        <v>38.57</v>
      </c>
      <c r="J26" s="125"/>
      <c r="K26" s="124"/>
      <c r="L26" s="124">
        <v>0.08</v>
      </c>
      <c r="M26" s="124">
        <v>1.0900000000000001</v>
      </c>
      <c r="N26" s="44">
        <f t="shared" si="1"/>
        <v>1.1700000000000002</v>
      </c>
      <c r="O26" s="45">
        <f t="shared" si="2"/>
        <v>39.74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98</v>
      </c>
      <c r="D27" s="118">
        <v>5628</v>
      </c>
      <c r="E27" s="118"/>
      <c r="F27" s="118">
        <v>582</v>
      </c>
      <c r="G27" s="118">
        <v>2396</v>
      </c>
      <c r="H27" s="118"/>
      <c r="I27" s="32">
        <f t="shared" si="0"/>
        <v>8704</v>
      </c>
      <c r="J27" s="119"/>
      <c r="K27" s="118"/>
      <c r="L27" s="118">
        <v>6</v>
      </c>
      <c r="M27" s="118">
        <v>78</v>
      </c>
      <c r="N27" s="34">
        <f t="shared" si="1"/>
        <v>84</v>
      </c>
      <c r="O27" s="35">
        <f t="shared" si="2"/>
        <v>8788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2.2000000000000002</v>
      </c>
      <c r="D28" s="127">
        <v>208.3</v>
      </c>
      <c r="E28" s="127"/>
      <c r="F28" s="127">
        <v>11.8</v>
      </c>
      <c r="G28" s="127">
        <v>50.1</v>
      </c>
      <c r="H28" s="127"/>
      <c r="I28" s="49">
        <f t="shared" si="0"/>
        <v>272.40000000000003</v>
      </c>
      <c r="J28" s="128"/>
      <c r="K28" s="127"/>
      <c r="L28" s="127">
        <v>0.2</v>
      </c>
      <c r="M28" s="127">
        <v>2.2999999999999998</v>
      </c>
      <c r="N28" s="50">
        <f t="shared" si="1"/>
        <v>2.5</v>
      </c>
      <c r="O28" s="51">
        <f t="shared" si="2"/>
        <v>274.90000000000003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2.3199999999999998</v>
      </c>
      <c r="D29" s="124">
        <v>71.77</v>
      </c>
      <c r="E29" s="124"/>
      <c r="F29" s="124">
        <v>39.659999999999997</v>
      </c>
      <c r="G29" s="124">
        <v>47.95</v>
      </c>
      <c r="H29" s="124">
        <v>8.6</v>
      </c>
      <c r="I29" s="43">
        <f t="shared" si="0"/>
        <v>170.29999999999998</v>
      </c>
      <c r="J29" s="125"/>
      <c r="K29" s="124"/>
      <c r="L29" s="124"/>
      <c r="M29" s="124">
        <v>1.62</v>
      </c>
      <c r="N29" s="44">
        <f t="shared" si="1"/>
        <v>1.62</v>
      </c>
      <c r="O29" s="45">
        <f t="shared" si="2"/>
        <v>171.92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836</v>
      </c>
      <c r="D30" s="118">
        <v>18003</v>
      </c>
      <c r="E30" s="118"/>
      <c r="F30" s="118">
        <v>7739</v>
      </c>
      <c r="G30" s="118">
        <v>13268</v>
      </c>
      <c r="H30" s="118">
        <v>1433</v>
      </c>
      <c r="I30" s="32">
        <f t="shared" si="0"/>
        <v>41279</v>
      </c>
      <c r="J30" s="119"/>
      <c r="K30" s="118"/>
      <c r="L30" s="118"/>
      <c r="M30" s="118">
        <v>128</v>
      </c>
      <c r="N30" s="34">
        <f t="shared" si="1"/>
        <v>128</v>
      </c>
      <c r="O30" s="35">
        <f t="shared" si="2"/>
        <v>41407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15.1</v>
      </c>
      <c r="D31" s="127">
        <v>540.79999999999995</v>
      </c>
      <c r="E31" s="127"/>
      <c r="F31" s="127">
        <v>116</v>
      </c>
      <c r="G31" s="127">
        <v>239</v>
      </c>
      <c r="H31" s="127">
        <v>50.2</v>
      </c>
      <c r="I31" s="49">
        <f t="shared" si="0"/>
        <v>961.1</v>
      </c>
      <c r="J31" s="128"/>
      <c r="K31" s="127"/>
      <c r="L31" s="127"/>
      <c r="M31" s="127">
        <v>3.5</v>
      </c>
      <c r="N31" s="50">
        <f t="shared" si="1"/>
        <v>3.5</v>
      </c>
      <c r="O31" s="51">
        <f t="shared" si="2"/>
        <v>964.6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3.4</v>
      </c>
      <c r="D32" s="124">
        <v>2.7</v>
      </c>
      <c r="E32" s="124"/>
      <c r="F32" s="124">
        <v>15.91</v>
      </c>
      <c r="G32" s="124">
        <v>31.65</v>
      </c>
      <c r="H32" s="124"/>
      <c r="I32" s="43">
        <f t="shared" si="0"/>
        <v>53.66</v>
      </c>
      <c r="J32" s="125"/>
      <c r="K32" s="124"/>
      <c r="L32" s="124"/>
      <c r="M32" s="124">
        <v>1.74</v>
      </c>
      <c r="N32" s="44">
        <f t="shared" si="1"/>
        <v>1.74</v>
      </c>
      <c r="O32" s="45">
        <f t="shared" si="2"/>
        <v>55.4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1323</v>
      </c>
      <c r="D33" s="118">
        <v>760</v>
      </c>
      <c r="E33" s="118"/>
      <c r="F33" s="118">
        <v>3286</v>
      </c>
      <c r="G33" s="118">
        <v>9591</v>
      </c>
      <c r="H33" s="118"/>
      <c r="I33" s="32">
        <f t="shared" si="0"/>
        <v>14960</v>
      </c>
      <c r="J33" s="119"/>
      <c r="K33" s="118"/>
      <c r="L33" s="118"/>
      <c r="M33" s="118">
        <v>115</v>
      </c>
      <c r="N33" s="34">
        <f t="shared" si="1"/>
        <v>115</v>
      </c>
      <c r="O33" s="35">
        <f t="shared" si="2"/>
        <v>15075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19.899999999999999</v>
      </c>
      <c r="D34" s="127">
        <v>21.9</v>
      </c>
      <c r="E34" s="127"/>
      <c r="F34" s="127">
        <v>42.8</v>
      </c>
      <c r="G34" s="127">
        <v>143.80000000000001</v>
      </c>
      <c r="H34" s="127"/>
      <c r="I34" s="49">
        <f t="shared" si="0"/>
        <v>228.4</v>
      </c>
      <c r="J34" s="128"/>
      <c r="K34" s="127"/>
      <c r="L34" s="127"/>
      <c r="M34" s="127">
        <v>3</v>
      </c>
      <c r="N34" s="50">
        <f t="shared" si="1"/>
        <v>3</v>
      </c>
      <c r="O34" s="51">
        <f t="shared" si="2"/>
        <v>231.4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29.49</v>
      </c>
      <c r="G35" s="124">
        <v>28.7</v>
      </c>
      <c r="H35" s="124"/>
      <c r="I35" s="43">
        <f t="shared" si="0"/>
        <v>58.19</v>
      </c>
      <c r="J35" s="125"/>
      <c r="K35" s="124"/>
      <c r="L35" s="124"/>
      <c r="M35" s="124"/>
      <c r="N35" s="44">
        <f t="shared" si="1"/>
        <v>0</v>
      </c>
      <c r="O35" s="45">
        <f t="shared" si="2"/>
        <v>58.19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6566</v>
      </c>
      <c r="G36" s="118">
        <v>9211</v>
      </c>
      <c r="H36" s="118"/>
      <c r="I36" s="32">
        <f t="shared" si="0"/>
        <v>15777</v>
      </c>
      <c r="J36" s="119"/>
      <c r="K36" s="118"/>
      <c r="L36" s="118"/>
      <c r="M36" s="118"/>
      <c r="N36" s="34">
        <f t="shared" si="1"/>
        <v>0</v>
      </c>
      <c r="O36" s="35">
        <f t="shared" si="2"/>
        <v>15777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70.900000000000006</v>
      </c>
      <c r="G37" s="127">
        <v>110.4</v>
      </c>
      <c r="H37" s="127"/>
      <c r="I37" s="49">
        <f t="shared" ref="I37:I50" si="3">SUM(C37:H37)</f>
        <v>181.3</v>
      </c>
      <c r="J37" s="128"/>
      <c r="K37" s="127"/>
      <c r="L37" s="127"/>
      <c r="M37" s="127"/>
      <c r="N37" s="50">
        <f t="shared" si="1"/>
        <v>0</v>
      </c>
      <c r="O37" s="51">
        <f t="shared" si="2"/>
        <v>181.3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0.04</v>
      </c>
      <c r="D38" s="124">
        <v>0.06</v>
      </c>
      <c r="E38" s="124"/>
      <c r="F38" s="124">
        <v>40.86</v>
      </c>
      <c r="G38" s="124">
        <v>106.62</v>
      </c>
      <c r="H38" s="124"/>
      <c r="I38" s="43">
        <f t="shared" si="3"/>
        <v>147.58000000000001</v>
      </c>
      <c r="J38" s="125"/>
      <c r="K38" s="124"/>
      <c r="L38" s="124"/>
      <c r="M38" s="124"/>
      <c r="N38" s="44">
        <f t="shared" si="1"/>
        <v>0</v>
      </c>
      <c r="O38" s="45">
        <f t="shared" si="2"/>
        <v>147.58000000000001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14</v>
      </c>
      <c r="D39" s="118">
        <v>18</v>
      </c>
      <c r="E39" s="118"/>
      <c r="F39" s="118">
        <v>8981</v>
      </c>
      <c r="G39" s="118">
        <v>34161</v>
      </c>
      <c r="H39" s="118"/>
      <c r="I39" s="32">
        <f t="shared" si="3"/>
        <v>43174</v>
      </c>
      <c r="J39" s="119"/>
      <c r="K39" s="118"/>
      <c r="L39" s="118"/>
      <c r="M39" s="118"/>
      <c r="N39" s="34">
        <f t="shared" si="1"/>
        <v>0</v>
      </c>
      <c r="O39" s="35">
        <f t="shared" si="2"/>
        <v>43174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0.2</v>
      </c>
      <c r="D40" s="127">
        <v>0.4</v>
      </c>
      <c r="E40" s="127"/>
      <c r="F40" s="127">
        <v>80.5</v>
      </c>
      <c r="G40" s="127">
        <v>308.5</v>
      </c>
      <c r="H40" s="127"/>
      <c r="I40" s="49">
        <f t="shared" si="3"/>
        <v>389.6</v>
      </c>
      <c r="J40" s="128"/>
      <c r="K40" s="127"/>
      <c r="L40" s="127"/>
      <c r="M40" s="127"/>
      <c r="N40" s="50">
        <f t="shared" si="1"/>
        <v>0</v>
      </c>
      <c r="O40" s="51">
        <f t="shared" si="2"/>
        <v>389.6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0.04</v>
      </c>
      <c r="D41" s="124">
        <v>1</v>
      </c>
      <c r="E41" s="124"/>
      <c r="F41" s="124">
        <v>43.23</v>
      </c>
      <c r="G41" s="124">
        <v>141.1</v>
      </c>
      <c r="H41" s="124"/>
      <c r="I41" s="43">
        <f t="shared" si="3"/>
        <v>185.37</v>
      </c>
      <c r="J41" s="125"/>
      <c r="K41" s="124"/>
      <c r="L41" s="124"/>
      <c r="M41" s="124"/>
      <c r="N41" s="44">
        <f t="shared" si="1"/>
        <v>0</v>
      </c>
      <c r="O41" s="45">
        <f t="shared" si="2"/>
        <v>185.37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18</v>
      </c>
      <c r="D42" s="118">
        <v>338</v>
      </c>
      <c r="E42" s="118"/>
      <c r="F42" s="118">
        <v>9184</v>
      </c>
      <c r="G42" s="118">
        <v>44351</v>
      </c>
      <c r="H42" s="118"/>
      <c r="I42" s="32">
        <f t="shared" si="3"/>
        <v>53891</v>
      </c>
      <c r="J42" s="119"/>
      <c r="K42" s="118"/>
      <c r="L42" s="118"/>
      <c r="M42" s="118"/>
      <c r="N42" s="34">
        <f t="shared" si="1"/>
        <v>0</v>
      </c>
      <c r="O42" s="35">
        <f t="shared" si="2"/>
        <v>53891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0.2</v>
      </c>
      <c r="D43" s="127">
        <v>6.1</v>
      </c>
      <c r="E43" s="127"/>
      <c r="F43" s="127">
        <v>81.3</v>
      </c>
      <c r="G43" s="127">
        <v>378.3</v>
      </c>
      <c r="H43" s="127"/>
      <c r="I43" s="49">
        <f t="shared" si="3"/>
        <v>465.9</v>
      </c>
      <c r="J43" s="128"/>
      <c r="K43" s="127"/>
      <c r="L43" s="127"/>
      <c r="M43" s="127"/>
      <c r="N43" s="50">
        <f t="shared" si="1"/>
        <v>0</v>
      </c>
      <c r="O43" s="51">
        <f t="shared" si="2"/>
        <v>465.9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0.18</v>
      </c>
      <c r="D44" s="124"/>
      <c r="E44" s="124"/>
      <c r="F44" s="124">
        <v>22.6</v>
      </c>
      <c r="G44" s="124">
        <v>131.83000000000001</v>
      </c>
      <c r="H44" s="124"/>
      <c r="I44" s="43">
        <f t="shared" si="3"/>
        <v>154.61000000000001</v>
      </c>
      <c r="J44" s="125"/>
      <c r="K44" s="124"/>
      <c r="L44" s="124"/>
      <c r="M44" s="124">
        <v>0.35</v>
      </c>
      <c r="N44" s="44">
        <f t="shared" si="1"/>
        <v>0.35</v>
      </c>
      <c r="O44" s="45">
        <f t="shared" si="2"/>
        <v>154.96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85</v>
      </c>
      <c r="D45" s="118"/>
      <c r="E45" s="118"/>
      <c r="F45" s="118">
        <v>5176</v>
      </c>
      <c r="G45" s="118">
        <v>46271</v>
      </c>
      <c r="H45" s="118"/>
      <c r="I45" s="32">
        <f t="shared" si="3"/>
        <v>51532</v>
      </c>
      <c r="J45" s="119"/>
      <c r="K45" s="118"/>
      <c r="L45" s="118"/>
      <c r="M45" s="118">
        <v>43</v>
      </c>
      <c r="N45" s="34">
        <f t="shared" si="1"/>
        <v>43</v>
      </c>
      <c r="O45" s="35">
        <f t="shared" si="2"/>
        <v>51575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0.7</v>
      </c>
      <c r="D46" s="127"/>
      <c r="E46" s="127"/>
      <c r="F46" s="127">
        <v>39.799999999999997</v>
      </c>
      <c r="G46" s="127">
        <v>330.8</v>
      </c>
      <c r="H46" s="127"/>
      <c r="I46" s="49">
        <f t="shared" si="3"/>
        <v>371.3</v>
      </c>
      <c r="J46" s="128"/>
      <c r="K46" s="127"/>
      <c r="L46" s="127"/>
      <c r="M46" s="127">
        <v>0.5</v>
      </c>
      <c r="N46" s="50">
        <f t="shared" si="1"/>
        <v>0.5</v>
      </c>
      <c r="O46" s="51">
        <f t="shared" si="2"/>
        <v>371.8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2.31</v>
      </c>
      <c r="D47" s="124">
        <v>1.32</v>
      </c>
      <c r="E47" s="124">
        <v>0.23</v>
      </c>
      <c r="F47" s="124">
        <v>34.49</v>
      </c>
      <c r="G47" s="124">
        <v>119.09</v>
      </c>
      <c r="H47" s="124"/>
      <c r="I47" s="43">
        <f t="shared" si="3"/>
        <v>157.44</v>
      </c>
      <c r="J47" s="125"/>
      <c r="K47" s="124"/>
      <c r="L47" s="124"/>
      <c r="M47" s="124"/>
      <c r="N47" s="44">
        <f t="shared" si="1"/>
        <v>0</v>
      </c>
      <c r="O47" s="45">
        <f t="shared" si="2"/>
        <v>157.44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1168</v>
      </c>
      <c r="D48" s="118">
        <v>636</v>
      </c>
      <c r="E48" s="118">
        <v>106</v>
      </c>
      <c r="F48" s="118">
        <v>8393</v>
      </c>
      <c r="G48" s="118">
        <v>41870</v>
      </c>
      <c r="H48" s="118"/>
      <c r="I48" s="32">
        <f t="shared" si="3"/>
        <v>52173</v>
      </c>
      <c r="J48" s="119"/>
      <c r="K48" s="118"/>
      <c r="L48" s="118"/>
      <c r="M48" s="118"/>
      <c r="N48" s="34">
        <f t="shared" si="1"/>
        <v>0</v>
      </c>
      <c r="O48" s="35">
        <f t="shared" si="2"/>
        <v>52173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</v>
      </c>
      <c r="D49" s="127">
        <v>0.1</v>
      </c>
      <c r="E49" s="127">
        <v>1.3</v>
      </c>
      <c r="F49" s="127">
        <v>43.2</v>
      </c>
      <c r="G49" s="127">
        <v>145.19999999999999</v>
      </c>
      <c r="H49" s="127"/>
      <c r="I49" s="49">
        <f t="shared" si="3"/>
        <v>191.79999999999998</v>
      </c>
      <c r="J49" s="128"/>
      <c r="K49" s="127"/>
      <c r="L49" s="127"/>
      <c r="M49" s="127"/>
      <c r="N49" s="50">
        <f t="shared" si="1"/>
        <v>0</v>
      </c>
      <c r="O49" s="51">
        <f t="shared" si="2"/>
        <v>191.79999999999998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8.7100000000000009</v>
      </c>
      <c r="D50" s="115">
        <v>109.83</v>
      </c>
      <c r="E50" s="115">
        <v>0.23</v>
      </c>
      <c r="F50" s="115">
        <v>229.46</v>
      </c>
      <c r="G50" s="115">
        <v>618.55999999999995</v>
      </c>
      <c r="H50" s="115">
        <v>8.6</v>
      </c>
      <c r="I50" s="21">
        <f t="shared" si="3"/>
        <v>975.39</v>
      </c>
      <c r="J50" s="116"/>
      <c r="K50" s="115"/>
      <c r="L50" s="115">
        <v>2.2200000000000002</v>
      </c>
      <c r="M50" s="115">
        <v>25.3</v>
      </c>
      <c r="N50" s="23">
        <f t="shared" si="1"/>
        <v>27.52</v>
      </c>
      <c r="O50" s="24">
        <f t="shared" si="2"/>
        <v>1002.91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3602</v>
      </c>
      <c r="D51" s="118">
        <v>26501</v>
      </c>
      <c r="E51" s="118">
        <v>106</v>
      </c>
      <c r="F51" s="118">
        <v>49923</v>
      </c>
      <c r="G51" s="118">
        <v>201605</v>
      </c>
      <c r="H51" s="118">
        <v>1433</v>
      </c>
      <c r="I51" s="32">
        <f t="shared" ref="I51:I58" si="4">SUM(C51:H51)</f>
        <v>283170</v>
      </c>
      <c r="J51" s="119"/>
      <c r="K51" s="118"/>
      <c r="L51" s="118">
        <v>129</v>
      </c>
      <c r="M51" s="118">
        <v>1615</v>
      </c>
      <c r="N51" s="34">
        <f t="shared" si="1"/>
        <v>1744</v>
      </c>
      <c r="O51" s="35">
        <f>SUM(N51,I51)</f>
        <v>284914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42.3</v>
      </c>
      <c r="D52" s="127">
        <v>828.2</v>
      </c>
      <c r="E52" s="127">
        <v>1.3</v>
      </c>
      <c r="F52" s="127">
        <v>486.7</v>
      </c>
      <c r="G52" s="127">
        <v>1717.5</v>
      </c>
      <c r="H52" s="127">
        <v>50.2</v>
      </c>
      <c r="I52" s="49">
        <f t="shared" si="4"/>
        <v>3126.2</v>
      </c>
      <c r="J52" s="128"/>
      <c r="K52" s="127"/>
      <c r="L52" s="127">
        <v>6.4</v>
      </c>
      <c r="M52" s="127">
        <v>51.4</v>
      </c>
      <c r="N52" s="50">
        <f t="shared" si="1"/>
        <v>57.8</v>
      </c>
      <c r="O52" s="51">
        <f t="shared" si="2"/>
        <v>3184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8.2899999999999991</v>
      </c>
      <c r="D53" s="124">
        <v>5.87</v>
      </c>
      <c r="E53" s="124">
        <v>0.23</v>
      </c>
      <c r="F53" s="124">
        <v>229.27</v>
      </c>
      <c r="G53" s="124">
        <v>610.19000000000005</v>
      </c>
      <c r="H53" s="124"/>
      <c r="I53" s="43">
        <f t="shared" si="4"/>
        <v>853.85000000000014</v>
      </c>
      <c r="J53" s="125"/>
      <c r="K53" s="124"/>
      <c r="L53" s="124">
        <v>2.2200000000000002</v>
      </c>
      <c r="M53" s="124">
        <v>24.9</v>
      </c>
      <c r="N53" s="44">
        <f t="shared" si="1"/>
        <v>27.119999999999997</v>
      </c>
      <c r="O53" s="45">
        <f t="shared" si="2"/>
        <v>880.97000000000014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3444</v>
      </c>
      <c r="D54" s="118">
        <v>1966</v>
      </c>
      <c r="E54" s="118">
        <v>106</v>
      </c>
      <c r="F54" s="118">
        <v>49895</v>
      </c>
      <c r="G54" s="118">
        <v>199594</v>
      </c>
      <c r="H54" s="118"/>
      <c r="I54" s="32">
        <f t="shared" si="4"/>
        <v>255005</v>
      </c>
      <c r="J54" s="119"/>
      <c r="K54" s="118"/>
      <c r="L54" s="118">
        <v>109</v>
      </c>
      <c r="M54" s="118">
        <v>1608</v>
      </c>
      <c r="N54" s="34">
        <f t="shared" si="1"/>
        <v>1717</v>
      </c>
      <c r="O54" s="35">
        <f t="shared" si="2"/>
        <v>256722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38.1</v>
      </c>
      <c r="D55" s="121">
        <v>35</v>
      </c>
      <c r="E55" s="121">
        <v>1.3</v>
      </c>
      <c r="F55" s="121">
        <v>486</v>
      </c>
      <c r="G55" s="121">
        <v>1674.2</v>
      </c>
      <c r="H55" s="121"/>
      <c r="I55" s="40">
        <f t="shared" si="4"/>
        <v>2234.6</v>
      </c>
      <c r="J55" s="122"/>
      <c r="K55" s="121"/>
      <c r="L55" s="121">
        <v>4.5999999999999996</v>
      </c>
      <c r="M55" s="121">
        <v>50.7</v>
      </c>
      <c r="N55" s="40">
        <f t="shared" si="1"/>
        <v>55.300000000000004</v>
      </c>
      <c r="O55" s="42">
        <f t="shared" si="2"/>
        <v>2289.9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8.7099999999999991</v>
      </c>
      <c r="D56" s="20">
        <f t="shared" si="5"/>
        <v>113.17</v>
      </c>
      <c r="E56" s="20">
        <f t="shared" si="5"/>
        <v>0.23</v>
      </c>
      <c r="F56" s="20">
        <f t="shared" si="5"/>
        <v>230.06</v>
      </c>
      <c r="G56" s="20">
        <f t="shared" si="5"/>
        <v>663.8900000000001</v>
      </c>
      <c r="H56" s="20">
        <f t="shared" si="5"/>
        <v>9.77</v>
      </c>
      <c r="I56" s="79">
        <f>SUM(C56:H56)</f>
        <v>1025.8300000000002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2.2200000000000002</v>
      </c>
      <c r="M56" s="20">
        <f>SUM(M5,M8,M11,M14,M17,M20,M23,M26,M29,M32,M35,M38,M41,M44,M47)</f>
        <v>25.3</v>
      </c>
      <c r="N56" s="22">
        <f t="shared" si="1"/>
        <v>27.52</v>
      </c>
      <c r="O56" s="24">
        <f t="shared" si="2"/>
        <v>1053.3500000000001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3602</v>
      </c>
      <c r="D57" s="31">
        <f t="shared" si="5"/>
        <v>26927</v>
      </c>
      <c r="E57" s="31">
        <f t="shared" si="5"/>
        <v>106</v>
      </c>
      <c r="F57" s="31">
        <f t="shared" si="5"/>
        <v>49984</v>
      </c>
      <c r="G57" s="31">
        <f t="shared" si="5"/>
        <v>202143</v>
      </c>
      <c r="H57" s="31">
        <f t="shared" si="5"/>
        <v>1563</v>
      </c>
      <c r="I57" s="80">
        <f t="shared" si="4"/>
        <v>284325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129</v>
      </c>
      <c r="M57" s="31">
        <f t="shared" si="6"/>
        <v>1615</v>
      </c>
      <c r="N57" s="33">
        <f t="shared" si="1"/>
        <v>1744</v>
      </c>
      <c r="O57" s="35">
        <f t="shared" si="2"/>
        <v>286069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42.300000000000011</v>
      </c>
      <c r="D58" s="86">
        <f t="shared" si="5"/>
        <v>854.19999999999993</v>
      </c>
      <c r="E58" s="86">
        <f t="shared" si="5"/>
        <v>1.3</v>
      </c>
      <c r="F58" s="86">
        <f t="shared" si="5"/>
        <v>489.8</v>
      </c>
      <c r="G58" s="86">
        <f t="shared" si="5"/>
        <v>1766.8</v>
      </c>
      <c r="H58" s="86">
        <f t="shared" si="5"/>
        <v>57.1</v>
      </c>
      <c r="I58" s="87">
        <f t="shared" si="4"/>
        <v>3211.4999999999995</v>
      </c>
      <c r="J58" s="85">
        <f t="shared" si="6"/>
        <v>0</v>
      </c>
      <c r="K58" s="86">
        <f t="shared" si="6"/>
        <v>0</v>
      </c>
      <c r="L58" s="86">
        <f t="shared" si="6"/>
        <v>6.4</v>
      </c>
      <c r="M58" s="86">
        <f t="shared" si="6"/>
        <v>51.399999999999991</v>
      </c>
      <c r="N58" s="88">
        <f t="shared" si="1"/>
        <v>57.79999999999999</v>
      </c>
      <c r="O58" s="89">
        <f t="shared" si="2"/>
        <v>3269.2999999999997</v>
      </c>
      <c r="P58" s="90">
        <f>SUM(O56,P53,P54,P57)</f>
        <v>1053.3500000000001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13.11</v>
      </c>
      <c r="H63" s="115"/>
      <c r="I63" s="21">
        <f>SUM(C63:H63)</f>
        <v>13.11</v>
      </c>
      <c r="J63" s="116"/>
      <c r="K63" s="115"/>
      <c r="L63" s="115"/>
      <c r="M63" s="115"/>
      <c r="N63" s="23">
        <f>SUM(J63:M63)</f>
        <v>0</v>
      </c>
      <c r="O63" s="24">
        <f>SUM(N63,I63)</f>
        <v>13.11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25.1</v>
      </c>
      <c r="H66" s="124"/>
      <c r="I66" s="43">
        <f t="shared" si="7"/>
        <v>25.1</v>
      </c>
      <c r="J66" s="125"/>
      <c r="K66" s="124"/>
      <c r="L66" s="124"/>
      <c r="M66" s="124"/>
      <c r="N66" s="44">
        <f t="shared" si="8"/>
        <v>0</v>
      </c>
      <c r="O66" s="45">
        <f t="shared" si="9"/>
        <v>25.1</v>
      </c>
      <c r="P66" s="36" t="s">
        <v>25</v>
      </c>
      <c r="Q66" s="37" t="s">
        <v>58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7.12</v>
      </c>
      <c r="H69" s="124"/>
      <c r="I69" s="43">
        <f t="shared" si="7"/>
        <v>7.12</v>
      </c>
      <c r="J69" s="125"/>
      <c r="K69" s="124"/>
      <c r="L69" s="124"/>
      <c r="M69" s="124">
        <v>0.4</v>
      </c>
      <c r="N69" s="44">
        <f t="shared" si="8"/>
        <v>0.4</v>
      </c>
      <c r="O69" s="45">
        <f t="shared" si="9"/>
        <v>7.5200000000000005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538</v>
      </c>
      <c r="H70" s="118"/>
      <c r="I70" s="32">
        <f t="shared" si="7"/>
        <v>538</v>
      </c>
      <c r="J70" s="119"/>
      <c r="K70" s="118"/>
      <c r="L70" s="118">
        <v>20</v>
      </c>
      <c r="M70" s="118">
        <v>7</v>
      </c>
      <c r="N70" s="34">
        <f t="shared" si="8"/>
        <v>27</v>
      </c>
      <c r="O70" s="35">
        <f t="shared" si="9"/>
        <v>565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49.3</v>
      </c>
      <c r="H71" s="127"/>
      <c r="I71" s="49">
        <f t="shared" si="7"/>
        <v>49.3</v>
      </c>
      <c r="J71" s="128"/>
      <c r="K71" s="127"/>
      <c r="L71" s="127">
        <v>1.8</v>
      </c>
      <c r="M71" s="127">
        <v>0.7</v>
      </c>
      <c r="N71" s="50">
        <f t="shared" si="8"/>
        <v>2.5</v>
      </c>
      <c r="O71" s="51">
        <f t="shared" si="9"/>
        <v>51.8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0.46</v>
      </c>
      <c r="E72" s="124"/>
      <c r="F72" s="124"/>
      <c r="G72" s="124"/>
      <c r="H72" s="124"/>
      <c r="I72" s="43">
        <f t="shared" si="7"/>
        <v>0.46</v>
      </c>
      <c r="J72" s="125"/>
      <c r="K72" s="124"/>
      <c r="L72" s="124"/>
      <c r="M72" s="124"/>
      <c r="N72" s="44">
        <f t="shared" si="8"/>
        <v>0</v>
      </c>
      <c r="O72" s="45">
        <f t="shared" si="9"/>
        <v>0.46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30</v>
      </c>
      <c r="E73" s="118"/>
      <c r="F73" s="118"/>
      <c r="G73" s="118"/>
      <c r="H73" s="118"/>
      <c r="I73" s="32">
        <f t="shared" si="7"/>
        <v>30</v>
      </c>
      <c r="J73" s="119"/>
      <c r="K73" s="118"/>
      <c r="L73" s="118"/>
      <c r="M73" s="118"/>
      <c r="N73" s="34">
        <f t="shared" si="8"/>
        <v>0</v>
      </c>
      <c r="O73" s="35">
        <f t="shared" si="9"/>
        <v>30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3.2</v>
      </c>
      <c r="E74" s="127"/>
      <c r="F74" s="127"/>
      <c r="G74" s="127"/>
      <c r="H74" s="127"/>
      <c r="I74" s="49">
        <f t="shared" si="7"/>
        <v>3.2</v>
      </c>
      <c r="J74" s="128"/>
      <c r="K74" s="127"/>
      <c r="L74" s="127"/>
      <c r="M74" s="127"/>
      <c r="N74" s="50">
        <f t="shared" si="8"/>
        <v>0</v>
      </c>
      <c r="O74" s="51">
        <f t="shared" si="9"/>
        <v>3.2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0.51</v>
      </c>
      <c r="E75" s="124"/>
      <c r="F75" s="124">
        <v>0.6</v>
      </c>
      <c r="G75" s="124">
        <v>0.1</v>
      </c>
      <c r="H75" s="124"/>
      <c r="I75" s="43">
        <f t="shared" si="7"/>
        <v>1.21</v>
      </c>
      <c r="J75" s="125"/>
      <c r="K75" s="124"/>
      <c r="L75" s="124">
        <v>0.33</v>
      </c>
      <c r="M75" s="124"/>
      <c r="N75" s="44">
        <f t="shared" si="8"/>
        <v>0.33</v>
      </c>
      <c r="O75" s="45">
        <f t="shared" si="9"/>
        <v>1.54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55</v>
      </c>
      <c r="E76" s="118"/>
      <c r="F76" s="118">
        <v>61</v>
      </c>
      <c r="G76" s="118">
        <v>15</v>
      </c>
      <c r="H76" s="118"/>
      <c r="I76" s="32">
        <f t="shared" si="7"/>
        <v>131</v>
      </c>
      <c r="J76" s="119"/>
      <c r="K76" s="118"/>
      <c r="L76" s="118">
        <v>14</v>
      </c>
      <c r="M76" s="118"/>
      <c r="N76" s="34">
        <f t="shared" si="8"/>
        <v>14</v>
      </c>
      <c r="O76" s="35">
        <f t="shared" si="9"/>
        <v>145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3.9</v>
      </c>
      <c r="E77" s="127"/>
      <c r="F77" s="127">
        <v>3.1</v>
      </c>
      <c r="G77" s="127">
        <v>0.6</v>
      </c>
      <c r="H77" s="127"/>
      <c r="I77" s="49">
        <f t="shared" si="7"/>
        <v>7.6</v>
      </c>
      <c r="J77" s="128"/>
      <c r="K77" s="127"/>
      <c r="L77" s="127">
        <v>0.7</v>
      </c>
      <c r="M77" s="127"/>
      <c r="N77" s="50">
        <f t="shared" si="8"/>
        <v>0.7</v>
      </c>
      <c r="O77" s="51">
        <f t="shared" si="9"/>
        <v>8.2999999999999989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0.12</v>
      </c>
      <c r="D78" s="124">
        <v>2.5099999999999998</v>
      </c>
      <c r="E78" s="124"/>
      <c r="F78" s="124"/>
      <c r="G78" s="124">
        <v>2.21</v>
      </c>
      <c r="H78" s="124">
        <v>1.17</v>
      </c>
      <c r="I78" s="43">
        <f t="shared" si="7"/>
        <v>6.01</v>
      </c>
      <c r="J78" s="125"/>
      <c r="K78" s="124"/>
      <c r="L78" s="124">
        <v>1.81</v>
      </c>
      <c r="M78" s="124">
        <v>5.32</v>
      </c>
      <c r="N78" s="44">
        <f t="shared" si="8"/>
        <v>7.1300000000000008</v>
      </c>
      <c r="O78" s="45">
        <f t="shared" si="9"/>
        <v>13.14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33</v>
      </c>
      <c r="D79" s="118">
        <v>364</v>
      </c>
      <c r="E79" s="118"/>
      <c r="F79" s="118"/>
      <c r="G79" s="118">
        <v>444</v>
      </c>
      <c r="H79" s="118">
        <v>130</v>
      </c>
      <c r="I79" s="32">
        <f t="shared" si="7"/>
        <v>971</v>
      </c>
      <c r="J79" s="119"/>
      <c r="K79" s="118"/>
      <c r="L79" s="118">
        <v>89</v>
      </c>
      <c r="M79" s="118">
        <v>283</v>
      </c>
      <c r="N79" s="34">
        <f t="shared" si="8"/>
        <v>372</v>
      </c>
      <c r="O79" s="35">
        <f t="shared" si="9"/>
        <v>1343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1.2</v>
      </c>
      <c r="D80" s="127">
        <v>20.2</v>
      </c>
      <c r="E80" s="127"/>
      <c r="F80" s="127"/>
      <c r="G80" s="127">
        <v>10.199999999999999</v>
      </c>
      <c r="H80" s="127">
        <v>6.9</v>
      </c>
      <c r="I80" s="49">
        <f t="shared" si="7"/>
        <v>38.5</v>
      </c>
      <c r="J80" s="128"/>
      <c r="K80" s="127"/>
      <c r="L80" s="127">
        <v>3.7</v>
      </c>
      <c r="M80" s="127">
        <v>11.5</v>
      </c>
      <c r="N80" s="50">
        <f t="shared" si="8"/>
        <v>15.2</v>
      </c>
      <c r="O80" s="51">
        <f t="shared" si="9"/>
        <v>53.7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6.88</v>
      </c>
      <c r="E81" s="124"/>
      <c r="F81" s="124">
        <v>0.1</v>
      </c>
      <c r="G81" s="124">
        <v>0.12</v>
      </c>
      <c r="H81" s="124"/>
      <c r="I81" s="43">
        <f t="shared" si="7"/>
        <v>7.1</v>
      </c>
      <c r="J81" s="125"/>
      <c r="K81" s="124"/>
      <c r="L81" s="124"/>
      <c r="M81" s="124">
        <v>14.78</v>
      </c>
      <c r="N81" s="44">
        <f t="shared" si="8"/>
        <v>14.78</v>
      </c>
      <c r="O81" s="45">
        <f t="shared" si="9"/>
        <v>21.88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27</v>
      </c>
      <c r="D82" s="118">
        <v>1095</v>
      </c>
      <c r="E82" s="118"/>
      <c r="F82" s="118">
        <v>16</v>
      </c>
      <c r="G82" s="118">
        <v>27</v>
      </c>
      <c r="H82" s="118"/>
      <c r="I82" s="32">
        <f t="shared" si="7"/>
        <v>1165</v>
      </c>
      <c r="J82" s="119"/>
      <c r="K82" s="118"/>
      <c r="L82" s="118"/>
      <c r="M82" s="118">
        <v>961</v>
      </c>
      <c r="N82" s="34">
        <f t="shared" si="8"/>
        <v>961</v>
      </c>
      <c r="O82" s="35">
        <f t="shared" si="9"/>
        <v>2126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0.8</v>
      </c>
      <c r="D83" s="127">
        <v>49.3</v>
      </c>
      <c r="E83" s="127"/>
      <c r="F83" s="127">
        <v>0.4</v>
      </c>
      <c r="G83" s="127">
        <v>0.6</v>
      </c>
      <c r="H83" s="127"/>
      <c r="I83" s="49">
        <f t="shared" si="7"/>
        <v>51.099999999999994</v>
      </c>
      <c r="J83" s="128"/>
      <c r="K83" s="127"/>
      <c r="L83" s="127"/>
      <c r="M83" s="127">
        <v>29.9</v>
      </c>
      <c r="N83" s="50">
        <f t="shared" si="8"/>
        <v>29.9</v>
      </c>
      <c r="O83" s="51">
        <f t="shared" si="9"/>
        <v>81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0.3</v>
      </c>
      <c r="D84" s="124">
        <v>25.96</v>
      </c>
      <c r="E84" s="124"/>
      <c r="F84" s="124">
        <v>3.12</v>
      </c>
      <c r="G84" s="124">
        <v>9.19</v>
      </c>
      <c r="H84" s="124"/>
      <c r="I84" s="43">
        <f t="shared" si="7"/>
        <v>38.57</v>
      </c>
      <c r="J84" s="125"/>
      <c r="K84" s="124"/>
      <c r="L84" s="124">
        <v>0.08</v>
      </c>
      <c r="M84" s="124">
        <v>1.0900000000000001</v>
      </c>
      <c r="N84" s="44">
        <f t="shared" si="8"/>
        <v>1.1700000000000002</v>
      </c>
      <c r="O84" s="45">
        <f t="shared" si="9"/>
        <v>39.74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98</v>
      </c>
      <c r="D85" s="118">
        <v>5628</v>
      </c>
      <c r="E85" s="118"/>
      <c r="F85" s="118">
        <v>582</v>
      </c>
      <c r="G85" s="118">
        <v>2396</v>
      </c>
      <c r="H85" s="118"/>
      <c r="I85" s="32">
        <f t="shared" si="7"/>
        <v>8704</v>
      </c>
      <c r="J85" s="119"/>
      <c r="K85" s="118"/>
      <c r="L85" s="118">
        <v>6</v>
      </c>
      <c r="M85" s="118">
        <v>78</v>
      </c>
      <c r="N85" s="34">
        <f t="shared" si="8"/>
        <v>84</v>
      </c>
      <c r="O85" s="35">
        <f t="shared" si="9"/>
        <v>8788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2.2000000000000002</v>
      </c>
      <c r="D86" s="127">
        <v>208.3</v>
      </c>
      <c r="E86" s="127"/>
      <c r="F86" s="127">
        <v>11.8</v>
      </c>
      <c r="G86" s="127">
        <v>50.1</v>
      </c>
      <c r="H86" s="127"/>
      <c r="I86" s="49">
        <f t="shared" si="7"/>
        <v>272.40000000000003</v>
      </c>
      <c r="J86" s="128"/>
      <c r="K86" s="127"/>
      <c r="L86" s="127">
        <v>0.2</v>
      </c>
      <c r="M86" s="127">
        <v>2.2999999999999998</v>
      </c>
      <c r="N86" s="50">
        <f t="shared" si="8"/>
        <v>2.5</v>
      </c>
      <c r="O86" s="51">
        <f t="shared" si="9"/>
        <v>274.90000000000003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2.3199999999999998</v>
      </c>
      <c r="D87" s="124">
        <v>71.77</v>
      </c>
      <c r="E87" s="124"/>
      <c r="F87" s="124">
        <v>39.659999999999997</v>
      </c>
      <c r="G87" s="124">
        <v>47.95</v>
      </c>
      <c r="H87" s="124">
        <v>8.6</v>
      </c>
      <c r="I87" s="43">
        <f t="shared" si="7"/>
        <v>170.29999999999998</v>
      </c>
      <c r="J87" s="125"/>
      <c r="K87" s="124"/>
      <c r="L87" s="124"/>
      <c r="M87" s="124">
        <v>1.62</v>
      </c>
      <c r="N87" s="44">
        <f t="shared" si="8"/>
        <v>1.62</v>
      </c>
      <c r="O87" s="45">
        <f t="shared" si="9"/>
        <v>171.92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836</v>
      </c>
      <c r="D88" s="118">
        <v>18003</v>
      </c>
      <c r="E88" s="118"/>
      <c r="F88" s="118">
        <v>7739</v>
      </c>
      <c r="G88" s="118">
        <v>13268</v>
      </c>
      <c r="H88" s="118">
        <v>1433</v>
      </c>
      <c r="I88" s="32">
        <f t="shared" si="7"/>
        <v>41279</v>
      </c>
      <c r="J88" s="119"/>
      <c r="K88" s="118"/>
      <c r="L88" s="118"/>
      <c r="M88" s="118">
        <v>128</v>
      </c>
      <c r="N88" s="34">
        <f t="shared" si="8"/>
        <v>128</v>
      </c>
      <c r="O88" s="35">
        <f t="shared" si="9"/>
        <v>41407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15.1</v>
      </c>
      <c r="D89" s="127">
        <v>540.79999999999995</v>
      </c>
      <c r="E89" s="127"/>
      <c r="F89" s="127">
        <v>116</v>
      </c>
      <c r="G89" s="127">
        <v>239</v>
      </c>
      <c r="H89" s="127">
        <v>50.2</v>
      </c>
      <c r="I89" s="49">
        <f t="shared" si="7"/>
        <v>961.1</v>
      </c>
      <c r="J89" s="128"/>
      <c r="K89" s="127"/>
      <c r="L89" s="127"/>
      <c r="M89" s="127">
        <v>3.5</v>
      </c>
      <c r="N89" s="50">
        <f t="shared" si="8"/>
        <v>3.5</v>
      </c>
      <c r="O89" s="51">
        <f t="shared" si="9"/>
        <v>964.6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3.4</v>
      </c>
      <c r="D90" s="124">
        <v>2.7</v>
      </c>
      <c r="E90" s="124"/>
      <c r="F90" s="124">
        <v>15.91</v>
      </c>
      <c r="G90" s="124">
        <v>31.65</v>
      </c>
      <c r="H90" s="124"/>
      <c r="I90" s="43">
        <f t="shared" si="7"/>
        <v>53.66</v>
      </c>
      <c r="J90" s="125"/>
      <c r="K90" s="124"/>
      <c r="L90" s="124"/>
      <c r="M90" s="124">
        <v>1.74</v>
      </c>
      <c r="N90" s="44">
        <f t="shared" si="8"/>
        <v>1.74</v>
      </c>
      <c r="O90" s="45">
        <f t="shared" si="9"/>
        <v>55.4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1323</v>
      </c>
      <c r="D91" s="118">
        <v>760</v>
      </c>
      <c r="E91" s="118"/>
      <c r="F91" s="118">
        <v>3286</v>
      </c>
      <c r="G91" s="118">
        <v>9591</v>
      </c>
      <c r="H91" s="118"/>
      <c r="I91" s="32">
        <f t="shared" si="7"/>
        <v>14960</v>
      </c>
      <c r="J91" s="119"/>
      <c r="K91" s="118"/>
      <c r="L91" s="118"/>
      <c r="M91" s="118">
        <v>115</v>
      </c>
      <c r="N91" s="34">
        <f t="shared" si="8"/>
        <v>115</v>
      </c>
      <c r="O91" s="35">
        <f t="shared" si="9"/>
        <v>15075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19.899999999999999</v>
      </c>
      <c r="D92" s="127">
        <v>21.9</v>
      </c>
      <c r="E92" s="127"/>
      <c r="F92" s="127">
        <v>42.8</v>
      </c>
      <c r="G92" s="127">
        <v>143.80000000000001</v>
      </c>
      <c r="H92" s="127"/>
      <c r="I92" s="49">
        <f t="shared" si="7"/>
        <v>228.4</v>
      </c>
      <c r="J92" s="128"/>
      <c r="K92" s="127"/>
      <c r="L92" s="127"/>
      <c r="M92" s="127">
        <v>3</v>
      </c>
      <c r="N92" s="50">
        <f t="shared" si="8"/>
        <v>3</v>
      </c>
      <c r="O92" s="51">
        <f t="shared" si="9"/>
        <v>231.4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29.49</v>
      </c>
      <c r="G93" s="124">
        <v>28.7</v>
      </c>
      <c r="H93" s="124"/>
      <c r="I93" s="43">
        <f t="shared" si="7"/>
        <v>58.19</v>
      </c>
      <c r="J93" s="125"/>
      <c r="K93" s="124"/>
      <c r="L93" s="124"/>
      <c r="M93" s="124"/>
      <c r="N93" s="44">
        <f t="shared" si="8"/>
        <v>0</v>
      </c>
      <c r="O93" s="45">
        <f t="shared" si="9"/>
        <v>58.19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6566</v>
      </c>
      <c r="G94" s="118">
        <v>9211</v>
      </c>
      <c r="H94" s="118"/>
      <c r="I94" s="32">
        <f t="shared" si="7"/>
        <v>15777</v>
      </c>
      <c r="J94" s="119"/>
      <c r="K94" s="118"/>
      <c r="L94" s="118"/>
      <c r="M94" s="118"/>
      <c r="N94" s="34">
        <f t="shared" si="8"/>
        <v>0</v>
      </c>
      <c r="O94" s="35">
        <f t="shared" si="9"/>
        <v>15777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70.900000000000006</v>
      </c>
      <c r="G95" s="127">
        <v>110.4</v>
      </c>
      <c r="H95" s="127"/>
      <c r="I95" s="49">
        <f t="shared" si="7"/>
        <v>181.3</v>
      </c>
      <c r="J95" s="128"/>
      <c r="K95" s="127"/>
      <c r="L95" s="127"/>
      <c r="M95" s="127"/>
      <c r="N95" s="50">
        <f t="shared" si="8"/>
        <v>0</v>
      </c>
      <c r="O95" s="51">
        <f t="shared" si="9"/>
        <v>181.3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0.04</v>
      </c>
      <c r="D96" s="124">
        <v>0.06</v>
      </c>
      <c r="E96" s="124"/>
      <c r="F96" s="124">
        <v>40.86</v>
      </c>
      <c r="G96" s="124">
        <v>106.62</v>
      </c>
      <c r="H96" s="124"/>
      <c r="I96" s="43">
        <f t="shared" si="7"/>
        <v>147.58000000000001</v>
      </c>
      <c r="J96" s="125"/>
      <c r="K96" s="124"/>
      <c r="L96" s="124"/>
      <c r="M96" s="124"/>
      <c r="N96" s="44">
        <f t="shared" si="8"/>
        <v>0</v>
      </c>
      <c r="O96" s="45">
        <f t="shared" si="9"/>
        <v>147.58000000000001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14</v>
      </c>
      <c r="D97" s="118">
        <v>18</v>
      </c>
      <c r="E97" s="118"/>
      <c r="F97" s="118">
        <v>8981</v>
      </c>
      <c r="G97" s="118">
        <v>34161</v>
      </c>
      <c r="H97" s="118"/>
      <c r="I97" s="32">
        <f t="shared" si="7"/>
        <v>43174</v>
      </c>
      <c r="J97" s="119"/>
      <c r="K97" s="118"/>
      <c r="L97" s="118"/>
      <c r="M97" s="118"/>
      <c r="N97" s="34">
        <f t="shared" si="8"/>
        <v>0</v>
      </c>
      <c r="O97" s="35">
        <f t="shared" si="9"/>
        <v>43174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0.2</v>
      </c>
      <c r="D98" s="127">
        <v>0.4</v>
      </c>
      <c r="E98" s="127"/>
      <c r="F98" s="127">
        <v>80.5</v>
      </c>
      <c r="G98" s="127">
        <v>308.5</v>
      </c>
      <c r="H98" s="127"/>
      <c r="I98" s="49">
        <f t="shared" si="7"/>
        <v>389.6</v>
      </c>
      <c r="J98" s="128"/>
      <c r="K98" s="127"/>
      <c r="L98" s="127"/>
      <c r="M98" s="127"/>
      <c r="N98" s="50">
        <f t="shared" si="8"/>
        <v>0</v>
      </c>
      <c r="O98" s="51">
        <f t="shared" si="9"/>
        <v>389.6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0.04</v>
      </c>
      <c r="D99" s="124">
        <v>1</v>
      </c>
      <c r="E99" s="124"/>
      <c r="F99" s="124">
        <v>43.23</v>
      </c>
      <c r="G99" s="124">
        <v>141.1</v>
      </c>
      <c r="H99" s="124"/>
      <c r="I99" s="43">
        <f t="shared" si="7"/>
        <v>185.37</v>
      </c>
      <c r="J99" s="125"/>
      <c r="K99" s="124"/>
      <c r="L99" s="124"/>
      <c r="M99" s="124"/>
      <c r="N99" s="44">
        <f t="shared" si="8"/>
        <v>0</v>
      </c>
      <c r="O99" s="45">
        <f t="shared" si="9"/>
        <v>185.37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18</v>
      </c>
      <c r="D100" s="118">
        <v>338</v>
      </c>
      <c r="E100" s="118"/>
      <c r="F100" s="118">
        <v>9184</v>
      </c>
      <c r="G100" s="118">
        <v>44351</v>
      </c>
      <c r="H100" s="118"/>
      <c r="I100" s="32">
        <f t="shared" si="7"/>
        <v>53891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53891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0.2</v>
      </c>
      <c r="D101" s="127">
        <v>6.1</v>
      </c>
      <c r="E101" s="127"/>
      <c r="F101" s="127">
        <v>81.3</v>
      </c>
      <c r="G101" s="127">
        <v>378.3</v>
      </c>
      <c r="H101" s="127"/>
      <c r="I101" s="49">
        <f t="shared" si="7"/>
        <v>465.9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465.9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0.18</v>
      </c>
      <c r="D102" s="124"/>
      <c r="E102" s="124"/>
      <c r="F102" s="124">
        <v>22.6</v>
      </c>
      <c r="G102" s="124">
        <v>131.83000000000001</v>
      </c>
      <c r="H102" s="124"/>
      <c r="I102" s="43">
        <f t="shared" si="7"/>
        <v>154.61000000000001</v>
      </c>
      <c r="J102" s="125"/>
      <c r="K102" s="124"/>
      <c r="L102" s="124"/>
      <c r="M102" s="124">
        <v>0.35</v>
      </c>
      <c r="N102" s="44">
        <f t="shared" si="8"/>
        <v>0.35</v>
      </c>
      <c r="O102" s="45">
        <f t="shared" si="9"/>
        <v>154.96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85</v>
      </c>
      <c r="D103" s="118"/>
      <c r="E103" s="118"/>
      <c r="F103" s="118">
        <v>5176</v>
      </c>
      <c r="G103" s="118">
        <v>46271</v>
      </c>
      <c r="H103" s="118"/>
      <c r="I103" s="32">
        <f t="shared" si="7"/>
        <v>51532</v>
      </c>
      <c r="J103" s="119"/>
      <c r="K103" s="118"/>
      <c r="L103" s="118"/>
      <c r="M103" s="118">
        <v>43</v>
      </c>
      <c r="N103" s="34">
        <f t="shared" si="8"/>
        <v>43</v>
      </c>
      <c r="O103" s="35">
        <f t="shared" si="9"/>
        <v>51575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0.7</v>
      </c>
      <c r="D104" s="127"/>
      <c r="E104" s="127"/>
      <c r="F104" s="127">
        <v>39.799999999999997</v>
      </c>
      <c r="G104" s="127">
        <v>330.8</v>
      </c>
      <c r="H104" s="127"/>
      <c r="I104" s="49">
        <f t="shared" si="7"/>
        <v>371.3</v>
      </c>
      <c r="J104" s="128"/>
      <c r="K104" s="127"/>
      <c r="L104" s="127"/>
      <c r="M104" s="127">
        <v>0.5</v>
      </c>
      <c r="N104" s="50">
        <f t="shared" si="8"/>
        <v>0.5</v>
      </c>
      <c r="O104" s="51">
        <f t="shared" si="9"/>
        <v>371.8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0.18</v>
      </c>
      <c r="F105" s="124">
        <v>12.65</v>
      </c>
      <c r="G105" s="124">
        <v>58.63</v>
      </c>
      <c r="H105" s="124"/>
      <c r="I105" s="43">
        <f t="shared" si="7"/>
        <v>71.460000000000008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71.460000000000008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82</v>
      </c>
      <c r="F106" s="118">
        <v>2949</v>
      </c>
      <c r="G106" s="118">
        <v>20377</v>
      </c>
      <c r="H106" s="118"/>
      <c r="I106" s="32">
        <f t="shared" si="7"/>
        <v>23408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23408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1.3</v>
      </c>
      <c r="F107" s="127">
        <v>17.5</v>
      </c>
      <c r="G107" s="127">
        <v>118.4</v>
      </c>
      <c r="H107" s="127"/>
      <c r="I107" s="49">
        <f t="shared" si="7"/>
        <v>137.20000000000002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137.20000000000002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0.56000000000000005</v>
      </c>
      <c r="D108" s="124">
        <v>0.01</v>
      </c>
      <c r="E108" s="124"/>
      <c r="F108" s="124">
        <v>16.190000000000001</v>
      </c>
      <c r="G108" s="124">
        <v>18.8</v>
      </c>
      <c r="H108" s="124"/>
      <c r="I108" s="43">
        <f t="shared" si="7"/>
        <v>35.56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35.56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283</v>
      </c>
      <c r="D109" s="118">
        <v>4</v>
      </c>
      <c r="E109" s="118"/>
      <c r="F109" s="118">
        <v>4204</v>
      </c>
      <c r="G109" s="118">
        <v>6658</v>
      </c>
      <c r="H109" s="118"/>
      <c r="I109" s="32">
        <f t="shared" si="7"/>
        <v>11149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11149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</v>
      </c>
      <c r="D110" s="127">
        <v>0.1</v>
      </c>
      <c r="E110" s="127"/>
      <c r="F110" s="127">
        <v>20.8</v>
      </c>
      <c r="G110" s="127">
        <v>26.8</v>
      </c>
      <c r="H110" s="127"/>
      <c r="I110" s="49">
        <f t="shared" si="7"/>
        <v>49.7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49.7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0.28000000000000003</v>
      </c>
      <c r="D111" s="124">
        <v>0.06</v>
      </c>
      <c r="E111" s="124"/>
      <c r="F111" s="124">
        <v>4.55</v>
      </c>
      <c r="G111" s="124">
        <v>25.69</v>
      </c>
      <c r="H111" s="124"/>
      <c r="I111" s="43">
        <f t="shared" si="7"/>
        <v>30.580000000000002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30.580000000000002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142</v>
      </c>
      <c r="D112" s="118">
        <v>29</v>
      </c>
      <c r="E112" s="118"/>
      <c r="F112" s="118">
        <v>1031</v>
      </c>
      <c r="G112" s="118">
        <v>9205</v>
      </c>
      <c r="H112" s="118"/>
      <c r="I112" s="32">
        <f t="shared" si="7"/>
        <v>10407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10407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4.0999999999999996</v>
      </c>
      <c r="G113" s="127">
        <v>0</v>
      </c>
      <c r="H113" s="127"/>
      <c r="I113" s="49">
        <f t="shared" si="7"/>
        <v>4.0999999999999996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4.0999999999999996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0.21</v>
      </c>
      <c r="D114" s="124">
        <v>0.18</v>
      </c>
      <c r="E114" s="124"/>
      <c r="F114" s="124">
        <v>1.1000000000000001</v>
      </c>
      <c r="G114" s="124">
        <v>12.33</v>
      </c>
      <c r="H114" s="124"/>
      <c r="I114" s="43">
        <f t="shared" si="7"/>
        <v>13.82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13.82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107</v>
      </c>
      <c r="D115" s="118">
        <v>87</v>
      </c>
      <c r="E115" s="118"/>
      <c r="F115" s="118">
        <v>209</v>
      </c>
      <c r="G115" s="118">
        <v>4458</v>
      </c>
      <c r="H115" s="118"/>
      <c r="I115" s="32">
        <f t="shared" si="7"/>
        <v>4861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4861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0.8</v>
      </c>
      <c r="G116" s="136">
        <v>0</v>
      </c>
      <c r="H116" s="136"/>
      <c r="I116" s="96">
        <f t="shared" si="7"/>
        <v>0.8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0.8</v>
      </c>
      <c r="P116" s="90">
        <f>SUM(O136,P111,P112,P115)</f>
        <v>1053.3500000000001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7.0000000000000007E-2</v>
      </c>
      <c r="D121" s="115"/>
      <c r="E121" s="115"/>
      <c r="F121" s="115"/>
      <c r="G121" s="115">
        <v>0.8</v>
      </c>
      <c r="H121" s="115"/>
      <c r="I121" s="21">
        <f t="shared" si="7"/>
        <v>0.87000000000000011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0.87000000000000011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35</v>
      </c>
      <c r="D122" s="118"/>
      <c r="E122" s="118"/>
      <c r="F122" s="118"/>
      <c r="G122" s="118">
        <v>294</v>
      </c>
      <c r="H122" s="118"/>
      <c r="I122" s="32">
        <f t="shared" si="7"/>
        <v>329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329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/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0.49</v>
      </c>
      <c r="D124" s="124">
        <v>0.31</v>
      </c>
      <c r="E124" s="124"/>
      <c r="F124" s="124"/>
      <c r="G124" s="124">
        <v>0.72</v>
      </c>
      <c r="H124" s="124"/>
      <c r="I124" s="43">
        <f t="shared" si="7"/>
        <v>1.52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1.52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248</v>
      </c>
      <c r="D125" s="118">
        <v>149</v>
      </c>
      <c r="E125" s="118"/>
      <c r="F125" s="118"/>
      <c r="G125" s="118">
        <v>268</v>
      </c>
      <c r="H125" s="118"/>
      <c r="I125" s="32">
        <f t="shared" si="7"/>
        <v>665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665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0.7</v>
      </c>
      <c r="D127" s="124">
        <v>0.76</v>
      </c>
      <c r="E127" s="124">
        <v>0.05</v>
      </c>
      <c r="F127" s="124"/>
      <c r="G127" s="124">
        <v>2.12</v>
      </c>
      <c r="H127" s="124"/>
      <c r="I127" s="43">
        <f t="shared" si="7"/>
        <v>3.63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3.63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353</v>
      </c>
      <c r="D128" s="118">
        <v>367</v>
      </c>
      <c r="E128" s="118">
        <v>24</v>
      </c>
      <c r="F128" s="118"/>
      <c r="G128" s="118">
        <v>610</v>
      </c>
      <c r="H128" s="118"/>
      <c r="I128" s="32">
        <f t="shared" si="7"/>
        <v>1354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1354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8.7100000000000009</v>
      </c>
      <c r="D130" s="115">
        <v>109.83</v>
      </c>
      <c r="E130" s="115">
        <v>0.23</v>
      </c>
      <c r="F130" s="115">
        <v>229.46</v>
      </c>
      <c r="G130" s="115">
        <v>618.55999999999995</v>
      </c>
      <c r="H130" s="115">
        <v>8.6</v>
      </c>
      <c r="I130" s="21">
        <f t="shared" si="7"/>
        <v>975.39</v>
      </c>
      <c r="J130" s="116"/>
      <c r="K130" s="115"/>
      <c r="L130" s="115">
        <v>2.2200000000000002</v>
      </c>
      <c r="M130" s="115">
        <v>25.3</v>
      </c>
      <c r="N130" s="23">
        <f>SUM(J130:M130)</f>
        <v>27.52</v>
      </c>
      <c r="O130" s="24">
        <f t="shared" si="9"/>
        <v>1002.91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3602</v>
      </c>
      <c r="D131" s="118">
        <v>26501</v>
      </c>
      <c r="E131" s="118">
        <v>106</v>
      </c>
      <c r="F131" s="118">
        <v>49923</v>
      </c>
      <c r="G131" s="118">
        <v>201605</v>
      </c>
      <c r="H131" s="118">
        <v>1433</v>
      </c>
      <c r="I131" s="32">
        <f t="shared" si="7"/>
        <v>283170</v>
      </c>
      <c r="J131" s="119"/>
      <c r="K131" s="118"/>
      <c r="L131" s="118">
        <v>129</v>
      </c>
      <c r="M131" s="118">
        <v>1615</v>
      </c>
      <c r="N131" s="34">
        <f t="shared" si="8"/>
        <v>1744</v>
      </c>
      <c r="O131" s="35">
        <f t="shared" si="9"/>
        <v>284914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42.3</v>
      </c>
      <c r="D132" s="127">
        <v>828.2</v>
      </c>
      <c r="E132" s="127">
        <v>1.3</v>
      </c>
      <c r="F132" s="127">
        <v>486.7</v>
      </c>
      <c r="G132" s="127">
        <v>1717.5</v>
      </c>
      <c r="H132" s="127">
        <v>50.2</v>
      </c>
      <c r="I132" s="49">
        <f t="shared" ref="I132:I138" si="10">SUM(C132:H132)</f>
        <v>3126.2</v>
      </c>
      <c r="J132" s="128"/>
      <c r="K132" s="127"/>
      <c r="L132" s="127">
        <v>6.4</v>
      </c>
      <c r="M132" s="127">
        <v>51.4</v>
      </c>
      <c r="N132" s="50">
        <f t="shared" ref="N132:N138" si="11">SUM(J132:M132)</f>
        <v>57.8</v>
      </c>
      <c r="O132" s="51">
        <f t="shared" ref="O132:O138" si="12">SUM(N132,I132)</f>
        <v>3184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8.2899999999999991</v>
      </c>
      <c r="D133" s="124">
        <v>5.87</v>
      </c>
      <c r="E133" s="124">
        <v>0.23</v>
      </c>
      <c r="F133" s="124">
        <v>229.27</v>
      </c>
      <c r="G133" s="124">
        <v>610.19000000000005</v>
      </c>
      <c r="H133" s="124"/>
      <c r="I133" s="43">
        <f t="shared" si="10"/>
        <v>853.85000000000014</v>
      </c>
      <c r="J133" s="125"/>
      <c r="K133" s="124"/>
      <c r="L133" s="124">
        <v>2.2200000000000002</v>
      </c>
      <c r="M133" s="124">
        <v>24.9</v>
      </c>
      <c r="N133" s="44">
        <f t="shared" si="11"/>
        <v>27.119999999999997</v>
      </c>
      <c r="O133" s="45">
        <f t="shared" si="12"/>
        <v>880.97000000000014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3444</v>
      </c>
      <c r="D134" s="118">
        <v>1966</v>
      </c>
      <c r="E134" s="118">
        <v>106</v>
      </c>
      <c r="F134" s="118">
        <v>49895</v>
      </c>
      <c r="G134" s="118">
        <v>199594</v>
      </c>
      <c r="H134" s="118"/>
      <c r="I134" s="32">
        <f t="shared" si="10"/>
        <v>255005</v>
      </c>
      <c r="J134" s="119"/>
      <c r="K134" s="118"/>
      <c r="L134" s="118">
        <v>109</v>
      </c>
      <c r="M134" s="118">
        <v>1608</v>
      </c>
      <c r="N134" s="34">
        <f t="shared" si="11"/>
        <v>1717</v>
      </c>
      <c r="O134" s="35">
        <f t="shared" si="12"/>
        <v>256722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38.1</v>
      </c>
      <c r="D135" s="136">
        <v>35</v>
      </c>
      <c r="E135" s="136">
        <v>1.3</v>
      </c>
      <c r="F135" s="136">
        <v>486</v>
      </c>
      <c r="G135" s="136">
        <v>1674.2</v>
      </c>
      <c r="H135" s="136"/>
      <c r="I135" s="96">
        <f t="shared" si="10"/>
        <v>2234.6</v>
      </c>
      <c r="J135" s="137"/>
      <c r="K135" s="136"/>
      <c r="L135" s="136">
        <v>4.5999999999999996</v>
      </c>
      <c r="M135" s="136">
        <v>50.7</v>
      </c>
      <c r="N135" s="97">
        <f t="shared" si="11"/>
        <v>55.300000000000004</v>
      </c>
      <c r="O135" s="89">
        <f t="shared" si="12"/>
        <v>2289.9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8.7099999999999991</v>
      </c>
      <c r="D136" s="106">
        <f t="shared" si="13"/>
        <v>113.17000000000003</v>
      </c>
      <c r="E136" s="106">
        <f t="shared" si="13"/>
        <v>0.22999999999999998</v>
      </c>
      <c r="F136" s="106">
        <f t="shared" si="13"/>
        <v>230.06</v>
      </c>
      <c r="G136" s="106">
        <f t="shared" si="13"/>
        <v>663.8900000000001</v>
      </c>
      <c r="H136" s="106">
        <f t="shared" si="13"/>
        <v>9.77</v>
      </c>
      <c r="I136" s="107">
        <f t="shared" si="10"/>
        <v>1025.8300000000002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2.2200000000000002</v>
      </c>
      <c r="M136" s="106">
        <f t="shared" si="14"/>
        <v>25.3</v>
      </c>
      <c r="N136" s="109">
        <f t="shared" si="11"/>
        <v>27.52</v>
      </c>
      <c r="O136" s="110">
        <f t="shared" si="12"/>
        <v>1053.3500000000001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3602</v>
      </c>
      <c r="D137" s="31">
        <f t="shared" si="13"/>
        <v>26927</v>
      </c>
      <c r="E137" s="31">
        <f t="shared" si="13"/>
        <v>106</v>
      </c>
      <c r="F137" s="31">
        <f t="shared" si="13"/>
        <v>49984</v>
      </c>
      <c r="G137" s="31">
        <f t="shared" si="13"/>
        <v>202143</v>
      </c>
      <c r="H137" s="31">
        <f t="shared" si="13"/>
        <v>1563</v>
      </c>
      <c r="I137" s="32">
        <f t="shared" si="10"/>
        <v>284325</v>
      </c>
      <c r="J137" s="33">
        <f t="shared" si="14"/>
        <v>0</v>
      </c>
      <c r="K137" s="31">
        <f t="shared" si="14"/>
        <v>0</v>
      </c>
      <c r="L137" s="31">
        <f t="shared" si="14"/>
        <v>129</v>
      </c>
      <c r="M137" s="31">
        <f t="shared" si="14"/>
        <v>1615</v>
      </c>
      <c r="N137" s="34">
        <f t="shared" si="11"/>
        <v>1744</v>
      </c>
      <c r="O137" s="35">
        <f t="shared" si="12"/>
        <v>286069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42.300000000000011</v>
      </c>
      <c r="D138" s="86">
        <f t="shared" si="13"/>
        <v>854.19999999999993</v>
      </c>
      <c r="E138" s="86">
        <f t="shared" si="13"/>
        <v>1.3</v>
      </c>
      <c r="F138" s="86">
        <f t="shared" si="13"/>
        <v>489.80000000000007</v>
      </c>
      <c r="G138" s="86">
        <f t="shared" si="13"/>
        <v>1766.8</v>
      </c>
      <c r="H138" s="86">
        <f t="shared" si="13"/>
        <v>57.1</v>
      </c>
      <c r="I138" s="96">
        <f t="shared" si="10"/>
        <v>3211.4999999999995</v>
      </c>
      <c r="J138" s="88">
        <f t="shared" si="14"/>
        <v>0</v>
      </c>
      <c r="K138" s="86">
        <f t="shared" si="14"/>
        <v>0</v>
      </c>
      <c r="L138" s="86">
        <f t="shared" si="14"/>
        <v>6.4</v>
      </c>
      <c r="M138" s="86">
        <f t="shared" si="14"/>
        <v>51.399999999999991</v>
      </c>
      <c r="N138" s="97">
        <f t="shared" si="11"/>
        <v>57.79999999999999</v>
      </c>
      <c r="O138" s="89">
        <f t="shared" si="12"/>
        <v>3269.2999999999997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FD69D-971E-48F7-BD76-521DADCCC2F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7.0000000000000007E-2</v>
      </c>
      <c r="D5" s="115">
        <v>0.03</v>
      </c>
      <c r="E5" s="115"/>
      <c r="F5" s="115"/>
      <c r="G5" s="115">
        <v>16.79</v>
      </c>
      <c r="H5" s="115"/>
      <c r="I5" s="21">
        <f t="shared" ref="I5:I36" si="0">SUM(C5:H5)</f>
        <v>16.89</v>
      </c>
      <c r="J5" s="116"/>
      <c r="K5" s="115"/>
      <c r="L5" s="115">
        <v>6.55</v>
      </c>
      <c r="M5" s="115">
        <v>0.18</v>
      </c>
      <c r="N5" s="23">
        <f t="shared" ref="N5:N58" si="1">SUM(J5:M5)</f>
        <v>6.7299999999999995</v>
      </c>
      <c r="O5" s="24">
        <f>SUM(N5,I5)</f>
        <v>23.62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3.47</v>
      </c>
      <c r="E8" s="124"/>
      <c r="F8" s="124"/>
      <c r="G8" s="124">
        <v>3.89</v>
      </c>
      <c r="H8" s="124"/>
      <c r="I8" s="43">
        <f t="shared" si="0"/>
        <v>7.36</v>
      </c>
      <c r="J8" s="125"/>
      <c r="K8" s="124"/>
      <c r="L8" s="124">
        <v>3.08</v>
      </c>
      <c r="M8" s="124">
        <v>4.21</v>
      </c>
      <c r="N8" s="44">
        <f t="shared" si="1"/>
        <v>7.29</v>
      </c>
      <c r="O8" s="45">
        <f t="shared" si="2"/>
        <v>14.65</v>
      </c>
      <c r="P8" s="36" t="s">
        <v>25</v>
      </c>
      <c r="Q8" s="37" t="s">
        <v>59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30</v>
      </c>
      <c r="M9" s="118">
        <v>65</v>
      </c>
      <c r="N9" s="34">
        <f t="shared" si="1"/>
        <v>95</v>
      </c>
      <c r="O9" s="35">
        <f t="shared" si="2"/>
        <v>95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3.9</v>
      </c>
      <c r="M10" s="127">
        <v>8.6</v>
      </c>
      <c r="N10" s="50">
        <f t="shared" si="1"/>
        <v>12.5</v>
      </c>
      <c r="O10" s="51">
        <f t="shared" si="2"/>
        <v>12.5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10.98</v>
      </c>
      <c r="E11" s="124"/>
      <c r="F11" s="124">
        <v>0.13</v>
      </c>
      <c r="G11" s="124"/>
      <c r="H11" s="124"/>
      <c r="I11" s="43">
        <f t="shared" si="0"/>
        <v>11.110000000000001</v>
      </c>
      <c r="J11" s="125"/>
      <c r="K11" s="124"/>
      <c r="L11" s="124">
        <v>4.78</v>
      </c>
      <c r="M11" s="124">
        <v>6.58</v>
      </c>
      <c r="N11" s="44">
        <f t="shared" si="1"/>
        <v>11.36</v>
      </c>
      <c r="O11" s="45">
        <f t="shared" si="2"/>
        <v>22.47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376</v>
      </c>
      <c r="E12" s="118"/>
      <c r="F12" s="118">
        <v>7</v>
      </c>
      <c r="G12" s="118"/>
      <c r="H12" s="118"/>
      <c r="I12" s="32">
        <f t="shared" si="0"/>
        <v>383</v>
      </c>
      <c r="J12" s="119"/>
      <c r="K12" s="118"/>
      <c r="L12" s="118">
        <v>101</v>
      </c>
      <c r="M12" s="118">
        <v>142</v>
      </c>
      <c r="N12" s="34">
        <f t="shared" si="1"/>
        <v>243</v>
      </c>
      <c r="O12" s="35">
        <f t="shared" si="2"/>
        <v>626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84</v>
      </c>
      <c r="E13" s="127"/>
      <c r="F13" s="127">
        <v>0.9</v>
      </c>
      <c r="G13" s="127"/>
      <c r="H13" s="127"/>
      <c r="I13" s="49">
        <f t="shared" si="0"/>
        <v>84.9</v>
      </c>
      <c r="J13" s="128"/>
      <c r="K13" s="127"/>
      <c r="L13" s="127">
        <v>8.8000000000000007</v>
      </c>
      <c r="M13" s="127">
        <v>12.5</v>
      </c>
      <c r="N13" s="50">
        <f t="shared" si="1"/>
        <v>21.3</v>
      </c>
      <c r="O13" s="51">
        <f t="shared" si="2"/>
        <v>106.2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5.69</v>
      </c>
      <c r="E14" s="124"/>
      <c r="F14" s="124"/>
      <c r="G14" s="124">
        <v>0.15</v>
      </c>
      <c r="H14" s="124"/>
      <c r="I14" s="43">
        <f t="shared" si="0"/>
        <v>5.8400000000000007</v>
      </c>
      <c r="J14" s="125"/>
      <c r="K14" s="124"/>
      <c r="L14" s="124">
        <v>2.27</v>
      </c>
      <c r="M14" s="124">
        <v>0.76</v>
      </c>
      <c r="N14" s="44">
        <f t="shared" si="1"/>
        <v>3.0300000000000002</v>
      </c>
      <c r="O14" s="45">
        <f t="shared" si="2"/>
        <v>8.870000000000001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452</v>
      </c>
      <c r="E15" s="118"/>
      <c r="F15" s="118"/>
      <c r="G15" s="118">
        <v>21</v>
      </c>
      <c r="H15" s="118"/>
      <c r="I15" s="32">
        <f t="shared" si="0"/>
        <v>473</v>
      </c>
      <c r="J15" s="119"/>
      <c r="K15" s="118"/>
      <c r="L15" s="118">
        <v>72</v>
      </c>
      <c r="M15" s="118">
        <v>27</v>
      </c>
      <c r="N15" s="34">
        <f t="shared" si="1"/>
        <v>99</v>
      </c>
      <c r="O15" s="35">
        <f t="shared" si="2"/>
        <v>572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47.1</v>
      </c>
      <c r="E16" s="127"/>
      <c r="F16" s="127"/>
      <c r="G16" s="127">
        <v>1.2</v>
      </c>
      <c r="H16" s="127"/>
      <c r="I16" s="49">
        <f t="shared" si="0"/>
        <v>48.300000000000004</v>
      </c>
      <c r="J16" s="128"/>
      <c r="K16" s="127"/>
      <c r="L16" s="127">
        <v>5.6</v>
      </c>
      <c r="M16" s="127">
        <v>1.8</v>
      </c>
      <c r="N16" s="50">
        <f t="shared" si="1"/>
        <v>7.3999999999999995</v>
      </c>
      <c r="O16" s="51">
        <f t="shared" si="2"/>
        <v>55.7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14.63</v>
      </c>
      <c r="E17" s="124"/>
      <c r="F17" s="124">
        <v>7.0000000000000007E-2</v>
      </c>
      <c r="G17" s="124">
        <v>0.11</v>
      </c>
      <c r="H17" s="124"/>
      <c r="I17" s="43">
        <f t="shared" si="0"/>
        <v>14.81</v>
      </c>
      <c r="J17" s="125"/>
      <c r="K17" s="124"/>
      <c r="L17" s="124"/>
      <c r="M17" s="124">
        <v>4.4400000000000004</v>
      </c>
      <c r="N17" s="44">
        <f t="shared" si="1"/>
        <v>4.4400000000000004</v>
      </c>
      <c r="O17" s="45">
        <f t="shared" si="2"/>
        <v>19.25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1544</v>
      </c>
      <c r="E18" s="118"/>
      <c r="F18" s="118">
        <v>8</v>
      </c>
      <c r="G18" s="118">
        <v>17</v>
      </c>
      <c r="H18" s="118"/>
      <c r="I18" s="32">
        <f t="shared" si="0"/>
        <v>1569</v>
      </c>
      <c r="J18" s="119"/>
      <c r="K18" s="118"/>
      <c r="L18" s="118"/>
      <c r="M18" s="118">
        <v>204</v>
      </c>
      <c r="N18" s="34">
        <f t="shared" si="1"/>
        <v>204</v>
      </c>
      <c r="O18" s="35">
        <f t="shared" si="2"/>
        <v>1773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109.5</v>
      </c>
      <c r="E19" s="127"/>
      <c r="F19" s="127">
        <v>0.4</v>
      </c>
      <c r="G19" s="127">
        <v>0.7</v>
      </c>
      <c r="H19" s="127"/>
      <c r="I19" s="49">
        <f t="shared" si="0"/>
        <v>110.60000000000001</v>
      </c>
      <c r="J19" s="128"/>
      <c r="K19" s="127"/>
      <c r="L19" s="127"/>
      <c r="M19" s="127">
        <v>10.4</v>
      </c>
      <c r="N19" s="50">
        <f t="shared" si="1"/>
        <v>10.4</v>
      </c>
      <c r="O19" s="51">
        <f t="shared" si="2"/>
        <v>121.00000000000001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0.81</v>
      </c>
      <c r="D20" s="124">
        <v>8.8800000000000008</v>
      </c>
      <c r="E20" s="124"/>
      <c r="F20" s="124">
        <v>5.48</v>
      </c>
      <c r="G20" s="124">
        <v>0.18</v>
      </c>
      <c r="H20" s="124"/>
      <c r="I20" s="43">
        <f t="shared" si="0"/>
        <v>15.350000000000001</v>
      </c>
      <c r="J20" s="125"/>
      <c r="K20" s="124"/>
      <c r="L20" s="124">
        <v>0.03</v>
      </c>
      <c r="M20" s="124">
        <v>7.18</v>
      </c>
      <c r="N20" s="44">
        <f t="shared" si="1"/>
        <v>7.21</v>
      </c>
      <c r="O20" s="45">
        <f t="shared" si="2"/>
        <v>22.560000000000002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202</v>
      </c>
      <c r="D21" s="118">
        <v>2597</v>
      </c>
      <c r="E21" s="118"/>
      <c r="F21" s="118">
        <v>321</v>
      </c>
      <c r="G21" s="118">
        <v>38</v>
      </c>
      <c r="H21" s="118"/>
      <c r="I21" s="32">
        <f t="shared" si="0"/>
        <v>3158</v>
      </c>
      <c r="J21" s="119"/>
      <c r="K21" s="118"/>
      <c r="L21" s="118">
        <v>1</v>
      </c>
      <c r="M21" s="118">
        <v>301</v>
      </c>
      <c r="N21" s="34">
        <f t="shared" si="1"/>
        <v>302</v>
      </c>
      <c r="O21" s="35">
        <f t="shared" si="2"/>
        <v>3460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7.3</v>
      </c>
      <c r="D22" s="127">
        <v>143</v>
      </c>
      <c r="E22" s="127"/>
      <c r="F22" s="127">
        <v>15.1</v>
      </c>
      <c r="G22" s="127">
        <v>0.9</v>
      </c>
      <c r="H22" s="127"/>
      <c r="I22" s="49">
        <f t="shared" si="0"/>
        <v>166.3</v>
      </c>
      <c r="J22" s="128"/>
      <c r="K22" s="127"/>
      <c r="L22" s="127">
        <v>0</v>
      </c>
      <c r="M22" s="127">
        <v>12.1</v>
      </c>
      <c r="N22" s="50">
        <f t="shared" si="1"/>
        <v>12.1</v>
      </c>
      <c r="O22" s="51">
        <f t="shared" si="2"/>
        <v>178.4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1.58</v>
      </c>
      <c r="D23" s="124">
        <v>24.3</v>
      </c>
      <c r="E23" s="124"/>
      <c r="F23" s="124">
        <v>1.73</v>
      </c>
      <c r="G23" s="124">
        <v>1.59</v>
      </c>
      <c r="H23" s="124"/>
      <c r="I23" s="43">
        <f t="shared" si="0"/>
        <v>29.200000000000003</v>
      </c>
      <c r="J23" s="125"/>
      <c r="K23" s="124"/>
      <c r="L23" s="124"/>
      <c r="M23" s="124">
        <v>17.34</v>
      </c>
      <c r="N23" s="44">
        <f t="shared" si="1"/>
        <v>17.34</v>
      </c>
      <c r="O23" s="45">
        <f t="shared" si="2"/>
        <v>46.540000000000006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581</v>
      </c>
      <c r="D24" s="118">
        <v>4587</v>
      </c>
      <c r="E24" s="118"/>
      <c r="F24" s="118">
        <v>294</v>
      </c>
      <c r="G24" s="118">
        <v>432</v>
      </c>
      <c r="H24" s="118"/>
      <c r="I24" s="32">
        <f t="shared" si="0"/>
        <v>5894</v>
      </c>
      <c r="J24" s="119"/>
      <c r="K24" s="118"/>
      <c r="L24" s="118"/>
      <c r="M24" s="118">
        <v>1131</v>
      </c>
      <c r="N24" s="34">
        <f t="shared" si="1"/>
        <v>1131</v>
      </c>
      <c r="O24" s="35">
        <f t="shared" si="2"/>
        <v>7025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16.2</v>
      </c>
      <c r="D25" s="127">
        <v>206.6</v>
      </c>
      <c r="E25" s="127"/>
      <c r="F25" s="127">
        <v>7.1</v>
      </c>
      <c r="G25" s="127">
        <v>9.6</v>
      </c>
      <c r="H25" s="127"/>
      <c r="I25" s="49">
        <f t="shared" si="0"/>
        <v>239.49999999999997</v>
      </c>
      <c r="J25" s="128"/>
      <c r="K25" s="127"/>
      <c r="L25" s="127"/>
      <c r="M25" s="127">
        <v>35</v>
      </c>
      <c r="N25" s="50">
        <f t="shared" si="1"/>
        <v>35</v>
      </c>
      <c r="O25" s="51">
        <f t="shared" si="2"/>
        <v>274.5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2.25</v>
      </c>
      <c r="D26" s="124">
        <v>11.51</v>
      </c>
      <c r="E26" s="124"/>
      <c r="F26" s="124"/>
      <c r="G26" s="124">
        <v>0.89</v>
      </c>
      <c r="H26" s="124">
        <v>0.92</v>
      </c>
      <c r="I26" s="43">
        <f t="shared" si="0"/>
        <v>15.57</v>
      </c>
      <c r="J26" s="125"/>
      <c r="K26" s="124"/>
      <c r="L26" s="124"/>
      <c r="M26" s="124">
        <v>0.16</v>
      </c>
      <c r="N26" s="44">
        <f t="shared" si="1"/>
        <v>0.16</v>
      </c>
      <c r="O26" s="45">
        <f t="shared" si="2"/>
        <v>15.73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748</v>
      </c>
      <c r="D27" s="118">
        <v>2541</v>
      </c>
      <c r="E27" s="118"/>
      <c r="F27" s="118"/>
      <c r="G27" s="118">
        <v>228</v>
      </c>
      <c r="H27" s="118">
        <v>147</v>
      </c>
      <c r="I27" s="32">
        <f t="shared" si="0"/>
        <v>3664</v>
      </c>
      <c r="J27" s="119"/>
      <c r="K27" s="118"/>
      <c r="L27" s="118"/>
      <c r="M27" s="118">
        <v>11</v>
      </c>
      <c r="N27" s="34">
        <f t="shared" si="1"/>
        <v>11</v>
      </c>
      <c r="O27" s="35">
        <f t="shared" si="2"/>
        <v>3675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17.399999999999999</v>
      </c>
      <c r="D28" s="127">
        <v>94.2</v>
      </c>
      <c r="E28" s="127"/>
      <c r="F28" s="127"/>
      <c r="G28" s="127">
        <v>4.8</v>
      </c>
      <c r="H28" s="127">
        <v>5.6</v>
      </c>
      <c r="I28" s="49">
        <f t="shared" si="0"/>
        <v>121.99999999999999</v>
      </c>
      <c r="J28" s="128"/>
      <c r="K28" s="127"/>
      <c r="L28" s="127"/>
      <c r="M28" s="127">
        <v>0.3</v>
      </c>
      <c r="N28" s="50">
        <f t="shared" si="1"/>
        <v>0.3</v>
      </c>
      <c r="O28" s="51">
        <f t="shared" si="2"/>
        <v>122.29999999999998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4.24</v>
      </c>
      <c r="D29" s="124">
        <v>27.34</v>
      </c>
      <c r="E29" s="124"/>
      <c r="F29" s="124">
        <v>1.26</v>
      </c>
      <c r="G29" s="124">
        <v>1.85</v>
      </c>
      <c r="H29" s="124"/>
      <c r="I29" s="43">
        <f t="shared" si="0"/>
        <v>34.69</v>
      </c>
      <c r="J29" s="125"/>
      <c r="K29" s="124"/>
      <c r="L29" s="124"/>
      <c r="M29" s="124"/>
      <c r="N29" s="44">
        <f t="shared" si="1"/>
        <v>0</v>
      </c>
      <c r="O29" s="45">
        <f t="shared" si="2"/>
        <v>34.69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1551</v>
      </c>
      <c r="D30" s="118">
        <v>7076</v>
      </c>
      <c r="E30" s="118"/>
      <c r="F30" s="118">
        <v>250</v>
      </c>
      <c r="G30" s="118">
        <v>533</v>
      </c>
      <c r="H30" s="118"/>
      <c r="I30" s="32">
        <f t="shared" si="0"/>
        <v>9410</v>
      </c>
      <c r="J30" s="119"/>
      <c r="K30" s="118"/>
      <c r="L30" s="118"/>
      <c r="M30" s="118"/>
      <c r="N30" s="34">
        <f t="shared" si="1"/>
        <v>0</v>
      </c>
      <c r="O30" s="35">
        <f t="shared" si="2"/>
        <v>9410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28</v>
      </c>
      <c r="D31" s="127">
        <v>212.7</v>
      </c>
      <c r="E31" s="127"/>
      <c r="F31" s="127">
        <v>3.7</v>
      </c>
      <c r="G31" s="127">
        <v>9.6</v>
      </c>
      <c r="H31" s="127"/>
      <c r="I31" s="49">
        <f t="shared" si="0"/>
        <v>253.99999999999997</v>
      </c>
      <c r="J31" s="128"/>
      <c r="K31" s="127"/>
      <c r="L31" s="127"/>
      <c r="M31" s="127"/>
      <c r="N31" s="50">
        <f t="shared" si="1"/>
        <v>0</v>
      </c>
      <c r="O31" s="51">
        <f t="shared" si="2"/>
        <v>253.99999999999997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19.71</v>
      </c>
      <c r="D32" s="124">
        <v>29.5</v>
      </c>
      <c r="E32" s="124"/>
      <c r="F32" s="124">
        <v>7.55</v>
      </c>
      <c r="G32" s="124">
        <v>1.73</v>
      </c>
      <c r="H32" s="124"/>
      <c r="I32" s="43">
        <f t="shared" si="0"/>
        <v>58.489999999999995</v>
      </c>
      <c r="J32" s="125"/>
      <c r="K32" s="124"/>
      <c r="L32" s="124">
        <v>0.27</v>
      </c>
      <c r="M32" s="124"/>
      <c r="N32" s="44">
        <f t="shared" si="1"/>
        <v>0.27</v>
      </c>
      <c r="O32" s="45">
        <f t="shared" si="2"/>
        <v>58.76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7848</v>
      </c>
      <c r="D33" s="118">
        <v>8737</v>
      </c>
      <c r="E33" s="118"/>
      <c r="F33" s="118">
        <v>1591</v>
      </c>
      <c r="G33" s="118">
        <v>539</v>
      </c>
      <c r="H33" s="118"/>
      <c r="I33" s="32">
        <f t="shared" si="0"/>
        <v>18715</v>
      </c>
      <c r="J33" s="119"/>
      <c r="K33" s="118"/>
      <c r="L33" s="118">
        <v>26</v>
      </c>
      <c r="M33" s="118"/>
      <c r="N33" s="34">
        <f t="shared" si="1"/>
        <v>26</v>
      </c>
      <c r="O33" s="35">
        <f t="shared" si="2"/>
        <v>18741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118.2</v>
      </c>
      <c r="D34" s="127">
        <v>253.7</v>
      </c>
      <c r="E34" s="127"/>
      <c r="F34" s="127">
        <v>20.8</v>
      </c>
      <c r="G34" s="127">
        <v>8.1</v>
      </c>
      <c r="H34" s="127"/>
      <c r="I34" s="49">
        <f t="shared" si="0"/>
        <v>400.8</v>
      </c>
      <c r="J34" s="128"/>
      <c r="K34" s="127"/>
      <c r="L34" s="127">
        <v>0.7</v>
      </c>
      <c r="M34" s="127"/>
      <c r="N34" s="50">
        <f t="shared" si="1"/>
        <v>0.7</v>
      </c>
      <c r="O34" s="51">
        <f t="shared" si="2"/>
        <v>401.5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64.17</v>
      </c>
      <c r="D35" s="124">
        <v>40.799999999999997</v>
      </c>
      <c r="E35" s="124"/>
      <c r="F35" s="124">
        <v>69.03</v>
      </c>
      <c r="G35" s="124">
        <v>17.850000000000001</v>
      </c>
      <c r="H35" s="124"/>
      <c r="I35" s="43">
        <f t="shared" si="0"/>
        <v>191.85</v>
      </c>
      <c r="J35" s="125"/>
      <c r="K35" s="124"/>
      <c r="L35" s="124"/>
      <c r="M35" s="124"/>
      <c r="N35" s="44">
        <f t="shared" si="1"/>
        <v>0</v>
      </c>
      <c r="O35" s="45">
        <f t="shared" si="2"/>
        <v>191.85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27172</v>
      </c>
      <c r="D36" s="118">
        <v>13835</v>
      </c>
      <c r="E36" s="118"/>
      <c r="F36" s="118">
        <v>15734</v>
      </c>
      <c r="G36" s="118">
        <v>5123</v>
      </c>
      <c r="H36" s="118"/>
      <c r="I36" s="32">
        <f t="shared" si="0"/>
        <v>61864</v>
      </c>
      <c r="J36" s="119"/>
      <c r="K36" s="118"/>
      <c r="L36" s="118"/>
      <c r="M36" s="118"/>
      <c r="N36" s="34">
        <f t="shared" si="1"/>
        <v>0</v>
      </c>
      <c r="O36" s="35">
        <f t="shared" si="2"/>
        <v>61864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353.7</v>
      </c>
      <c r="D37" s="127">
        <v>331.1</v>
      </c>
      <c r="E37" s="127"/>
      <c r="F37" s="127">
        <v>171.8</v>
      </c>
      <c r="G37" s="127">
        <v>61.4</v>
      </c>
      <c r="H37" s="127"/>
      <c r="I37" s="49">
        <f t="shared" ref="I37:I50" si="3">SUM(C37:H37)</f>
        <v>917.99999999999989</v>
      </c>
      <c r="J37" s="128"/>
      <c r="K37" s="127"/>
      <c r="L37" s="127"/>
      <c r="M37" s="127"/>
      <c r="N37" s="50">
        <f t="shared" si="1"/>
        <v>0</v>
      </c>
      <c r="O37" s="51">
        <f t="shared" si="2"/>
        <v>917.99999999999989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59.22</v>
      </c>
      <c r="D38" s="124">
        <v>20.239999999999998</v>
      </c>
      <c r="E38" s="124"/>
      <c r="F38" s="124">
        <v>230.16</v>
      </c>
      <c r="G38" s="124">
        <v>38.770000000000003</v>
      </c>
      <c r="H38" s="124"/>
      <c r="I38" s="43">
        <f t="shared" si="3"/>
        <v>348.39</v>
      </c>
      <c r="J38" s="125"/>
      <c r="K38" s="124"/>
      <c r="L38" s="124"/>
      <c r="M38" s="124"/>
      <c r="N38" s="44">
        <f t="shared" si="1"/>
        <v>0</v>
      </c>
      <c r="O38" s="45">
        <f t="shared" si="2"/>
        <v>348.39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26760</v>
      </c>
      <c r="D39" s="118">
        <v>7597</v>
      </c>
      <c r="E39" s="118"/>
      <c r="F39" s="118">
        <v>53837</v>
      </c>
      <c r="G39" s="118">
        <v>13289</v>
      </c>
      <c r="H39" s="118"/>
      <c r="I39" s="32">
        <f t="shared" si="3"/>
        <v>101483</v>
      </c>
      <c r="J39" s="119"/>
      <c r="K39" s="118"/>
      <c r="L39" s="118"/>
      <c r="M39" s="118"/>
      <c r="N39" s="34">
        <f t="shared" si="1"/>
        <v>0</v>
      </c>
      <c r="O39" s="35">
        <f t="shared" si="2"/>
        <v>101483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294.89999999999998</v>
      </c>
      <c r="D40" s="127">
        <v>158.6</v>
      </c>
      <c r="E40" s="127"/>
      <c r="F40" s="127">
        <v>485</v>
      </c>
      <c r="G40" s="127">
        <v>119.6</v>
      </c>
      <c r="H40" s="127"/>
      <c r="I40" s="49">
        <f t="shared" si="3"/>
        <v>1058.0999999999999</v>
      </c>
      <c r="J40" s="128"/>
      <c r="K40" s="127"/>
      <c r="L40" s="127"/>
      <c r="M40" s="127"/>
      <c r="N40" s="50">
        <f t="shared" si="1"/>
        <v>0</v>
      </c>
      <c r="O40" s="51">
        <f t="shared" si="2"/>
        <v>1058.0999999999999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53.15</v>
      </c>
      <c r="D41" s="124">
        <v>0.62</v>
      </c>
      <c r="E41" s="124">
        <v>0.8</v>
      </c>
      <c r="F41" s="124">
        <v>332.88</v>
      </c>
      <c r="G41" s="124">
        <v>247.31</v>
      </c>
      <c r="H41" s="124"/>
      <c r="I41" s="43">
        <f t="shared" si="3"/>
        <v>634.76</v>
      </c>
      <c r="J41" s="125"/>
      <c r="K41" s="124"/>
      <c r="L41" s="124"/>
      <c r="M41" s="124"/>
      <c r="N41" s="44">
        <f t="shared" si="1"/>
        <v>0</v>
      </c>
      <c r="O41" s="45">
        <f t="shared" si="2"/>
        <v>634.76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24437</v>
      </c>
      <c r="D42" s="118">
        <v>243</v>
      </c>
      <c r="E42" s="118">
        <v>237</v>
      </c>
      <c r="F42" s="118">
        <v>79654</v>
      </c>
      <c r="G42" s="118">
        <v>86640</v>
      </c>
      <c r="H42" s="118"/>
      <c r="I42" s="32">
        <f t="shared" si="3"/>
        <v>191211</v>
      </c>
      <c r="J42" s="119"/>
      <c r="K42" s="118"/>
      <c r="L42" s="118"/>
      <c r="M42" s="118"/>
      <c r="N42" s="34">
        <f t="shared" si="1"/>
        <v>0</v>
      </c>
      <c r="O42" s="35">
        <f t="shared" si="2"/>
        <v>191211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258.89999999999998</v>
      </c>
      <c r="D43" s="127">
        <v>5.2</v>
      </c>
      <c r="E43" s="127">
        <v>5.2</v>
      </c>
      <c r="F43" s="127">
        <v>700.9</v>
      </c>
      <c r="G43" s="127">
        <v>724.1</v>
      </c>
      <c r="H43" s="127"/>
      <c r="I43" s="49">
        <f t="shared" si="3"/>
        <v>1694.3</v>
      </c>
      <c r="J43" s="128"/>
      <c r="K43" s="127"/>
      <c r="L43" s="127"/>
      <c r="M43" s="127"/>
      <c r="N43" s="50">
        <f t="shared" si="1"/>
        <v>0</v>
      </c>
      <c r="O43" s="51">
        <f t="shared" si="2"/>
        <v>1694.3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69.989999999999995</v>
      </c>
      <c r="D44" s="124">
        <v>0.63</v>
      </c>
      <c r="E44" s="124">
        <v>0.03</v>
      </c>
      <c r="F44" s="124">
        <v>132.6</v>
      </c>
      <c r="G44" s="124">
        <v>255.24</v>
      </c>
      <c r="H44" s="124">
        <v>0.38</v>
      </c>
      <c r="I44" s="43">
        <f t="shared" si="3"/>
        <v>458.87</v>
      </c>
      <c r="J44" s="125"/>
      <c r="K44" s="124"/>
      <c r="L44" s="124"/>
      <c r="M44" s="124"/>
      <c r="N44" s="44">
        <f t="shared" si="1"/>
        <v>0</v>
      </c>
      <c r="O44" s="45">
        <f t="shared" si="2"/>
        <v>458.87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33074</v>
      </c>
      <c r="D45" s="118">
        <v>266</v>
      </c>
      <c r="E45" s="118">
        <v>14</v>
      </c>
      <c r="F45" s="118">
        <v>32920</v>
      </c>
      <c r="G45" s="118">
        <v>91697</v>
      </c>
      <c r="H45" s="118">
        <v>123</v>
      </c>
      <c r="I45" s="32">
        <f t="shared" si="3"/>
        <v>158094</v>
      </c>
      <c r="J45" s="119"/>
      <c r="K45" s="118"/>
      <c r="L45" s="118"/>
      <c r="M45" s="118"/>
      <c r="N45" s="34">
        <f t="shared" si="1"/>
        <v>0</v>
      </c>
      <c r="O45" s="35">
        <f t="shared" si="2"/>
        <v>158094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297.60000000000002</v>
      </c>
      <c r="D46" s="127">
        <v>4.7</v>
      </c>
      <c r="E46" s="127">
        <v>0.2</v>
      </c>
      <c r="F46" s="127">
        <v>252.3</v>
      </c>
      <c r="G46" s="127">
        <v>625.79999999999995</v>
      </c>
      <c r="H46" s="127">
        <v>2</v>
      </c>
      <c r="I46" s="49">
        <f t="shared" si="3"/>
        <v>1182.5999999999999</v>
      </c>
      <c r="J46" s="128"/>
      <c r="K46" s="127"/>
      <c r="L46" s="127"/>
      <c r="M46" s="127"/>
      <c r="N46" s="50">
        <f t="shared" si="1"/>
        <v>0</v>
      </c>
      <c r="O46" s="51">
        <f t="shared" si="2"/>
        <v>1182.5999999999999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136.84</v>
      </c>
      <c r="D47" s="124">
        <v>39.630000000000003</v>
      </c>
      <c r="E47" s="124">
        <v>0.21</v>
      </c>
      <c r="F47" s="124">
        <v>34.06</v>
      </c>
      <c r="G47" s="124">
        <v>186.95</v>
      </c>
      <c r="H47" s="124">
        <v>1.1200000000000001</v>
      </c>
      <c r="I47" s="43">
        <f t="shared" si="3"/>
        <v>398.81</v>
      </c>
      <c r="J47" s="125"/>
      <c r="K47" s="124"/>
      <c r="L47" s="124"/>
      <c r="M47" s="124">
        <v>0.03</v>
      </c>
      <c r="N47" s="44">
        <f t="shared" si="1"/>
        <v>0.03</v>
      </c>
      <c r="O47" s="45">
        <f t="shared" si="2"/>
        <v>398.84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67459</v>
      </c>
      <c r="D48" s="118">
        <v>19122</v>
      </c>
      <c r="E48" s="118">
        <v>102</v>
      </c>
      <c r="F48" s="118">
        <v>8560</v>
      </c>
      <c r="G48" s="118">
        <v>69155</v>
      </c>
      <c r="H48" s="118">
        <v>400</v>
      </c>
      <c r="I48" s="32">
        <f t="shared" si="3"/>
        <v>164798</v>
      </c>
      <c r="J48" s="119"/>
      <c r="K48" s="118"/>
      <c r="L48" s="118"/>
      <c r="M48" s="118">
        <v>2</v>
      </c>
      <c r="N48" s="34">
        <f t="shared" si="1"/>
        <v>2</v>
      </c>
      <c r="O48" s="35">
        <f t="shared" si="2"/>
        <v>164800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287.8</v>
      </c>
      <c r="D49" s="127">
        <v>40.6</v>
      </c>
      <c r="E49" s="127">
        <v>0</v>
      </c>
      <c r="F49" s="127">
        <v>46.8</v>
      </c>
      <c r="G49" s="127">
        <v>332.7</v>
      </c>
      <c r="H49" s="127">
        <v>3.6</v>
      </c>
      <c r="I49" s="49">
        <f t="shared" si="3"/>
        <v>711.50000000000011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711.50000000000011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411.96</v>
      </c>
      <c r="D50" s="115">
        <v>195.68</v>
      </c>
      <c r="E50" s="115">
        <v>1.04</v>
      </c>
      <c r="F50" s="115">
        <v>814.75</v>
      </c>
      <c r="G50" s="115">
        <v>752.62</v>
      </c>
      <c r="H50" s="115">
        <v>2.42</v>
      </c>
      <c r="I50" s="21">
        <f t="shared" si="3"/>
        <v>2178.4699999999998</v>
      </c>
      <c r="J50" s="116"/>
      <c r="K50" s="115"/>
      <c r="L50" s="115">
        <v>7.35</v>
      </c>
      <c r="M50" s="115">
        <v>36.49</v>
      </c>
      <c r="N50" s="23">
        <f t="shared" si="1"/>
        <v>43.84</v>
      </c>
      <c r="O50" s="24">
        <f t="shared" si="2"/>
        <v>2222.31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189832</v>
      </c>
      <c r="D51" s="118">
        <v>64600</v>
      </c>
      <c r="E51" s="118">
        <v>353</v>
      </c>
      <c r="F51" s="118">
        <v>193161</v>
      </c>
      <c r="G51" s="118">
        <v>267712</v>
      </c>
      <c r="H51" s="118">
        <v>670</v>
      </c>
      <c r="I51" s="32">
        <f t="shared" ref="I51:I58" si="4">SUM(C51:H51)</f>
        <v>716328</v>
      </c>
      <c r="J51" s="119"/>
      <c r="K51" s="118"/>
      <c r="L51" s="118">
        <v>200</v>
      </c>
      <c r="M51" s="118">
        <v>1818</v>
      </c>
      <c r="N51" s="34">
        <f t="shared" si="1"/>
        <v>2018</v>
      </c>
      <c r="O51" s="35">
        <f>SUM(N51,I51)</f>
        <v>718346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1680</v>
      </c>
      <c r="D52" s="127">
        <v>1340.2</v>
      </c>
      <c r="E52" s="127">
        <v>5.4</v>
      </c>
      <c r="F52" s="127">
        <v>1703.5</v>
      </c>
      <c r="G52" s="127">
        <v>1898.5</v>
      </c>
      <c r="H52" s="127">
        <v>11.2</v>
      </c>
      <c r="I52" s="49">
        <f t="shared" si="4"/>
        <v>6638.8</v>
      </c>
      <c r="J52" s="128"/>
      <c r="K52" s="127"/>
      <c r="L52" s="127">
        <v>15.1</v>
      </c>
      <c r="M52" s="127">
        <v>72.099999999999994</v>
      </c>
      <c r="N52" s="50">
        <f t="shared" si="1"/>
        <v>87.199999999999989</v>
      </c>
      <c r="O52" s="51">
        <f t="shared" si="2"/>
        <v>6726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407.87</v>
      </c>
      <c r="D53" s="124">
        <v>138.16999999999999</v>
      </c>
      <c r="E53" s="124">
        <v>1.04</v>
      </c>
      <c r="F53" s="124">
        <v>807.54</v>
      </c>
      <c r="G53" s="124">
        <v>749.7</v>
      </c>
      <c r="H53" s="124">
        <v>1.5</v>
      </c>
      <c r="I53" s="43">
        <f t="shared" si="4"/>
        <v>2105.8199999999997</v>
      </c>
      <c r="J53" s="125"/>
      <c r="K53" s="124"/>
      <c r="L53" s="124">
        <v>0.3</v>
      </c>
      <c r="M53" s="124">
        <v>29.91</v>
      </c>
      <c r="N53" s="44">
        <f t="shared" si="1"/>
        <v>30.21</v>
      </c>
      <c r="O53" s="45">
        <f t="shared" si="2"/>
        <v>2136.0299999999997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188491</v>
      </c>
      <c r="D54" s="118">
        <v>51630</v>
      </c>
      <c r="E54" s="118">
        <v>353</v>
      </c>
      <c r="F54" s="118">
        <v>192546</v>
      </c>
      <c r="G54" s="118">
        <v>266976</v>
      </c>
      <c r="H54" s="118">
        <v>523</v>
      </c>
      <c r="I54" s="32">
        <f t="shared" si="4"/>
        <v>700519</v>
      </c>
      <c r="J54" s="119"/>
      <c r="K54" s="118"/>
      <c r="L54" s="118">
        <v>27</v>
      </c>
      <c r="M54" s="118">
        <v>1676</v>
      </c>
      <c r="N54" s="34">
        <f t="shared" si="1"/>
        <v>1703</v>
      </c>
      <c r="O54" s="35">
        <f t="shared" si="2"/>
        <v>702222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1643.5</v>
      </c>
      <c r="D55" s="121">
        <v>848.8</v>
      </c>
      <c r="E55" s="121">
        <v>5.4</v>
      </c>
      <c r="F55" s="121">
        <v>1681.3</v>
      </c>
      <c r="G55" s="121">
        <v>1881.3</v>
      </c>
      <c r="H55" s="121">
        <v>5.6</v>
      </c>
      <c r="I55" s="40">
        <f t="shared" si="4"/>
        <v>6065.9000000000005</v>
      </c>
      <c r="J55" s="122"/>
      <c r="K55" s="121"/>
      <c r="L55" s="121">
        <v>0.7</v>
      </c>
      <c r="M55" s="121">
        <v>59.6</v>
      </c>
      <c r="N55" s="40">
        <f t="shared" si="1"/>
        <v>60.300000000000004</v>
      </c>
      <c r="O55" s="42">
        <f t="shared" si="2"/>
        <v>6126.2000000000007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412.03</v>
      </c>
      <c r="D56" s="20">
        <f t="shared" si="5"/>
        <v>238.25</v>
      </c>
      <c r="E56" s="20">
        <f t="shared" si="5"/>
        <v>1.04</v>
      </c>
      <c r="F56" s="20">
        <f t="shared" si="5"/>
        <v>814.95</v>
      </c>
      <c r="G56" s="20">
        <f t="shared" si="5"/>
        <v>773.3</v>
      </c>
      <c r="H56" s="20">
        <f t="shared" si="5"/>
        <v>2.42</v>
      </c>
      <c r="I56" s="79">
        <f>SUM(C56:H56)</f>
        <v>2241.9899999999998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16.98</v>
      </c>
      <c r="M56" s="20">
        <f>SUM(M5,M8,M11,M14,M17,M20,M23,M26,M29,M32,M35,M38,M41,M44,M47)</f>
        <v>40.879999999999995</v>
      </c>
      <c r="N56" s="22">
        <f t="shared" si="1"/>
        <v>57.86</v>
      </c>
      <c r="O56" s="24">
        <f t="shared" si="2"/>
        <v>2299.85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189832</v>
      </c>
      <c r="D57" s="31">
        <f t="shared" si="5"/>
        <v>68973</v>
      </c>
      <c r="E57" s="31">
        <f t="shared" si="5"/>
        <v>353</v>
      </c>
      <c r="F57" s="31">
        <f t="shared" si="5"/>
        <v>193176</v>
      </c>
      <c r="G57" s="31">
        <f t="shared" si="5"/>
        <v>267712</v>
      </c>
      <c r="H57" s="31">
        <f t="shared" si="5"/>
        <v>670</v>
      </c>
      <c r="I57" s="80">
        <f t="shared" si="4"/>
        <v>720716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230</v>
      </c>
      <c r="M57" s="31">
        <f t="shared" si="6"/>
        <v>1883</v>
      </c>
      <c r="N57" s="33">
        <f t="shared" si="1"/>
        <v>2113</v>
      </c>
      <c r="O57" s="35">
        <f t="shared" si="2"/>
        <v>722829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1679.9999999999998</v>
      </c>
      <c r="D58" s="86">
        <f t="shared" si="5"/>
        <v>1691</v>
      </c>
      <c r="E58" s="86">
        <f t="shared" si="5"/>
        <v>5.4</v>
      </c>
      <c r="F58" s="86">
        <f t="shared" si="5"/>
        <v>1704.7999999999997</v>
      </c>
      <c r="G58" s="86">
        <f t="shared" si="5"/>
        <v>1898.5</v>
      </c>
      <c r="H58" s="86">
        <f t="shared" si="5"/>
        <v>11.2</v>
      </c>
      <c r="I58" s="87">
        <f t="shared" si="4"/>
        <v>6990.9</v>
      </c>
      <c r="J58" s="85">
        <f t="shared" si="6"/>
        <v>0</v>
      </c>
      <c r="K58" s="86">
        <f t="shared" si="6"/>
        <v>0</v>
      </c>
      <c r="L58" s="86">
        <f t="shared" si="6"/>
        <v>19</v>
      </c>
      <c r="M58" s="86">
        <f t="shared" si="6"/>
        <v>80.7</v>
      </c>
      <c r="N58" s="88">
        <f t="shared" si="1"/>
        <v>99.7</v>
      </c>
      <c r="O58" s="89">
        <f t="shared" si="2"/>
        <v>7090.5999999999995</v>
      </c>
      <c r="P58" s="90">
        <f>SUM(O56,P53,P54,P57)</f>
        <v>2299.85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7.0000000000000007E-2</v>
      </c>
      <c r="D63" s="115">
        <v>0.03</v>
      </c>
      <c r="E63" s="115"/>
      <c r="F63" s="115"/>
      <c r="G63" s="115">
        <v>16.79</v>
      </c>
      <c r="H63" s="115"/>
      <c r="I63" s="21">
        <f>SUM(C63:H63)</f>
        <v>16.89</v>
      </c>
      <c r="J63" s="116"/>
      <c r="K63" s="115"/>
      <c r="L63" s="115">
        <v>6.55</v>
      </c>
      <c r="M63" s="115">
        <v>0.18</v>
      </c>
      <c r="N63" s="23">
        <f>SUM(J63:M63)</f>
        <v>6.7299999999999995</v>
      </c>
      <c r="O63" s="24">
        <f>SUM(N63,I63)</f>
        <v>23.62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3.47</v>
      </c>
      <c r="E66" s="124"/>
      <c r="F66" s="124"/>
      <c r="G66" s="124">
        <v>3.89</v>
      </c>
      <c r="H66" s="124"/>
      <c r="I66" s="43">
        <f t="shared" si="7"/>
        <v>7.36</v>
      </c>
      <c r="J66" s="125"/>
      <c r="K66" s="124"/>
      <c r="L66" s="124">
        <v>3.08</v>
      </c>
      <c r="M66" s="124">
        <v>4.21</v>
      </c>
      <c r="N66" s="44">
        <f t="shared" si="8"/>
        <v>7.29</v>
      </c>
      <c r="O66" s="45">
        <f t="shared" si="9"/>
        <v>14.65</v>
      </c>
      <c r="P66" s="36" t="s">
        <v>25</v>
      </c>
      <c r="Q66" s="37" t="s">
        <v>59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30</v>
      </c>
      <c r="M67" s="118">
        <v>65</v>
      </c>
      <c r="N67" s="34">
        <f t="shared" si="8"/>
        <v>95</v>
      </c>
      <c r="O67" s="35">
        <f t="shared" si="9"/>
        <v>95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3.9</v>
      </c>
      <c r="M68" s="127">
        <v>8.6</v>
      </c>
      <c r="N68" s="50">
        <f t="shared" si="8"/>
        <v>12.5</v>
      </c>
      <c r="O68" s="51">
        <f t="shared" si="9"/>
        <v>12.5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10.98</v>
      </c>
      <c r="E69" s="124"/>
      <c r="F69" s="124">
        <v>0.13</v>
      </c>
      <c r="G69" s="124"/>
      <c r="H69" s="124"/>
      <c r="I69" s="43">
        <f t="shared" si="7"/>
        <v>11.110000000000001</v>
      </c>
      <c r="J69" s="125"/>
      <c r="K69" s="124"/>
      <c r="L69" s="124">
        <v>4.78</v>
      </c>
      <c r="M69" s="124">
        <v>6.58</v>
      </c>
      <c r="N69" s="44">
        <f t="shared" si="8"/>
        <v>11.36</v>
      </c>
      <c r="O69" s="45">
        <f t="shared" si="9"/>
        <v>22.47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376</v>
      </c>
      <c r="E70" s="118"/>
      <c r="F70" s="118">
        <v>7</v>
      </c>
      <c r="G70" s="118"/>
      <c r="H70" s="118"/>
      <c r="I70" s="32">
        <f t="shared" si="7"/>
        <v>383</v>
      </c>
      <c r="J70" s="119"/>
      <c r="K70" s="118"/>
      <c r="L70" s="118">
        <v>101</v>
      </c>
      <c r="M70" s="118">
        <v>142</v>
      </c>
      <c r="N70" s="34">
        <f t="shared" si="8"/>
        <v>243</v>
      </c>
      <c r="O70" s="35">
        <f t="shared" si="9"/>
        <v>626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84</v>
      </c>
      <c r="E71" s="127"/>
      <c r="F71" s="127">
        <v>0.9</v>
      </c>
      <c r="G71" s="127"/>
      <c r="H71" s="127"/>
      <c r="I71" s="49">
        <f t="shared" si="7"/>
        <v>84.9</v>
      </c>
      <c r="J71" s="128"/>
      <c r="K71" s="127"/>
      <c r="L71" s="127">
        <v>8.8000000000000007</v>
      </c>
      <c r="M71" s="127">
        <v>12.5</v>
      </c>
      <c r="N71" s="50">
        <f t="shared" si="8"/>
        <v>21.3</v>
      </c>
      <c r="O71" s="51">
        <f t="shared" si="9"/>
        <v>106.2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5.69</v>
      </c>
      <c r="E72" s="124"/>
      <c r="F72" s="124"/>
      <c r="G72" s="124">
        <v>0.15</v>
      </c>
      <c r="H72" s="124"/>
      <c r="I72" s="43">
        <f t="shared" si="7"/>
        <v>5.8400000000000007</v>
      </c>
      <c r="J72" s="125"/>
      <c r="K72" s="124"/>
      <c r="L72" s="124">
        <v>2.27</v>
      </c>
      <c r="M72" s="124">
        <v>0.76</v>
      </c>
      <c r="N72" s="44">
        <f t="shared" si="8"/>
        <v>3.0300000000000002</v>
      </c>
      <c r="O72" s="45">
        <f t="shared" si="9"/>
        <v>8.870000000000001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452</v>
      </c>
      <c r="E73" s="118"/>
      <c r="F73" s="118"/>
      <c r="G73" s="118">
        <v>21</v>
      </c>
      <c r="H73" s="118"/>
      <c r="I73" s="32">
        <f t="shared" si="7"/>
        <v>473</v>
      </c>
      <c r="J73" s="119"/>
      <c r="K73" s="118"/>
      <c r="L73" s="118">
        <v>72</v>
      </c>
      <c r="M73" s="118">
        <v>27</v>
      </c>
      <c r="N73" s="34">
        <f t="shared" si="8"/>
        <v>99</v>
      </c>
      <c r="O73" s="35">
        <f t="shared" si="9"/>
        <v>572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47.1</v>
      </c>
      <c r="E74" s="127"/>
      <c r="F74" s="127"/>
      <c r="G74" s="127">
        <v>1.2</v>
      </c>
      <c r="H74" s="127"/>
      <c r="I74" s="49">
        <f t="shared" si="7"/>
        <v>48.300000000000004</v>
      </c>
      <c r="J74" s="128"/>
      <c r="K74" s="127"/>
      <c r="L74" s="127">
        <v>5.6</v>
      </c>
      <c r="M74" s="127">
        <v>1.8</v>
      </c>
      <c r="N74" s="50">
        <f t="shared" si="8"/>
        <v>7.3999999999999995</v>
      </c>
      <c r="O74" s="51">
        <f t="shared" si="9"/>
        <v>55.7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14.63</v>
      </c>
      <c r="E75" s="124"/>
      <c r="F75" s="124">
        <v>7.0000000000000007E-2</v>
      </c>
      <c r="G75" s="124">
        <v>0.11</v>
      </c>
      <c r="H75" s="124"/>
      <c r="I75" s="43">
        <f t="shared" si="7"/>
        <v>14.81</v>
      </c>
      <c r="J75" s="125"/>
      <c r="K75" s="124"/>
      <c r="L75" s="124"/>
      <c r="M75" s="124">
        <v>4.4400000000000004</v>
      </c>
      <c r="N75" s="44">
        <f t="shared" si="8"/>
        <v>4.4400000000000004</v>
      </c>
      <c r="O75" s="45">
        <f t="shared" si="9"/>
        <v>19.25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1544</v>
      </c>
      <c r="E76" s="118"/>
      <c r="F76" s="118">
        <v>8</v>
      </c>
      <c r="G76" s="118">
        <v>17</v>
      </c>
      <c r="H76" s="118"/>
      <c r="I76" s="32">
        <f t="shared" si="7"/>
        <v>1569</v>
      </c>
      <c r="J76" s="119"/>
      <c r="K76" s="118"/>
      <c r="L76" s="118"/>
      <c r="M76" s="118">
        <v>204</v>
      </c>
      <c r="N76" s="34">
        <f t="shared" si="8"/>
        <v>204</v>
      </c>
      <c r="O76" s="35">
        <f t="shared" si="9"/>
        <v>1773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109.5</v>
      </c>
      <c r="E77" s="127"/>
      <c r="F77" s="127">
        <v>0.4</v>
      </c>
      <c r="G77" s="127">
        <v>0.7</v>
      </c>
      <c r="H77" s="127"/>
      <c r="I77" s="49">
        <f t="shared" si="7"/>
        <v>110.60000000000001</v>
      </c>
      <c r="J77" s="128"/>
      <c r="K77" s="127"/>
      <c r="L77" s="127"/>
      <c r="M77" s="127">
        <v>10.4</v>
      </c>
      <c r="N77" s="50">
        <f t="shared" si="8"/>
        <v>10.4</v>
      </c>
      <c r="O77" s="51">
        <f t="shared" si="9"/>
        <v>121.00000000000001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0.81</v>
      </c>
      <c r="D78" s="124">
        <v>8.8800000000000008</v>
      </c>
      <c r="E78" s="124"/>
      <c r="F78" s="124">
        <v>5.48</v>
      </c>
      <c r="G78" s="124">
        <v>0.18</v>
      </c>
      <c r="H78" s="124"/>
      <c r="I78" s="43">
        <f t="shared" si="7"/>
        <v>15.350000000000001</v>
      </c>
      <c r="J78" s="125"/>
      <c r="K78" s="124"/>
      <c r="L78" s="124">
        <v>0.03</v>
      </c>
      <c r="M78" s="124">
        <v>7.18</v>
      </c>
      <c r="N78" s="44">
        <f t="shared" si="8"/>
        <v>7.21</v>
      </c>
      <c r="O78" s="45">
        <f t="shared" si="9"/>
        <v>22.560000000000002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202</v>
      </c>
      <c r="D79" s="118">
        <v>2597</v>
      </c>
      <c r="E79" s="118"/>
      <c r="F79" s="118">
        <v>321</v>
      </c>
      <c r="G79" s="118">
        <v>38</v>
      </c>
      <c r="H79" s="118"/>
      <c r="I79" s="32">
        <f t="shared" si="7"/>
        <v>3158</v>
      </c>
      <c r="J79" s="119"/>
      <c r="K79" s="118"/>
      <c r="L79" s="118">
        <v>1</v>
      </c>
      <c r="M79" s="118">
        <v>301</v>
      </c>
      <c r="N79" s="34">
        <f t="shared" si="8"/>
        <v>302</v>
      </c>
      <c r="O79" s="35">
        <f t="shared" si="9"/>
        <v>3460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7.3</v>
      </c>
      <c r="D80" s="127">
        <v>143</v>
      </c>
      <c r="E80" s="127"/>
      <c r="F80" s="127">
        <v>15.1</v>
      </c>
      <c r="G80" s="127">
        <v>0.9</v>
      </c>
      <c r="H80" s="127"/>
      <c r="I80" s="49">
        <f t="shared" si="7"/>
        <v>166.3</v>
      </c>
      <c r="J80" s="128"/>
      <c r="K80" s="127"/>
      <c r="L80" s="127">
        <v>0</v>
      </c>
      <c r="M80" s="127">
        <v>12.1</v>
      </c>
      <c r="N80" s="50">
        <f t="shared" si="8"/>
        <v>12.1</v>
      </c>
      <c r="O80" s="51">
        <f t="shared" si="9"/>
        <v>178.4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1.58</v>
      </c>
      <c r="D81" s="124">
        <v>24.3</v>
      </c>
      <c r="E81" s="124"/>
      <c r="F81" s="124">
        <v>1.73</v>
      </c>
      <c r="G81" s="124">
        <v>1.59</v>
      </c>
      <c r="H81" s="124"/>
      <c r="I81" s="43">
        <f t="shared" si="7"/>
        <v>29.200000000000003</v>
      </c>
      <c r="J81" s="125"/>
      <c r="K81" s="124"/>
      <c r="L81" s="124"/>
      <c r="M81" s="124">
        <v>17.34</v>
      </c>
      <c r="N81" s="44">
        <f t="shared" si="8"/>
        <v>17.34</v>
      </c>
      <c r="O81" s="45">
        <f t="shared" si="9"/>
        <v>46.540000000000006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581</v>
      </c>
      <c r="D82" s="118">
        <v>4587</v>
      </c>
      <c r="E82" s="118"/>
      <c r="F82" s="118">
        <v>294</v>
      </c>
      <c r="G82" s="118">
        <v>432</v>
      </c>
      <c r="H82" s="118"/>
      <c r="I82" s="32">
        <f t="shared" si="7"/>
        <v>5894</v>
      </c>
      <c r="J82" s="119"/>
      <c r="K82" s="118"/>
      <c r="L82" s="118"/>
      <c r="M82" s="118">
        <v>1131</v>
      </c>
      <c r="N82" s="34">
        <f t="shared" si="8"/>
        <v>1131</v>
      </c>
      <c r="O82" s="35">
        <f t="shared" si="9"/>
        <v>7025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16.2</v>
      </c>
      <c r="D83" s="127">
        <v>206.6</v>
      </c>
      <c r="E83" s="127"/>
      <c r="F83" s="127">
        <v>7.1</v>
      </c>
      <c r="G83" s="127">
        <v>9.6</v>
      </c>
      <c r="H83" s="127"/>
      <c r="I83" s="49">
        <f t="shared" si="7"/>
        <v>239.49999999999997</v>
      </c>
      <c r="J83" s="128"/>
      <c r="K83" s="127"/>
      <c r="L83" s="127"/>
      <c r="M83" s="127">
        <v>35</v>
      </c>
      <c r="N83" s="50">
        <f t="shared" si="8"/>
        <v>35</v>
      </c>
      <c r="O83" s="51">
        <f t="shared" si="9"/>
        <v>274.5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2.25</v>
      </c>
      <c r="D84" s="124">
        <v>11.51</v>
      </c>
      <c r="E84" s="124"/>
      <c r="F84" s="124"/>
      <c r="G84" s="124">
        <v>0.89</v>
      </c>
      <c r="H84" s="124">
        <v>0.92</v>
      </c>
      <c r="I84" s="43">
        <f t="shared" si="7"/>
        <v>15.57</v>
      </c>
      <c r="J84" s="125"/>
      <c r="K84" s="124"/>
      <c r="L84" s="124"/>
      <c r="M84" s="124">
        <v>0.16</v>
      </c>
      <c r="N84" s="44">
        <f t="shared" si="8"/>
        <v>0.16</v>
      </c>
      <c r="O84" s="45">
        <f t="shared" si="9"/>
        <v>15.73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748</v>
      </c>
      <c r="D85" s="118">
        <v>2541</v>
      </c>
      <c r="E85" s="118"/>
      <c r="F85" s="118"/>
      <c r="G85" s="118">
        <v>228</v>
      </c>
      <c r="H85" s="118">
        <v>147</v>
      </c>
      <c r="I85" s="32">
        <f t="shared" si="7"/>
        <v>3664</v>
      </c>
      <c r="J85" s="119"/>
      <c r="K85" s="118"/>
      <c r="L85" s="118"/>
      <c r="M85" s="118">
        <v>11</v>
      </c>
      <c r="N85" s="34">
        <f t="shared" si="8"/>
        <v>11</v>
      </c>
      <c r="O85" s="35">
        <f t="shared" si="9"/>
        <v>3675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17.399999999999999</v>
      </c>
      <c r="D86" s="127">
        <v>94.2</v>
      </c>
      <c r="E86" s="127"/>
      <c r="F86" s="127"/>
      <c r="G86" s="127">
        <v>4.8</v>
      </c>
      <c r="H86" s="127">
        <v>5.6</v>
      </c>
      <c r="I86" s="49">
        <f t="shared" si="7"/>
        <v>121.99999999999999</v>
      </c>
      <c r="J86" s="128"/>
      <c r="K86" s="127"/>
      <c r="L86" s="127"/>
      <c r="M86" s="127">
        <v>0.3</v>
      </c>
      <c r="N86" s="50">
        <f t="shared" si="8"/>
        <v>0.3</v>
      </c>
      <c r="O86" s="51">
        <f t="shared" si="9"/>
        <v>122.29999999999998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4.24</v>
      </c>
      <c r="D87" s="124">
        <v>27.34</v>
      </c>
      <c r="E87" s="124"/>
      <c r="F87" s="124">
        <v>1.26</v>
      </c>
      <c r="G87" s="124">
        <v>1.85</v>
      </c>
      <c r="H87" s="124"/>
      <c r="I87" s="43">
        <f t="shared" si="7"/>
        <v>34.69</v>
      </c>
      <c r="J87" s="125"/>
      <c r="K87" s="124"/>
      <c r="L87" s="124"/>
      <c r="M87" s="124"/>
      <c r="N87" s="44">
        <f t="shared" si="8"/>
        <v>0</v>
      </c>
      <c r="O87" s="45">
        <f t="shared" si="9"/>
        <v>34.69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1551</v>
      </c>
      <c r="D88" s="118">
        <v>7076</v>
      </c>
      <c r="E88" s="118"/>
      <c r="F88" s="118">
        <v>250</v>
      </c>
      <c r="G88" s="118">
        <v>533</v>
      </c>
      <c r="H88" s="118"/>
      <c r="I88" s="32">
        <f t="shared" si="7"/>
        <v>9410</v>
      </c>
      <c r="J88" s="119"/>
      <c r="K88" s="118"/>
      <c r="L88" s="118"/>
      <c r="M88" s="118"/>
      <c r="N88" s="34">
        <f t="shared" si="8"/>
        <v>0</v>
      </c>
      <c r="O88" s="35">
        <f t="shared" si="9"/>
        <v>9410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28</v>
      </c>
      <c r="D89" s="127">
        <v>212.7</v>
      </c>
      <c r="E89" s="127"/>
      <c r="F89" s="127">
        <v>3.7</v>
      </c>
      <c r="G89" s="127">
        <v>9.6</v>
      </c>
      <c r="H89" s="127"/>
      <c r="I89" s="49">
        <f t="shared" si="7"/>
        <v>253.99999999999997</v>
      </c>
      <c r="J89" s="128"/>
      <c r="K89" s="127"/>
      <c r="L89" s="127"/>
      <c r="M89" s="127"/>
      <c r="N89" s="50">
        <f t="shared" si="8"/>
        <v>0</v>
      </c>
      <c r="O89" s="51">
        <f t="shared" si="9"/>
        <v>253.99999999999997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19.71</v>
      </c>
      <c r="D90" s="124">
        <v>29.5</v>
      </c>
      <c r="E90" s="124"/>
      <c r="F90" s="124">
        <v>7.55</v>
      </c>
      <c r="G90" s="124">
        <v>1.73</v>
      </c>
      <c r="H90" s="124"/>
      <c r="I90" s="43">
        <f t="shared" si="7"/>
        <v>58.489999999999995</v>
      </c>
      <c r="J90" s="125"/>
      <c r="K90" s="124"/>
      <c r="L90" s="124">
        <v>0.27</v>
      </c>
      <c r="M90" s="124"/>
      <c r="N90" s="44">
        <f t="shared" si="8"/>
        <v>0.27</v>
      </c>
      <c r="O90" s="45">
        <f t="shared" si="9"/>
        <v>58.76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7848</v>
      </c>
      <c r="D91" s="118">
        <v>8737</v>
      </c>
      <c r="E91" s="118"/>
      <c r="F91" s="118">
        <v>1591</v>
      </c>
      <c r="G91" s="118">
        <v>539</v>
      </c>
      <c r="H91" s="118"/>
      <c r="I91" s="32">
        <f t="shared" si="7"/>
        <v>18715</v>
      </c>
      <c r="J91" s="119"/>
      <c r="K91" s="118"/>
      <c r="L91" s="118">
        <v>26</v>
      </c>
      <c r="M91" s="118"/>
      <c r="N91" s="34">
        <f t="shared" si="8"/>
        <v>26</v>
      </c>
      <c r="O91" s="35">
        <f t="shared" si="9"/>
        <v>18741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118.2</v>
      </c>
      <c r="D92" s="127">
        <v>253.7</v>
      </c>
      <c r="E92" s="127"/>
      <c r="F92" s="127">
        <v>20.8</v>
      </c>
      <c r="G92" s="127">
        <v>8.1</v>
      </c>
      <c r="H92" s="127"/>
      <c r="I92" s="49">
        <f t="shared" si="7"/>
        <v>400.8</v>
      </c>
      <c r="J92" s="128"/>
      <c r="K92" s="127"/>
      <c r="L92" s="127">
        <v>0.7</v>
      </c>
      <c r="M92" s="127"/>
      <c r="N92" s="50">
        <f t="shared" si="8"/>
        <v>0.7</v>
      </c>
      <c r="O92" s="51">
        <f t="shared" si="9"/>
        <v>401.5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64.17</v>
      </c>
      <c r="D93" s="124">
        <v>40.799999999999997</v>
      </c>
      <c r="E93" s="124"/>
      <c r="F93" s="124">
        <v>69.03</v>
      </c>
      <c r="G93" s="124">
        <v>17.850000000000001</v>
      </c>
      <c r="H93" s="124"/>
      <c r="I93" s="43">
        <f t="shared" si="7"/>
        <v>191.85</v>
      </c>
      <c r="J93" s="125"/>
      <c r="K93" s="124"/>
      <c r="L93" s="124"/>
      <c r="M93" s="124"/>
      <c r="N93" s="44">
        <f t="shared" si="8"/>
        <v>0</v>
      </c>
      <c r="O93" s="45">
        <f t="shared" si="9"/>
        <v>191.85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27172</v>
      </c>
      <c r="D94" s="118">
        <v>13835</v>
      </c>
      <c r="E94" s="118"/>
      <c r="F94" s="118">
        <v>15734</v>
      </c>
      <c r="G94" s="118">
        <v>5123</v>
      </c>
      <c r="H94" s="118"/>
      <c r="I94" s="32">
        <f t="shared" si="7"/>
        <v>61864</v>
      </c>
      <c r="J94" s="119"/>
      <c r="K94" s="118"/>
      <c r="L94" s="118"/>
      <c r="M94" s="118"/>
      <c r="N94" s="34">
        <f t="shared" si="8"/>
        <v>0</v>
      </c>
      <c r="O94" s="35">
        <f t="shared" si="9"/>
        <v>61864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353.7</v>
      </c>
      <c r="D95" s="127">
        <v>331.1</v>
      </c>
      <c r="E95" s="127"/>
      <c r="F95" s="127">
        <v>171.8</v>
      </c>
      <c r="G95" s="127">
        <v>61.4</v>
      </c>
      <c r="H95" s="127"/>
      <c r="I95" s="49">
        <f t="shared" si="7"/>
        <v>917.99999999999989</v>
      </c>
      <c r="J95" s="128"/>
      <c r="K95" s="127"/>
      <c r="L95" s="127"/>
      <c r="M95" s="127"/>
      <c r="N95" s="50">
        <f t="shared" si="8"/>
        <v>0</v>
      </c>
      <c r="O95" s="51">
        <f t="shared" si="9"/>
        <v>917.99999999999989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59.22</v>
      </c>
      <c r="D96" s="124">
        <v>20.239999999999998</v>
      </c>
      <c r="E96" s="124"/>
      <c r="F96" s="124">
        <v>230.16</v>
      </c>
      <c r="G96" s="124">
        <v>38.770000000000003</v>
      </c>
      <c r="H96" s="124"/>
      <c r="I96" s="43">
        <f t="shared" si="7"/>
        <v>348.39</v>
      </c>
      <c r="J96" s="125"/>
      <c r="K96" s="124"/>
      <c r="L96" s="124"/>
      <c r="M96" s="124"/>
      <c r="N96" s="44">
        <f t="shared" si="8"/>
        <v>0</v>
      </c>
      <c r="O96" s="45">
        <f t="shared" si="9"/>
        <v>348.39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26760</v>
      </c>
      <c r="D97" s="118">
        <v>7597</v>
      </c>
      <c r="E97" s="118"/>
      <c r="F97" s="118">
        <v>53837</v>
      </c>
      <c r="G97" s="118">
        <v>13289</v>
      </c>
      <c r="H97" s="118"/>
      <c r="I97" s="32">
        <f t="shared" si="7"/>
        <v>101483</v>
      </c>
      <c r="J97" s="119"/>
      <c r="K97" s="118"/>
      <c r="L97" s="118"/>
      <c r="M97" s="118"/>
      <c r="N97" s="34">
        <f t="shared" si="8"/>
        <v>0</v>
      </c>
      <c r="O97" s="35">
        <f t="shared" si="9"/>
        <v>101483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294.89999999999998</v>
      </c>
      <c r="D98" s="127">
        <v>158.6</v>
      </c>
      <c r="E98" s="127"/>
      <c r="F98" s="127">
        <v>485</v>
      </c>
      <c r="G98" s="127">
        <v>119.6</v>
      </c>
      <c r="H98" s="127"/>
      <c r="I98" s="49">
        <f t="shared" si="7"/>
        <v>1058.0999999999999</v>
      </c>
      <c r="J98" s="128"/>
      <c r="K98" s="127"/>
      <c r="L98" s="127"/>
      <c r="M98" s="127"/>
      <c r="N98" s="50">
        <f t="shared" si="8"/>
        <v>0</v>
      </c>
      <c r="O98" s="51">
        <f t="shared" si="9"/>
        <v>1058.0999999999999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53.15</v>
      </c>
      <c r="D99" s="124">
        <v>0.62</v>
      </c>
      <c r="E99" s="124">
        <v>0.8</v>
      </c>
      <c r="F99" s="124">
        <v>332.88</v>
      </c>
      <c r="G99" s="124">
        <v>247.31</v>
      </c>
      <c r="H99" s="124"/>
      <c r="I99" s="43">
        <f t="shared" si="7"/>
        <v>634.76</v>
      </c>
      <c r="J99" s="125"/>
      <c r="K99" s="124"/>
      <c r="L99" s="124"/>
      <c r="M99" s="124"/>
      <c r="N99" s="44">
        <f t="shared" si="8"/>
        <v>0</v>
      </c>
      <c r="O99" s="45">
        <f t="shared" si="9"/>
        <v>634.76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24437</v>
      </c>
      <c r="D100" s="118">
        <v>243</v>
      </c>
      <c r="E100" s="118">
        <v>237</v>
      </c>
      <c r="F100" s="118">
        <v>79654</v>
      </c>
      <c r="G100" s="118">
        <v>86640</v>
      </c>
      <c r="H100" s="118"/>
      <c r="I100" s="32">
        <f t="shared" si="7"/>
        <v>191211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191211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258.89999999999998</v>
      </c>
      <c r="D101" s="127">
        <v>5.2</v>
      </c>
      <c r="E101" s="127">
        <v>5.2</v>
      </c>
      <c r="F101" s="127">
        <v>700.9</v>
      </c>
      <c r="G101" s="127">
        <v>724.1</v>
      </c>
      <c r="H101" s="127"/>
      <c r="I101" s="49">
        <f t="shared" si="7"/>
        <v>1694.3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1694.3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69.989999999999995</v>
      </c>
      <c r="D102" s="124">
        <v>0.63</v>
      </c>
      <c r="E102" s="124">
        <v>0.03</v>
      </c>
      <c r="F102" s="124">
        <v>132.6</v>
      </c>
      <c r="G102" s="124">
        <v>255.24</v>
      </c>
      <c r="H102" s="124">
        <v>0.38</v>
      </c>
      <c r="I102" s="43">
        <f t="shared" si="7"/>
        <v>458.87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458.87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33074</v>
      </c>
      <c r="D103" s="118">
        <v>266</v>
      </c>
      <c r="E103" s="118">
        <v>14</v>
      </c>
      <c r="F103" s="118">
        <v>32920</v>
      </c>
      <c r="G103" s="118">
        <v>91697</v>
      </c>
      <c r="H103" s="118">
        <v>123</v>
      </c>
      <c r="I103" s="32">
        <f t="shared" si="7"/>
        <v>158094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158094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297.60000000000002</v>
      </c>
      <c r="D104" s="127">
        <v>4.7</v>
      </c>
      <c r="E104" s="127">
        <v>0.2</v>
      </c>
      <c r="F104" s="127">
        <v>252.3</v>
      </c>
      <c r="G104" s="127">
        <v>625.79999999999995</v>
      </c>
      <c r="H104" s="127">
        <v>2</v>
      </c>
      <c r="I104" s="49">
        <f t="shared" si="7"/>
        <v>1182.5999999999999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1182.5999999999999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49.54</v>
      </c>
      <c r="D105" s="124">
        <v>1.02</v>
      </c>
      <c r="E105" s="124"/>
      <c r="F105" s="124">
        <v>26.09</v>
      </c>
      <c r="G105" s="124">
        <v>123.76</v>
      </c>
      <c r="H105" s="124"/>
      <c r="I105" s="43">
        <f t="shared" si="7"/>
        <v>200.41000000000003</v>
      </c>
      <c r="J105" s="125"/>
      <c r="K105" s="124"/>
      <c r="L105" s="124"/>
      <c r="M105" s="124">
        <v>0.03</v>
      </c>
      <c r="N105" s="44">
        <f t="shared" si="8"/>
        <v>0.03</v>
      </c>
      <c r="O105" s="45">
        <f t="shared" si="9"/>
        <v>200.44000000000003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23627</v>
      </c>
      <c r="D106" s="118">
        <v>465</v>
      </c>
      <c r="E106" s="118"/>
      <c r="F106" s="118">
        <v>6522</v>
      </c>
      <c r="G106" s="118">
        <v>45492</v>
      </c>
      <c r="H106" s="118"/>
      <c r="I106" s="32">
        <f t="shared" si="7"/>
        <v>76106</v>
      </c>
      <c r="J106" s="119"/>
      <c r="K106" s="118"/>
      <c r="L106" s="118"/>
      <c r="M106" s="118">
        <v>2</v>
      </c>
      <c r="N106" s="34">
        <f t="shared" si="8"/>
        <v>2</v>
      </c>
      <c r="O106" s="35">
        <f t="shared" si="9"/>
        <v>76108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208.2</v>
      </c>
      <c r="D107" s="127">
        <v>7</v>
      </c>
      <c r="E107" s="127"/>
      <c r="F107" s="127">
        <v>39.299999999999997</v>
      </c>
      <c r="G107" s="127">
        <v>266.89999999999998</v>
      </c>
      <c r="H107" s="127"/>
      <c r="I107" s="49">
        <f t="shared" si="7"/>
        <v>521.4</v>
      </c>
      <c r="J107" s="128"/>
      <c r="K107" s="127"/>
      <c r="L107" s="127"/>
      <c r="M107" s="127">
        <v>0</v>
      </c>
      <c r="N107" s="50">
        <f t="shared" si="8"/>
        <v>0</v>
      </c>
      <c r="O107" s="51">
        <f t="shared" si="9"/>
        <v>521.4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23.77</v>
      </c>
      <c r="D108" s="124">
        <v>5.45</v>
      </c>
      <c r="E108" s="124"/>
      <c r="F108" s="124">
        <v>3.4</v>
      </c>
      <c r="G108" s="124">
        <v>46.3</v>
      </c>
      <c r="H108" s="124"/>
      <c r="I108" s="43">
        <f t="shared" si="7"/>
        <v>78.919999999999987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78.919999999999987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11870</v>
      </c>
      <c r="D109" s="118">
        <v>2619</v>
      </c>
      <c r="E109" s="118"/>
      <c r="F109" s="118">
        <v>848</v>
      </c>
      <c r="G109" s="118">
        <v>17379</v>
      </c>
      <c r="H109" s="118"/>
      <c r="I109" s="32">
        <f t="shared" si="7"/>
        <v>32716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32716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79.599999999999994</v>
      </c>
      <c r="D110" s="127">
        <v>33.6</v>
      </c>
      <c r="E110" s="127"/>
      <c r="F110" s="127">
        <v>4.3</v>
      </c>
      <c r="G110" s="127">
        <v>65.8</v>
      </c>
      <c r="H110" s="127"/>
      <c r="I110" s="49">
        <f t="shared" si="7"/>
        <v>183.29999999999998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183.29999999999998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15.06</v>
      </c>
      <c r="D111" s="124">
        <v>4.28</v>
      </c>
      <c r="E111" s="124">
        <v>0.09</v>
      </c>
      <c r="F111" s="124">
        <v>1.89</v>
      </c>
      <c r="G111" s="124">
        <v>11.05</v>
      </c>
      <c r="H111" s="124"/>
      <c r="I111" s="43">
        <f t="shared" si="7"/>
        <v>32.370000000000005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32.370000000000005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7582</v>
      </c>
      <c r="D112" s="118">
        <v>2044</v>
      </c>
      <c r="E112" s="118">
        <v>44</v>
      </c>
      <c r="F112" s="118">
        <v>479</v>
      </c>
      <c r="G112" s="118">
        <v>4115</v>
      </c>
      <c r="H112" s="118"/>
      <c r="I112" s="32">
        <f t="shared" si="7"/>
        <v>14264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14264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2</v>
      </c>
      <c r="G113" s="127">
        <v>0</v>
      </c>
      <c r="H113" s="127"/>
      <c r="I113" s="49">
        <f t="shared" si="7"/>
        <v>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16.7</v>
      </c>
      <c r="D114" s="124">
        <v>11.99</v>
      </c>
      <c r="E114" s="124">
        <v>7.0000000000000007E-2</v>
      </c>
      <c r="F114" s="124">
        <v>0.27</v>
      </c>
      <c r="G114" s="124">
        <v>4.4000000000000004</v>
      </c>
      <c r="H114" s="124"/>
      <c r="I114" s="43">
        <f t="shared" si="7"/>
        <v>33.43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33.43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8396</v>
      </c>
      <c r="D115" s="118">
        <v>5931</v>
      </c>
      <c r="E115" s="118">
        <v>34</v>
      </c>
      <c r="F115" s="118">
        <v>51</v>
      </c>
      <c r="G115" s="118">
        <v>1631</v>
      </c>
      <c r="H115" s="118"/>
      <c r="I115" s="32">
        <f t="shared" si="7"/>
        <v>16043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16043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0.2</v>
      </c>
      <c r="G116" s="136">
        <v>0</v>
      </c>
      <c r="H116" s="136"/>
      <c r="I116" s="96">
        <f t="shared" si="7"/>
        <v>0.2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0.2</v>
      </c>
      <c r="P116" s="90">
        <f>SUM(O136,P111,P112,P115)</f>
        <v>2299.85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6.29</v>
      </c>
      <c r="D121" s="115">
        <v>4.9000000000000004</v>
      </c>
      <c r="E121" s="115"/>
      <c r="F121" s="115"/>
      <c r="G121" s="115">
        <v>0.25</v>
      </c>
      <c r="H121" s="115"/>
      <c r="I121" s="21">
        <f t="shared" si="7"/>
        <v>11.440000000000001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11.440000000000001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3176</v>
      </c>
      <c r="D122" s="118">
        <v>2366</v>
      </c>
      <c r="E122" s="118"/>
      <c r="F122" s="118"/>
      <c r="G122" s="118">
        <v>94</v>
      </c>
      <c r="H122" s="118"/>
      <c r="I122" s="32">
        <f t="shared" si="7"/>
        <v>5636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5636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11.88</v>
      </c>
      <c r="D124" s="124">
        <v>7.71</v>
      </c>
      <c r="E124" s="124">
        <v>0.04</v>
      </c>
      <c r="F124" s="124">
        <v>0.57999999999999996</v>
      </c>
      <c r="G124" s="124">
        <v>0.89</v>
      </c>
      <c r="H124" s="124"/>
      <c r="I124" s="43">
        <f t="shared" si="7"/>
        <v>21.099999999999998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21.099999999999998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6005</v>
      </c>
      <c r="D125" s="118">
        <v>3701</v>
      </c>
      <c r="E125" s="118">
        <v>19</v>
      </c>
      <c r="F125" s="118">
        <v>157</v>
      </c>
      <c r="G125" s="118">
        <v>332</v>
      </c>
      <c r="H125" s="118"/>
      <c r="I125" s="32">
        <f t="shared" si="7"/>
        <v>10214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10214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0.5</v>
      </c>
      <c r="G126" s="127">
        <v>0</v>
      </c>
      <c r="H126" s="127"/>
      <c r="I126" s="49">
        <f t="shared" si="7"/>
        <v>0.5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13.6</v>
      </c>
      <c r="D127" s="124">
        <v>4.28</v>
      </c>
      <c r="E127" s="124">
        <v>0.01</v>
      </c>
      <c r="F127" s="124">
        <v>1.83</v>
      </c>
      <c r="G127" s="124">
        <v>0.3</v>
      </c>
      <c r="H127" s="124">
        <v>1.1200000000000001</v>
      </c>
      <c r="I127" s="43">
        <f t="shared" si="7"/>
        <v>21.14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21.14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6803</v>
      </c>
      <c r="D128" s="118">
        <v>1996</v>
      </c>
      <c r="E128" s="118">
        <v>5</v>
      </c>
      <c r="F128" s="118">
        <v>503</v>
      </c>
      <c r="G128" s="118">
        <v>112</v>
      </c>
      <c r="H128" s="118">
        <v>400</v>
      </c>
      <c r="I128" s="32">
        <f t="shared" si="7"/>
        <v>9819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9819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0.5</v>
      </c>
      <c r="G129" s="127">
        <v>0</v>
      </c>
      <c r="H129" s="127">
        <v>3.6</v>
      </c>
      <c r="I129" s="49">
        <f t="shared" si="7"/>
        <v>4.0999999999999996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4.0999999999999996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411.96</v>
      </c>
      <c r="D130" s="115">
        <v>195.68</v>
      </c>
      <c r="E130" s="115">
        <v>1.04</v>
      </c>
      <c r="F130" s="115">
        <v>814.75</v>
      </c>
      <c r="G130" s="115">
        <v>752.62</v>
      </c>
      <c r="H130" s="115">
        <v>2.42</v>
      </c>
      <c r="I130" s="21">
        <f t="shared" si="7"/>
        <v>2178.4699999999998</v>
      </c>
      <c r="J130" s="116"/>
      <c r="K130" s="115"/>
      <c r="L130" s="115">
        <v>7.35</v>
      </c>
      <c r="M130" s="115">
        <v>36.49</v>
      </c>
      <c r="N130" s="23">
        <f>SUM(J130:M130)</f>
        <v>43.84</v>
      </c>
      <c r="O130" s="24">
        <f t="shared" si="9"/>
        <v>2222.31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189832</v>
      </c>
      <c r="D131" s="118">
        <v>64600</v>
      </c>
      <c r="E131" s="118">
        <v>353</v>
      </c>
      <c r="F131" s="118">
        <v>193161</v>
      </c>
      <c r="G131" s="118">
        <v>267712</v>
      </c>
      <c r="H131" s="118">
        <v>670</v>
      </c>
      <c r="I131" s="32">
        <f t="shared" si="7"/>
        <v>716328</v>
      </c>
      <c r="J131" s="119"/>
      <c r="K131" s="118"/>
      <c r="L131" s="118">
        <v>200</v>
      </c>
      <c r="M131" s="118">
        <v>1818</v>
      </c>
      <c r="N131" s="34">
        <f t="shared" si="8"/>
        <v>2018</v>
      </c>
      <c r="O131" s="35">
        <f t="shared" si="9"/>
        <v>718346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1680</v>
      </c>
      <c r="D132" s="127">
        <v>1340.2</v>
      </c>
      <c r="E132" s="127">
        <v>5.4</v>
      </c>
      <c r="F132" s="127">
        <v>1703.5</v>
      </c>
      <c r="G132" s="127">
        <v>1898.5</v>
      </c>
      <c r="H132" s="127">
        <v>11.2</v>
      </c>
      <c r="I132" s="49">
        <f t="shared" ref="I132:I138" si="10">SUM(C132:H132)</f>
        <v>6638.8</v>
      </c>
      <c r="J132" s="128"/>
      <c r="K132" s="127"/>
      <c r="L132" s="127">
        <v>15.1</v>
      </c>
      <c r="M132" s="127">
        <v>72.099999999999994</v>
      </c>
      <c r="N132" s="50">
        <f t="shared" ref="N132:N138" si="11">SUM(J132:M132)</f>
        <v>87.199999999999989</v>
      </c>
      <c r="O132" s="51">
        <f t="shared" ref="O132:O138" si="12">SUM(N132,I132)</f>
        <v>6726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407.87</v>
      </c>
      <c r="D133" s="124">
        <v>138.16999999999999</v>
      </c>
      <c r="E133" s="124">
        <v>1.04</v>
      </c>
      <c r="F133" s="124">
        <v>807.54</v>
      </c>
      <c r="G133" s="124">
        <v>749.7</v>
      </c>
      <c r="H133" s="124">
        <v>1.5</v>
      </c>
      <c r="I133" s="43">
        <f t="shared" si="10"/>
        <v>2105.8199999999997</v>
      </c>
      <c r="J133" s="125"/>
      <c r="K133" s="124"/>
      <c r="L133" s="124">
        <v>0.3</v>
      </c>
      <c r="M133" s="124">
        <v>29.91</v>
      </c>
      <c r="N133" s="44">
        <f t="shared" si="11"/>
        <v>30.21</v>
      </c>
      <c r="O133" s="45">
        <f t="shared" si="12"/>
        <v>2136.0299999999997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188491</v>
      </c>
      <c r="D134" s="118">
        <v>51630</v>
      </c>
      <c r="E134" s="118">
        <v>353</v>
      </c>
      <c r="F134" s="118">
        <v>192546</v>
      </c>
      <c r="G134" s="118">
        <v>266976</v>
      </c>
      <c r="H134" s="118">
        <v>523</v>
      </c>
      <c r="I134" s="32">
        <f t="shared" si="10"/>
        <v>700519</v>
      </c>
      <c r="J134" s="119"/>
      <c r="K134" s="118"/>
      <c r="L134" s="118">
        <v>27</v>
      </c>
      <c r="M134" s="118">
        <v>1676</v>
      </c>
      <c r="N134" s="34">
        <f t="shared" si="11"/>
        <v>1703</v>
      </c>
      <c r="O134" s="35">
        <f t="shared" si="12"/>
        <v>702222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1643.5</v>
      </c>
      <c r="D135" s="136">
        <v>848.8</v>
      </c>
      <c r="E135" s="136">
        <v>5.4</v>
      </c>
      <c r="F135" s="136">
        <v>1681.3</v>
      </c>
      <c r="G135" s="136">
        <v>1881.3</v>
      </c>
      <c r="H135" s="136">
        <v>5.6</v>
      </c>
      <c r="I135" s="96">
        <f t="shared" si="10"/>
        <v>6065.9000000000005</v>
      </c>
      <c r="J135" s="137"/>
      <c r="K135" s="136"/>
      <c r="L135" s="136">
        <v>0.7</v>
      </c>
      <c r="M135" s="136">
        <v>59.6</v>
      </c>
      <c r="N135" s="97">
        <f t="shared" si="11"/>
        <v>60.300000000000004</v>
      </c>
      <c r="O135" s="89">
        <f t="shared" si="12"/>
        <v>6126.2000000000007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412.03000000000003</v>
      </c>
      <c r="D136" s="106">
        <f t="shared" si="13"/>
        <v>238.25000000000003</v>
      </c>
      <c r="E136" s="106">
        <f t="shared" si="13"/>
        <v>1.04</v>
      </c>
      <c r="F136" s="106">
        <f t="shared" si="13"/>
        <v>814.95</v>
      </c>
      <c r="G136" s="106">
        <f t="shared" si="13"/>
        <v>773.29999999999984</v>
      </c>
      <c r="H136" s="106">
        <f t="shared" si="13"/>
        <v>2.42</v>
      </c>
      <c r="I136" s="107">
        <f t="shared" si="10"/>
        <v>2241.9899999999998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16.98</v>
      </c>
      <c r="M136" s="106">
        <f t="shared" si="14"/>
        <v>40.879999999999995</v>
      </c>
      <c r="N136" s="109">
        <f t="shared" si="11"/>
        <v>57.86</v>
      </c>
      <c r="O136" s="110">
        <f t="shared" si="12"/>
        <v>2299.85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189832</v>
      </c>
      <c r="D137" s="31">
        <f t="shared" si="13"/>
        <v>68973</v>
      </c>
      <c r="E137" s="31">
        <f t="shared" si="13"/>
        <v>353</v>
      </c>
      <c r="F137" s="31">
        <f t="shared" si="13"/>
        <v>193176</v>
      </c>
      <c r="G137" s="31">
        <f t="shared" si="13"/>
        <v>267712</v>
      </c>
      <c r="H137" s="31">
        <f t="shared" si="13"/>
        <v>670</v>
      </c>
      <c r="I137" s="32">
        <f t="shared" si="10"/>
        <v>720716</v>
      </c>
      <c r="J137" s="33">
        <f t="shared" si="14"/>
        <v>0</v>
      </c>
      <c r="K137" s="31">
        <f t="shared" si="14"/>
        <v>0</v>
      </c>
      <c r="L137" s="31">
        <f t="shared" si="14"/>
        <v>230</v>
      </c>
      <c r="M137" s="31">
        <f t="shared" si="14"/>
        <v>1883</v>
      </c>
      <c r="N137" s="34">
        <f t="shared" si="11"/>
        <v>2113</v>
      </c>
      <c r="O137" s="35">
        <f t="shared" si="12"/>
        <v>722829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1679.9999999999998</v>
      </c>
      <c r="D138" s="86">
        <f t="shared" si="13"/>
        <v>1691</v>
      </c>
      <c r="E138" s="86">
        <f t="shared" si="13"/>
        <v>5.4</v>
      </c>
      <c r="F138" s="86">
        <f t="shared" si="13"/>
        <v>1704.7999999999997</v>
      </c>
      <c r="G138" s="86">
        <f t="shared" si="13"/>
        <v>1898.4999999999998</v>
      </c>
      <c r="H138" s="86">
        <f t="shared" si="13"/>
        <v>11.2</v>
      </c>
      <c r="I138" s="96">
        <f t="shared" si="10"/>
        <v>6990.9</v>
      </c>
      <c r="J138" s="88">
        <f t="shared" si="14"/>
        <v>0</v>
      </c>
      <c r="K138" s="86">
        <f t="shared" si="14"/>
        <v>0</v>
      </c>
      <c r="L138" s="86">
        <f t="shared" si="14"/>
        <v>19</v>
      </c>
      <c r="M138" s="86">
        <f t="shared" si="14"/>
        <v>80.7</v>
      </c>
      <c r="N138" s="97">
        <f t="shared" si="11"/>
        <v>99.7</v>
      </c>
      <c r="O138" s="89">
        <f t="shared" si="12"/>
        <v>7090.5999999999995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7E062-42DE-421F-8FAE-E0510F52C00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57.23</v>
      </c>
      <c r="H5" s="115"/>
      <c r="I5" s="21">
        <f t="shared" ref="I5:I36" si="0">SUM(C5:H5)</f>
        <v>57.23</v>
      </c>
      <c r="J5" s="116"/>
      <c r="K5" s="115"/>
      <c r="L5" s="115">
        <v>2.91</v>
      </c>
      <c r="M5" s="115">
        <v>6.22</v>
      </c>
      <c r="N5" s="23">
        <f t="shared" ref="N5:N58" si="1">SUM(J5:M5)</f>
        <v>9.129999999999999</v>
      </c>
      <c r="O5" s="24">
        <f>SUM(N5,I5)</f>
        <v>66.36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32.47</v>
      </c>
      <c r="H8" s="124"/>
      <c r="I8" s="43">
        <f t="shared" si="0"/>
        <v>32.47</v>
      </c>
      <c r="J8" s="125"/>
      <c r="K8" s="124"/>
      <c r="L8" s="124"/>
      <c r="M8" s="124">
        <v>1.37</v>
      </c>
      <c r="N8" s="44">
        <f t="shared" si="1"/>
        <v>1.37</v>
      </c>
      <c r="O8" s="45">
        <f t="shared" si="2"/>
        <v>33.839999999999996</v>
      </c>
      <c r="P8" s="36" t="s">
        <v>25</v>
      </c>
      <c r="Q8" s="37" t="s">
        <v>60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18</v>
      </c>
      <c r="N9" s="34">
        <f t="shared" si="1"/>
        <v>18</v>
      </c>
      <c r="O9" s="35">
        <f t="shared" si="2"/>
        <v>18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2.8</v>
      </c>
      <c r="N10" s="50">
        <f t="shared" si="1"/>
        <v>2.8</v>
      </c>
      <c r="O10" s="51">
        <f t="shared" si="2"/>
        <v>2.8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0.25</v>
      </c>
      <c r="M11" s="124">
        <v>0.71</v>
      </c>
      <c r="N11" s="44">
        <f t="shared" si="1"/>
        <v>0.96</v>
      </c>
      <c r="O11" s="45">
        <f t="shared" si="2"/>
        <v>0.96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5</v>
      </c>
      <c r="M12" s="118">
        <v>18</v>
      </c>
      <c r="N12" s="34">
        <f t="shared" si="1"/>
        <v>23</v>
      </c>
      <c r="O12" s="35">
        <f t="shared" si="2"/>
        <v>23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0.4</v>
      </c>
      <c r="M13" s="127">
        <v>1.7</v>
      </c>
      <c r="N13" s="50">
        <f t="shared" si="1"/>
        <v>2.1</v>
      </c>
      <c r="O13" s="51">
        <f t="shared" si="2"/>
        <v>2.1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0.28999999999999998</v>
      </c>
      <c r="G14" s="124">
        <v>0.03</v>
      </c>
      <c r="H14" s="124"/>
      <c r="I14" s="43">
        <f t="shared" si="0"/>
        <v>0.31999999999999995</v>
      </c>
      <c r="J14" s="125"/>
      <c r="K14" s="124"/>
      <c r="L14" s="124"/>
      <c r="M14" s="124"/>
      <c r="N14" s="44">
        <f t="shared" si="1"/>
        <v>0</v>
      </c>
      <c r="O14" s="45">
        <f t="shared" si="2"/>
        <v>0.31999999999999995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23</v>
      </c>
      <c r="G15" s="118">
        <v>4</v>
      </c>
      <c r="H15" s="118"/>
      <c r="I15" s="32">
        <f t="shared" si="0"/>
        <v>27</v>
      </c>
      <c r="J15" s="119"/>
      <c r="K15" s="118"/>
      <c r="L15" s="118"/>
      <c r="M15" s="118"/>
      <c r="N15" s="34">
        <f t="shared" si="1"/>
        <v>0</v>
      </c>
      <c r="O15" s="35">
        <f t="shared" si="2"/>
        <v>27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1.9</v>
      </c>
      <c r="G16" s="127">
        <v>0.2</v>
      </c>
      <c r="H16" s="127"/>
      <c r="I16" s="49">
        <f t="shared" si="0"/>
        <v>2.1</v>
      </c>
      <c r="J16" s="128"/>
      <c r="K16" s="127"/>
      <c r="L16" s="127"/>
      <c r="M16" s="127"/>
      <c r="N16" s="50">
        <f t="shared" si="1"/>
        <v>0</v>
      </c>
      <c r="O16" s="51">
        <f t="shared" si="2"/>
        <v>2.1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0.27</v>
      </c>
      <c r="D17" s="124">
        <v>2.11</v>
      </c>
      <c r="E17" s="124"/>
      <c r="F17" s="124">
        <v>0.37</v>
      </c>
      <c r="G17" s="124">
        <v>7.35</v>
      </c>
      <c r="H17" s="124"/>
      <c r="I17" s="43">
        <f t="shared" si="0"/>
        <v>10.1</v>
      </c>
      <c r="J17" s="125"/>
      <c r="K17" s="124">
        <v>3.02</v>
      </c>
      <c r="L17" s="124">
        <v>4.45</v>
      </c>
      <c r="M17" s="124">
        <v>3.79</v>
      </c>
      <c r="N17" s="44">
        <f t="shared" si="1"/>
        <v>11.260000000000002</v>
      </c>
      <c r="O17" s="45">
        <f t="shared" si="2"/>
        <v>21.36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63</v>
      </c>
      <c r="D18" s="118">
        <v>540</v>
      </c>
      <c r="E18" s="118"/>
      <c r="F18" s="118">
        <v>39</v>
      </c>
      <c r="G18" s="118">
        <v>1247</v>
      </c>
      <c r="H18" s="118"/>
      <c r="I18" s="32">
        <f t="shared" si="0"/>
        <v>1889</v>
      </c>
      <c r="J18" s="119"/>
      <c r="K18" s="118">
        <v>82</v>
      </c>
      <c r="L18" s="118">
        <v>189</v>
      </c>
      <c r="M18" s="118">
        <v>181</v>
      </c>
      <c r="N18" s="34">
        <f t="shared" si="1"/>
        <v>452</v>
      </c>
      <c r="O18" s="35">
        <f t="shared" si="2"/>
        <v>2341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2.8</v>
      </c>
      <c r="D19" s="127">
        <v>38.200000000000003</v>
      </c>
      <c r="E19" s="127"/>
      <c r="F19" s="127">
        <v>2.2000000000000002</v>
      </c>
      <c r="G19" s="127">
        <v>58.6</v>
      </c>
      <c r="H19" s="127"/>
      <c r="I19" s="49">
        <f t="shared" si="0"/>
        <v>101.80000000000001</v>
      </c>
      <c r="J19" s="128"/>
      <c r="K19" s="127">
        <v>6.4</v>
      </c>
      <c r="L19" s="127">
        <v>9.9</v>
      </c>
      <c r="M19" s="127">
        <v>9.5</v>
      </c>
      <c r="N19" s="50">
        <f t="shared" si="1"/>
        <v>25.8</v>
      </c>
      <c r="O19" s="51">
        <f t="shared" si="2"/>
        <v>127.60000000000001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1.86</v>
      </c>
      <c r="D20" s="124">
        <v>21.76</v>
      </c>
      <c r="E20" s="124"/>
      <c r="F20" s="124">
        <v>1.26</v>
      </c>
      <c r="G20" s="124">
        <v>29.96</v>
      </c>
      <c r="H20" s="124"/>
      <c r="I20" s="43">
        <f t="shared" si="0"/>
        <v>54.84</v>
      </c>
      <c r="J20" s="125"/>
      <c r="K20" s="124"/>
      <c r="L20" s="124">
        <v>15.27</v>
      </c>
      <c r="M20" s="124">
        <v>14.26</v>
      </c>
      <c r="N20" s="44">
        <f t="shared" si="1"/>
        <v>29.53</v>
      </c>
      <c r="O20" s="45">
        <f t="shared" si="2"/>
        <v>84.37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908</v>
      </c>
      <c r="D21" s="118">
        <v>6546</v>
      </c>
      <c r="E21" s="118"/>
      <c r="F21" s="118">
        <v>189</v>
      </c>
      <c r="G21" s="118">
        <v>5808</v>
      </c>
      <c r="H21" s="118"/>
      <c r="I21" s="32">
        <f t="shared" si="0"/>
        <v>13451</v>
      </c>
      <c r="J21" s="119"/>
      <c r="K21" s="118"/>
      <c r="L21" s="118">
        <v>738</v>
      </c>
      <c r="M21" s="118">
        <v>1301</v>
      </c>
      <c r="N21" s="34">
        <f t="shared" si="1"/>
        <v>2039</v>
      </c>
      <c r="O21" s="35">
        <f t="shared" si="2"/>
        <v>15490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32.700000000000003</v>
      </c>
      <c r="D22" s="127">
        <v>360.2</v>
      </c>
      <c r="E22" s="127"/>
      <c r="F22" s="127">
        <v>7</v>
      </c>
      <c r="G22" s="127">
        <v>133.5</v>
      </c>
      <c r="H22" s="127"/>
      <c r="I22" s="49">
        <f t="shared" si="0"/>
        <v>533.4</v>
      </c>
      <c r="J22" s="128"/>
      <c r="K22" s="127"/>
      <c r="L22" s="127">
        <v>30.2</v>
      </c>
      <c r="M22" s="127">
        <v>53</v>
      </c>
      <c r="N22" s="50">
        <f t="shared" si="1"/>
        <v>83.2</v>
      </c>
      <c r="O22" s="51">
        <f t="shared" si="2"/>
        <v>616.6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6.72</v>
      </c>
      <c r="D23" s="124">
        <v>105.19</v>
      </c>
      <c r="E23" s="124"/>
      <c r="F23" s="124">
        <v>2.13</v>
      </c>
      <c r="G23" s="124">
        <v>42.31</v>
      </c>
      <c r="H23" s="124"/>
      <c r="I23" s="43">
        <f t="shared" si="0"/>
        <v>156.35</v>
      </c>
      <c r="J23" s="125"/>
      <c r="K23" s="124"/>
      <c r="L23" s="124">
        <v>0.23</v>
      </c>
      <c r="M23" s="124">
        <v>7.15</v>
      </c>
      <c r="N23" s="44">
        <f t="shared" si="1"/>
        <v>7.3800000000000008</v>
      </c>
      <c r="O23" s="45">
        <f t="shared" si="2"/>
        <v>163.72999999999999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4208</v>
      </c>
      <c r="D24" s="118">
        <v>27333</v>
      </c>
      <c r="E24" s="118"/>
      <c r="F24" s="118">
        <v>359</v>
      </c>
      <c r="G24" s="118">
        <v>10003</v>
      </c>
      <c r="H24" s="118"/>
      <c r="I24" s="32">
        <f t="shared" si="0"/>
        <v>41903</v>
      </c>
      <c r="J24" s="119"/>
      <c r="K24" s="118"/>
      <c r="L24" s="118">
        <v>15</v>
      </c>
      <c r="M24" s="118">
        <v>497</v>
      </c>
      <c r="N24" s="34">
        <f t="shared" si="1"/>
        <v>512</v>
      </c>
      <c r="O24" s="35">
        <f t="shared" si="2"/>
        <v>42415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116.7</v>
      </c>
      <c r="D25" s="127">
        <v>1231.0999999999999</v>
      </c>
      <c r="E25" s="127"/>
      <c r="F25" s="127">
        <v>8.6</v>
      </c>
      <c r="G25" s="127">
        <v>220</v>
      </c>
      <c r="H25" s="127"/>
      <c r="I25" s="49">
        <f t="shared" si="0"/>
        <v>1576.3999999999999</v>
      </c>
      <c r="J25" s="128"/>
      <c r="K25" s="127"/>
      <c r="L25" s="127">
        <v>0.5</v>
      </c>
      <c r="M25" s="127">
        <v>15.5</v>
      </c>
      <c r="N25" s="50">
        <f t="shared" si="1"/>
        <v>16</v>
      </c>
      <c r="O25" s="51">
        <f t="shared" si="2"/>
        <v>1592.3999999999999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2.06</v>
      </c>
      <c r="D26" s="124">
        <v>62.1</v>
      </c>
      <c r="E26" s="124"/>
      <c r="F26" s="124">
        <v>2.2000000000000002</v>
      </c>
      <c r="G26" s="124">
        <v>25.19</v>
      </c>
      <c r="H26" s="124"/>
      <c r="I26" s="43">
        <f t="shared" si="0"/>
        <v>91.55</v>
      </c>
      <c r="J26" s="125"/>
      <c r="K26" s="124"/>
      <c r="L26" s="124"/>
      <c r="M26" s="124">
        <v>1.46</v>
      </c>
      <c r="N26" s="44">
        <f t="shared" si="1"/>
        <v>1.46</v>
      </c>
      <c r="O26" s="45">
        <f t="shared" si="2"/>
        <v>93.009999999999991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3377</v>
      </c>
      <c r="D27" s="118">
        <v>16331</v>
      </c>
      <c r="E27" s="118"/>
      <c r="F27" s="118">
        <v>545</v>
      </c>
      <c r="G27" s="118">
        <v>6323</v>
      </c>
      <c r="H27" s="118"/>
      <c r="I27" s="32">
        <f t="shared" si="0"/>
        <v>26576</v>
      </c>
      <c r="J27" s="119"/>
      <c r="K27" s="118"/>
      <c r="L27" s="118"/>
      <c r="M27" s="118">
        <v>119</v>
      </c>
      <c r="N27" s="34">
        <f t="shared" si="1"/>
        <v>119</v>
      </c>
      <c r="O27" s="35">
        <f t="shared" si="2"/>
        <v>26695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77.900000000000006</v>
      </c>
      <c r="D28" s="127">
        <v>604.79999999999995</v>
      </c>
      <c r="E28" s="127"/>
      <c r="F28" s="127">
        <v>11</v>
      </c>
      <c r="G28" s="127">
        <v>133.1</v>
      </c>
      <c r="H28" s="127"/>
      <c r="I28" s="49">
        <f t="shared" si="0"/>
        <v>826.8</v>
      </c>
      <c r="J28" s="128"/>
      <c r="K28" s="127"/>
      <c r="L28" s="127"/>
      <c r="M28" s="127">
        <v>3.4</v>
      </c>
      <c r="N28" s="50">
        <f t="shared" si="1"/>
        <v>3.4</v>
      </c>
      <c r="O28" s="51">
        <f t="shared" si="2"/>
        <v>830.19999999999993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4.58</v>
      </c>
      <c r="D29" s="124">
        <v>60.49</v>
      </c>
      <c r="E29" s="124"/>
      <c r="F29" s="124">
        <v>20.88</v>
      </c>
      <c r="G29" s="124">
        <v>17.78</v>
      </c>
      <c r="H29" s="124">
        <v>0.66</v>
      </c>
      <c r="I29" s="43">
        <f t="shared" si="0"/>
        <v>104.39</v>
      </c>
      <c r="J29" s="125"/>
      <c r="K29" s="124"/>
      <c r="L29" s="124"/>
      <c r="M29" s="124">
        <v>1.1000000000000001</v>
      </c>
      <c r="N29" s="44">
        <f t="shared" si="1"/>
        <v>1.1000000000000001</v>
      </c>
      <c r="O29" s="45">
        <f t="shared" si="2"/>
        <v>105.49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2302</v>
      </c>
      <c r="D30" s="118">
        <v>20631</v>
      </c>
      <c r="E30" s="118"/>
      <c r="F30" s="118">
        <v>4187</v>
      </c>
      <c r="G30" s="118">
        <v>5055</v>
      </c>
      <c r="H30" s="118">
        <v>704</v>
      </c>
      <c r="I30" s="32">
        <f t="shared" si="0"/>
        <v>32879</v>
      </c>
      <c r="J30" s="119"/>
      <c r="K30" s="118"/>
      <c r="L30" s="118"/>
      <c r="M30" s="118">
        <v>93</v>
      </c>
      <c r="N30" s="34">
        <f t="shared" si="1"/>
        <v>93</v>
      </c>
      <c r="O30" s="35">
        <f t="shared" si="2"/>
        <v>32972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41.2</v>
      </c>
      <c r="D31" s="127">
        <v>620</v>
      </c>
      <c r="E31" s="127"/>
      <c r="F31" s="127">
        <v>63</v>
      </c>
      <c r="G31" s="127">
        <v>91.2</v>
      </c>
      <c r="H31" s="127">
        <v>24.8</v>
      </c>
      <c r="I31" s="49">
        <f t="shared" si="0"/>
        <v>840.2</v>
      </c>
      <c r="J31" s="128"/>
      <c r="K31" s="127"/>
      <c r="L31" s="127"/>
      <c r="M31" s="127">
        <v>2.5</v>
      </c>
      <c r="N31" s="50">
        <f t="shared" si="1"/>
        <v>2.5</v>
      </c>
      <c r="O31" s="51">
        <f t="shared" si="2"/>
        <v>842.7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10.130000000000001</v>
      </c>
      <c r="D32" s="124">
        <v>53.52</v>
      </c>
      <c r="E32" s="124"/>
      <c r="F32" s="124">
        <v>70.709999999999994</v>
      </c>
      <c r="G32" s="124">
        <v>38.700000000000003</v>
      </c>
      <c r="H32" s="124"/>
      <c r="I32" s="43">
        <f t="shared" si="0"/>
        <v>173.06</v>
      </c>
      <c r="J32" s="125"/>
      <c r="K32" s="124"/>
      <c r="L32" s="124">
        <v>0.1</v>
      </c>
      <c r="M32" s="124">
        <v>0.62</v>
      </c>
      <c r="N32" s="44">
        <f t="shared" si="1"/>
        <v>0.72</v>
      </c>
      <c r="O32" s="45">
        <f t="shared" si="2"/>
        <v>173.78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4084</v>
      </c>
      <c r="D33" s="118">
        <v>16208</v>
      </c>
      <c r="E33" s="118"/>
      <c r="F33" s="118">
        <v>14837</v>
      </c>
      <c r="G33" s="118">
        <v>11784</v>
      </c>
      <c r="H33" s="118">
        <v>2782</v>
      </c>
      <c r="I33" s="32">
        <f t="shared" si="0"/>
        <v>49695</v>
      </c>
      <c r="J33" s="119"/>
      <c r="K33" s="118"/>
      <c r="L33" s="118">
        <v>10</v>
      </c>
      <c r="M33" s="118">
        <v>45</v>
      </c>
      <c r="N33" s="34">
        <f t="shared" si="1"/>
        <v>55</v>
      </c>
      <c r="O33" s="35">
        <f t="shared" si="2"/>
        <v>49750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61.5</v>
      </c>
      <c r="D34" s="127">
        <v>470.1</v>
      </c>
      <c r="E34" s="127"/>
      <c r="F34" s="127">
        <v>193.8</v>
      </c>
      <c r="G34" s="127">
        <v>176.9</v>
      </c>
      <c r="H34" s="127">
        <v>83.5</v>
      </c>
      <c r="I34" s="49">
        <f t="shared" si="0"/>
        <v>985.80000000000007</v>
      </c>
      <c r="J34" s="128"/>
      <c r="K34" s="127"/>
      <c r="L34" s="127">
        <v>0.3</v>
      </c>
      <c r="M34" s="127">
        <v>1.2</v>
      </c>
      <c r="N34" s="50">
        <f t="shared" si="1"/>
        <v>1.5</v>
      </c>
      <c r="O34" s="51">
        <f t="shared" si="2"/>
        <v>987.30000000000007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13.89</v>
      </c>
      <c r="D35" s="124">
        <v>18.43</v>
      </c>
      <c r="E35" s="124">
        <v>0.1</v>
      </c>
      <c r="F35" s="124">
        <v>79.03</v>
      </c>
      <c r="G35" s="124">
        <v>117.76</v>
      </c>
      <c r="H35" s="124">
        <v>3.12</v>
      </c>
      <c r="I35" s="43">
        <f t="shared" si="0"/>
        <v>232.33</v>
      </c>
      <c r="J35" s="125"/>
      <c r="K35" s="124"/>
      <c r="L35" s="124"/>
      <c r="M35" s="124">
        <v>0.56999999999999995</v>
      </c>
      <c r="N35" s="44">
        <f t="shared" si="1"/>
        <v>0.56999999999999995</v>
      </c>
      <c r="O35" s="45">
        <f t="shared" si="2"/>
        <v>232.9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5802</v>
      </c>
      <c r="D36" s="118">
        <v>6157</v>
      </c>
      <c r="E36" s="118">
        <v>35</v>
      </c>
      <c r="F36" s="118">
        <v>17209</v>
      </c>
      <c r="G36" s="118">
        <v>37233</v>
      </c>
      <c r="H36" s="118">
        <v>708</v>
      </c>
      <c r="I36" s="32">
        <f t="shared" si="0"/>
        <v>67144</v>
      </c>
      <c r="J36" s="119"/>
      <c r="K36" s="118"/>
      <c r="L36" s="118"/>
      <c r="M36" s="118">
        <v>52</v>
      </c>
      <c r="N36" s="34">
        <f t="shared" si="1"/>
        <v>52</v>
      </c>
      <c r="O36" s="35">
        <f t="shared" si="2"/>
        <v>67196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76.099999999999994</v>
      </c>
      <c r="D37" s="127">
        <v>147.69999999999999</v>
      </c>
      <c r="E37" s="127">
        <v>0.8</v>
      </c>
      <c r="F37" s="127">
        <v>189.8</v>
      </c>
      <c r="G37" s="127">
        <v>447</v>
      </c>
      <c r="H37" s="127">
        <v>16.600000000000001</v>
      </c>
      <c r="I37" s="49">
        <f t="shared" ref="I37:I50" si="3">SUM(C37:H37)</f>
        <v>878</v>
      </c>
      <c r="J37" s="128"/>
      <c r="K37" s="127"/>
      <c r="L37" s="127"/>
      <c r="M37" s="127">
        <v>0.9</v>
      </c>
      <c r="N37" s="50">
        <f t="shared" si="1"/>
        <v>0.9</v>
      </c>
      <c r="O37" s="51">
        <f t="shared" si="2"/>
        <v>878.9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13.78</v>
      </c>
      <c r="D38" s="124">
        <v>1.41</v>
      </c>
      <c r="E38" s="124">
        <v>2.34</v>
      </c>
      <c r="F38" s="124">
        <v>196.79</v>
      </c>
      <c r="G38" s="124">
        <v>428.66</v>
      </c>
      <c r="H38" s="124">
        <v>0.12</v>
      </c>
      <c r="I38" s="43">
        <f t="shared" si="3"/>
        <v>643.1</v>
      </c>
      <c r="J38" s="125"/>
      <c r="K38" s="124"/>
      <c r="L38" s="124"/>
      <c r="M38" s="124">
        <v>0.64</v>
      </c>
      <c r="N38" s="44">
        <f t="shared" si="1"/>
        <v>0.64</v>
      </c>
      <c r="O38" s="45">
        <f t="shared" si="2"/>
        <v>643.74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5778</v>
      </c>
      <c r="D39" s="118">
        <v>520</v>
      </c>
      <c r="E39" s="118">
        <v>891</v>
      </c>
      <c r="F39" s="118">
        <v>45529</v>
      </c>
      <c r="G39" s="118">
        <v>140989</v>
      </c>
      <c r="H39" s="118">
        <v>33</v>
      </c>
      <c r="I39" s="32">
        <f t="shared" si="3"/>
        <v>193740</v>
      </c>
      <c r="J39" s="119"/>
      <c r="K39" s="118"/>
      <c r="L39" s="118"/>
      <c r="M39" s="118">
        <v>33</v>
      </c>
      <c r="N39" s="34">
        <f t="shared" si="1"/>
        <v>33</v>
      </c>
      <c r="O39" s="35">
        <f t="shared" si="2"/>
        <v>193773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64.099999999999994</v>
      </c>
      <c r="D40" s="127">
        <v>11</v>
      </c>
      <c r="E40" s="127">
        <v>18.899999999999999</v>
      </c>
      <c r="F40" s="127">
        <v>409.6</v>
      </c>
      <c r="G40" s="127">
        <v>1276.7</v>
      </c>
      <c r="H40" s="127">
        <v>0.6</v>
      </c>
      <c r="I40" s="49">
        <f t="shared" si="3"/>
        <v>1780.9</v>
      </c>
      <c r="J40" s="128"/>
      <c r="K40" s="127"/>
      <c r="L40" s="127"/>
      <c r="M40" s="127">
        <v>0.6</v>
      </c>
      <c r="N40" s="50">
        <f t="shared" si="1"/>
        <v>0.6</v>
      </c>
      <c r="O40" s="51">
        <f t="shared" si="2"/>
        <v>1781.5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27.57</v>
      </c>
      <c r="D41" s="124">
        <v>2.46</v>
      </c>
      <c r="E41" s="124">
        <v>2.1</v>
      </c>
      <c r="F41" s="124">
        <v>302.39</v>
      </c>
      <c r="G41" s="124">
        <v>846.41</v>
      </c>
      <c r="H41" s="124"/>
      <c r="I41" s="43">
        <f t="shared" si="3"/>
        <v>1180.9299999999998</v>
      </c>
      <c r="J41" s="125"/>
      <c r="K41" s="124"/>
      <c r="L41" s="124"/>
      <c r="M41" s="124">
        <v>0.49</v>
      </c>
      <c r="N41" s="44">
        <f t="shared" si="1"/>
        <v>0.49</v>
      </c>
      <c r="O41" s="45">
        <f t="shared" si="2"/>
        <v>1181.4199999999998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12080</v>
      </c>
      <c r="D42" s="118">
        <v>955</v>
      </c>
      <c r="E42" s="118">
        <v>827</v>
      </c>
      <c r="F42" s="118">
        <v>71078</v>
      </c>
      <c r="G42" s="118">
        <v>289714</v>
      </c>
      <c r="H42" s="118"/>
      <c r="I42" s="32">
        <f t="shared" si="3"/>
        <v>374654</v>
      </c>
      <c r="J42" s="119"/>
      <c r="K42" s="118"/>
      <c r="L42" s="118"/>
      <c r="M42" s="118">
        <v>57</v>
      </c>
      <c r="N42" s="34">
        <f t="shared" si="1"/>
        <v>57</v>
      </c>
      <c r="O42" s="35">
        <f t="shared" si="2"/>
        <v>374711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127.5</v>
      </c>
      <c r="D43" s="127">
        <v>19.899999999999999</v>
      </c>
      <c r="E43" s="127">
        <v>16.899999999999999</v>
      </c>
      <c r="F43" s="127">
        <v>629.6</v>
      </c>
      <c r="G43" s="127">
        <v>2472.4</v>
      </c>
      <c r="H43" s="127"/>
      <c r="I43" s="49">
        <f t="shared" si="3"/>
        <v>3266.3</v>
      </c>
      <c r="J43" s="128"/>
      <c r="K43" s="127"/>
      <c r="L43" s="127"/>
      <c r="M43" s="127">
        <v>1</v>
      </c>
      <c r="N43" s="50">
        <f t="shared" si="1"/>
        <v>1</v>
      </c>
      <c r="O43" s="51">
        <f t="shared" si="2"/>
        <v>3267.3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26.57</v>
      </c>
      <c r="D44" s="124">
        <v>2.4300000000000002</v>
      </c>
      <c r="E44" s="124">
        <v>0.45</v>
      </c>
      <c r="F44" s="124">
        <v>136.66999999999999</v>
      </c>
      <c r="G44" s="124">
        <v>967.18</v>
      </c>
      <c r="H44" s="124"/>
      <c r="I44" s="43">
        <f t="shared" si="3"/>
        <v>1133.3</v>
      </c>
      <c r="J44" s="125"/>
      <c r="K44" s="124"/>
      <c r="L44" s="124">
        <v>0.28000000000000003</v>
      </c>
      <c r="M44" s="124">
        <v>10.08</v>
      </c>
      <c r="N44" s="44">
        <f t="shared" si="1"/>
        <v>10.36</v>
      </c>
      <c r="O44" s="45">
        <f t="shared" si="2"/>
        <v>1143.6599999999999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12285</v>
      </c>
      <c r="D45" s="118">
        <v>1032</v>
      </c>
      <c r="E45" s="118">
        <v>189</v>
      </c>
      <c r="F45" s="118">
        <v>32776</v>
      </c>
      <c r="G45" s="118">
        <v>335220</v>
      </c>
      <c r="H45" s="118"/>
      <c r="I45" s="32">
        <f t="shared" si="3"/>
        <v>381502</v>
      </c>
      <c r="J45" s="119"/>
      <c r="K45" s="118"/>
      <c r="L45" s="118">
        <v>34</v>
      </c>
      <c r="M45" s="118">
        <v>645</v>
      </c>
      <c r="N45" s="34">
        <f t="shared" si="1"/>
        <v>679</v>
      </c>
      <c r="O45" s="35">
        <f t="shared" si="2"/>
        <v>382181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110.2</v>
      </c>
      <c r="D46" s="127">
        <v>18.2</v>
      </c>
      <c r="E46" s="127">
        <v>3.6</v>
      </c>
      <c r="F46" s="127">
        <v>255.6</v>
      </c>
      <c r="G46" s="127">
        <v>2301.1999999999998</v>
      </c>
      <c r="H46" s="127"/>
      <c r="I46" s="49">
        <f t="shared" si="3"/>
        <v>2688.7999999999997</v>
      </c>
      <c r="J46" s="128"/>
      <c r="K46" s="127"/>
      <c r="L46" s="127">
        <v>0.4</v>
      </c>
      <c r="M46" s="127">
        <v>7.1</v>
      </c>
      <c r="N46" s="50">
        <f t="shared" si="1"/>
        <v>7.5</v>
      </c>
      <c r="O46" s="51">
        <f t="shared" si="2"/>
        <v>2696.2999999999997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46.9</v>
      </c>
      <c r="D47" s="124">
        <v>9.23</v>
      </c>
      <c r="E47" s="124">
        <v>24.15</v>
      </c>
      <c r="F47" s="124">
        <v>29.57</v>
      </c>
      <c r="G47" s="124">
        <v>680.48</v>
      </c>
      <c r="H47" s="124">
        <v>0.23</v>
      </c>
      <c r="I47" s="43">
        <f t="shared" si="3"/>
        <v>790.56000000000006</v>
      </c>
      <c r="J47" s="125"/>
      <c r="K47" s="124"/>
      <c r="L47" s="124">
        <v>0.04</v>
      </c>
      <c r="M47" s="124">
        <v>15.9</v>
      </c>
      <c r="N47" s="44">
        <f t="shared" si="1"/>
        <v>15.94</v>
      </c>
      <c r="O47" s="45">
        <f t="shared" si="2"/>
        <v>806.50000000000011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23253</v>
      </c>
      <c r="D48" s="118">
        <v>4303</v>
      </c>
      <c r="E48" s="118">
        <v>11302</v>
      </c>
      <c r="F48" s="118">
        <v>7504</v>
      </c>
      <c r="G48" s="118">
        <v>248574</v>
      </c>
      <c r="H48" s="118">
        <v>102</v>
      </c>
      <c r="I48" s="32">
        <f t="shared" si="3"/>
        <v>295038</v>
      </c>
      <c r="J48" s="119"/>
      <c r="K48" s="118"/>
      <c r="L48" s="118">
        <v>6</v>
      </c>
      <c r="M48" s="118">
        <v>1675</v>
      </c>
      <c r="N48" s="34">
        <f t="shared" si="1"/>
        <v>1681</v>
      </c>
      <c r="O48" s="35">
        <f t="shared" si="2"/>
        <v>296719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84.2</v>
      </c>
      <c r="D49" s="127">
        <v>16.100000000000001</v>
      </c>
      <c r="E49" s="127">
        <v>28.9</v>
      </c>
      <c r="F49" s="127">
        <v>42</v>
      </c>
      <c r="G49" s="127">
        <v>1022.2</v>
      </c>
      <c r="H49" s="127">
        <v>0.8</v>
      </c>
      <c r="I49" s="49">
        <f t="shared" si="3"/>
        <v>1194.2</v>
      </c>
      <c r="J49" s="128"/>
      <c r="K49" s="127"/>
      <c r="L49" s="127">
        <v>0</v>
      </c>
      <c r="M49" s="127">
        <v>1.8</v>
      </c>
      <c r="N49" s="50">
        <f t="shared" si="1"/>
        <v>1.8</v>
      </c>
      <c r="O49" s="51">
        <f t="shared" si="2"/>
        <v>1196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154.06</v>
      </c>
      <c r="D50" s="115">
        <v>316.29000000000002</v>
      </c>
      <c r="E50" s="115">
        <v>29.14</v>
      </c>
      <c r="F50" s="115">
        <v>842</v>
      </c>
      <c r="G50" s="115">
        <v>3201.81</v>
      </c>
      <c r="H50" s="115">
        <v>4.13</v>
      </c>
      <c r="I50" s="21">
        <f t="shared" si="3"/>
        <v>4547.43</v>
      </c>
      <c r="J50" s="116"/>
      <c r="K50" s="115"/>
      <c r="L50" s="115">
        <v>20.62</v>
      </c>
      <c r="M50" s="115">
        <v>56.77</v>
      </c>
      <c r="N50" s="23">
        <f t="shared" si="1"/>
        <v>77.39</v>
      </c>
      <c r="O50" s="24">
        <f t="shared" si="2"/>
        <v>4624.8200000000006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74077</v>
      </c>
      <c r="D51" s="118">
        <v>94100</v>
      </c>
      <c r="E51" s="118">
        <v>13244</v>
      </c>
      <c r="F51" s="118">
        <v>194252</v>
      </c>
      <c r="G51" s="118">
        <v>1091954</v>
      </c>
      <c r="H51" s="118">
        <v>4329</v>
      </c>
      <c r="I51" s="32">
        <f t="shared" ref="I51:I58" si="4">SUM(C51:H51)</f>
        <v>1471956</v>
      </c>
      <c r="J51" s="119"/>
      <c r="K51" s="118"/>
      <c r="L51" s="118">
        <v>997</v>
      </c>
      <c r="M51" s="118">
        <v>4716</v>
      </c>
      <c r="N51" s="34">
        <f t="shared" si="1"/>
        <v>5713</v>
      </c>
      <c r="O51" s="35">
        <f>SUM(N51,I51)</f>
        <v>1477669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792.1</v>
      </c>
      <c r="D52" s="127">
        <v>3173.6</v>
      </c>
      <c r="E52" s="127">
        <v>69.099999999999994</v>
      </c>
      <c r="F52" s="127">
        <v>1812.2</v>
      </c>
      <c r="G52" s="127">
        <v>8333</v>
      </c>
      <c r="H52" s="127">
        <v>126.3</v>
      </c>
      <c r="I52" s="49">
        <f t="shared" si="4"/>
        <v>14306.3</v>
      </c>
      <c r="J52" s="128"/>
      <c r="K52" s="127"/>
      <c r="L52" s="127">
        <v>41.7</v>
      </c>
      <c r="M52" s="127">
        <v>98.2</v>
      </c>
      <c r="N52" s="50">
        <f t="shared" si="1"/>
        <v>139.9</v>
      </c>
      <c r="O52" s="51">
        <f t="shared" si="2"/>
        <v>14446.199999999999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143.87</v>
      </c>
      <c r="D53" s="124">
        <v>100.09</v>
      </c>
      <c r="E53" s="124">
        <v>29.14</v>
      </c>
      <c r="F53" s="124">
        <v>836.04</v>
      </c>
      <c r="G53" s="124">
        <v>3097.6</v>
      </c>
      <c r="H53" s="124">
        <v>0.28999999999999998</v>
      </c>
      <c r="I53" s="43">
        <f t="shared" si="4"/>
        <v>4207.03</v>
      </c>
      <c r="J53" s="125"/>
      <c r="K53" s="124"/>
      <c r="L53" s="124">
        <v>20.37</v>
      </c>
      <c r="M53" s="124">
        <v>56.06</v>
      </c>
      <c r="N53" s="44">
        <f t="shared" si="1"/>
        <v>76.430000000000007</v>
      </c>
      <c r="O53" s="45">
        <f t="shared" si="2"/>
        <v>4283.46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65745</v>
      </c>
      <c r="D54" s="118">
        <v>32858</v>
      </c>
      <c r="E54" s="118">
        <v>13244</v>
      </c>
      <c r="F54" s="118">
        <v>193120</v>
      </c>
      <c r="G54" s="118">
        <v>1068737</v>
      </c>
      <c r="H54" s="118">
        <v>119</v>
      </c>
      <c r="I54" s="32">
        <f t="shared" si="4"/>
        <v>1373823</v>
      </c>
      <c r="J54" s="119"/>
      <c r="K54" s="118"/>
      <c r="L54" s="118">
        <v>992</v>
      </c>
      <c r="M54" s="118">
        <v>4698</v>
      </c>
      <c r="N54" s="34">
        <f t="shared" si="1"/>
        <v>5690</v>
      </c>
      <c r="O54" s="35">
        <f t="shared" si="2"/>
        <v>1379513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568.4</v>
      </c>
      <c r="D55" s="121">
        <v>793.5</v>
      </c>
      <c r="E55" s="121">
        <v>69.099999999999994</v>
      </c>
      <c r="F55" s="121">
        <v>1783.4</v>
      </c>
      <c r="G55" s="121">
        <v>7791.1</v>
      </c>
      <c r="H55" s="121">
        <v>1.1000000000000001</v>
      </c>
      <c r="I55" s="40">
        <f t="shared" si="4"/>
        <v>11006.6</v>
      </c>
      <c r="J55" s="122"/>
      <c r="K55" s="121"/>
      <c r="L55" s="121">
        <v>41.3</v>
      </c>
      <c r="M55" s="121">
        <v>96.5</v>
      </c>
      <c r="N55" s="40">
        <f t="shared" si="1"/>
        <v>137.80000000000001</v>
      </c>
      <c r="O55" s="42">
        <f t="shared" si="2"/>
        <v>11144.4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154.33000000000001</v>
      </c>
      <c r="D56" s="20">
        <f t="shared" si="5"/>
        <v>339.13000000000005</v>
      </c>
      <c r="E56" s="20">
        <f t="shared" si="5"/>
        <v>29.14</v>
      </c>
      <c r="F56" s="20">
        <f t="shared" si="5"/>
        <v>842.29</v>
      </c>
      <c r="G56" s="20">
        <f t="shared" si="5"/>
        <v>3291.5099999999998</v>
      </c>
      <c r="H56" s="20">
        <f t="shared" si="5"/>
        <v>4.1300000000000008</v>
      </c>
      <c r="I56" s="79">
        <f>SUM(C56:H56)</f>
        <v>4660.53</v>
      </c>
      <c r="J56" s="71">
        <f>SUM(J5,J8,J11,J14,J17,J20,J23,J26,J29,J32,J35,J38,J41,J44,J47)</f>
        <v>0</v>
      </c>
      <c r="K56" s="20">
        <f>SUM(K5,K8,K11,K14,K17,K20,K23,K26,K29,K32,K35,K38,K41,K44,K47)</f>
        <v>3.02</v>
      </c>
      <c r="L56" s="20">
        <f>SUM(L5,L8,L11,L14,L17,L20,L23,L26,L29,L32,L35,L38,L41,L44,L47)</f>
        <v>23.53</v>
      </c>
      <c r="M56" s="20">
        <f>SUM(M5,M8,M11,M14,M17,M20,M23,M26,M29,M32,M35,M38,M41,M44,M47)</f>
        <v>64.36</v>
      </c>
      <c r="N56" s="22">
        <f t="shared" si="1"/>
        <v>90.91</v>
      </c>
      <c r="O56" s="24">
        <f t="shared" si="2"/>
        <v>4751.4399999999996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74140</v>
      </c>
      <c r="D57" s="31">
        <f t="shared" si="5"/>
        <v>100556</v>
      </c>
      <c r="E57" s="31">
        <f t="shared" si="5"/>
        <v>13244</v>
      </c>
      <c r="F57" s="31">
        <f t="shared" si="5"/>
        <v>194275</v>
      </c>
      <c r="G57" s="31">
        <f t="shared" si="5"/>
        <v>1091954</v>
      </c>
      <c r="H57" s="31">
        <f t="shared" si="5"/>
        <v>4329</v>
      </c>
      <c r="I57" s="80">
        <f t="shared" si="4"/>
        <v>1478498</v>
      </c>
      <c r="J57" s="75">
        <f t="shared" ref="J57:M58" si="6">SUM(J6,J9,J12,J15,J18,J21,J24,J27,J30,J33,J36,J39,J42,J45,J48)</f>
        <v>0</v>
      </c>
      <c r="K57" s="31">
        <f t="shared" si="6"/>
        <v>82</v>
      </c>
      <c r="L57" s="31">
        <f t="shared" si="6"/>
        <v>997</v>
      </c>
      <c r="M57" s="31">
        <f t="shared" si="6"/>
        <v>4734</v>
      </c>
      <c r="N57" s="33">
        <f t="shared" si="1"/>
        <v>5813</v>
      </c>
      <c r="O57" s="35">
        <f t="shared" si="2"/>
        <v>1484311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794.90000000000009</v>
      </c>
      <c r="D58" s="86">
        <f t="shared" si="5"/>
        <v>3537.2999999999997</v>
      </c>
      <c r="E58" s="86">
        <f t="shared" si="5"/>
        <v>69.099999999999994</v>
      </c>
      <c r="F58" s="86">
        <f t="shared" si="5"/>
        <v>1814.1</v>
      </c>
      <c r="G58" s="86">
        <f t="shared" si="5"/>
        <v>8333</v>
      </c>
      <c r="H58" s="86">
        <f t="shared" si="5"/>
        <v>126.3</v>
      </c>
      <c r="I58" s="87">
        <f t="shared" si="4"/>
        <v>14674.699999999999</v>
      </c>
      <c r="J58" s="85">
        <f t="shared" si="6"/>
        <v>0</v>
      </c>
      <c r="K58" s="86">
        <f t="shared" si="6"/>
        <v>6.4</v>
      </c>
      <c r="L58" s="86">
        <f t="shared" si="6"/>
        <v>41.699999999999996</v>
      </c>
      <c r="M58" s="86">
        <f t="shared" si="6"/>
        <v>101</v>
      </c>
      <c r="N58" s="88">
        <f t="shared" si="1"/>
        <v>149.1</v>
      </c>
      <c r="O58" s="89">
        <f t="shared" si="2"/>
        <v>14823.8</v>
      </c>
      <c r="P58" s="90">
        <f>SUM(O56,P53,P54,P57)</f>
        <v>4751.4399999999996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57.23</v>
      </c>
      <c r="H63" s="115"/>
      <c r="I63" s="21">
        <f>SUM(C63:H63)</f>
        <v>57.23</v>
      </c>
      <c r="J63" s="116"/>
      <c r="K63" s="115"/>
      <c r="L63" s="115">
        <v>2.91</v>
      </c>
      <c r="M63" s="115">
        <v>6.22</v>
      </c>
      <c r="N63" s="23">
        <f>SUM(J63:M63)</f>
        <v>9.129999999999999</v>
      </c>
      <c r="O63" s="24">
        <f>SUM(N63,I63)</f>
        <v>66.36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32.47</v>
      </c>
      <c r="H66" s="124"/>
      <c r="I66" s="43">
        <f t="shared" si="7"/>
        <v>32.47</v>
      </c>
      <c r="J66" s="125"/>
      <c r="K66" s="124"/>
      <c r="L66" s="124"/>
      <c r="M66" s="124">
        <v>1.37</v>
      </c>
      <c r="N66" s="44">
        <f t="shared" si="8"/>
        <v>1.37</v>
      </c>
      <c r="O66" s="45">
        <f t="shared" si="9"/>
        <v>33.839999999999996</v>
      </c>
      <c r="P66" s="36" t="s">
        <v>25</v>
      </c>
      <c r="Q66" s="37" t="s">
        <v>60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18</v>
      </c>
      <c r="N67" s="34">
        <f t="shared" si="8"/>
        <v>18</v>
      </c>
      <c r="O67" s="35">
        <f t="shared" si="9"/>
        <v>18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2.8</v>
      </c>
      <c r="N68" s="50">
        <f t="shared" si="8"/>
        <v>2.8</v>
      </c>
      <c r="O68" s="51">
        <f t="shared" si="9"/>
        <v>2.8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0.25</v>
      </c>
      <c r="M69" s="124">
        <v>0.71</v>
      </c>
      <c r="N69" s="44">
        <f t="shared" si="8"/>
        <v>0.96</v>
      </c>
      <c r="O69" s="45">
        <f t="shared" si="9"/>
        <v>0.96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5</v>
      </c>
      <c r="M70" s="118">
        <v>18</v>
      </c>
      <c r="N70" s="34">
        <f t="shared" si="8"/>
        <v>23</v>
      </c>
      <c r="O70" s="35">
        <f t="shared" si="9"/>
        <v>23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0.4</v>
      </c>
      <c r="M71" s="127">
        <v>1.7</v>
      </c>
      <c r="N71" s="50">
        <f t="shared" si="8"/>
        <v>2.1</v>
      </c>
      <c r="O71" s="51">
        <f t="shared" si="9"/>
        <v>2.1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0.28999999999999998</v>
      </c>
      <c r="G72" s="124">
        <v>0.03</v>
      </c>
      <c r="H72" s="124"/>
      <c r="I72" s="43">
        <f t="shared" si="7"/>
        <v>0.31999999999999995</v>
      </c>
      <c r="J72" s="125"/>
      <c r="K72" s="124"/>
      <c r="L72" s="124"/>
      <c r="M72" s="124"/>
      <c r="N72" s="44">
        <f t="shared" si="8"/>
        <v>0</v>
      </c>
      <c r="O72" s="45">
        <f t="shared" si="9"/>
        <v>0.31999999999999995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23</v>
      </c>
      <c r="G73" s="118">
        <v>4</v>
      </c>
      <c r="H73" s="118"/>
      <c r="I73" s="32">
        <f t="shared" si="7"/>
        <v>27</v>
      </c>
      <c r="J73" s="119"/>
      <c r="K73" s="118"/>
      <c r="L73" s="118"/>
      <c r="M73" s="118"/>
      <c r="N73" s="34">
        <f t="shared" si="8"/>
        <v>0</v>
      </c>
      <c r="O73" s="35">
        <f t="shared" si="9"/>
        <v>27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1.9</v>
      </c>
      <c r="G74" s="127">
        <v>0.2</v>
      </c>
      <c r="H74" s="127"/>
      <c r="I74" s="49">
        <f t="shared" si="7"/>
        <v>2.1</v>
      </c>
      <c r="J74" s="128"/>
      <c r="K74" s="127"/>
      <c r="L74" s="127"/>
      <c r="M74" s="127"/>
      <c r="N74" s="50">
        <f t="shared" si="8"/>
        <v>0</v>
      </c>
      <c r="O74" s="51">
        <f t="shared" si="9"/>
        <v>2.1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0.27</v>
      </c>
      <c r="D75" s="124">
        <v>2.11</v>
      </c>
      <c r="E75" s="124"/>
      <c r="F75" s="124">
        <v>0.37</v>
      </c>
      <c r="G75" s="124">
        <v>7.35</v>
      </c>
      <c r="H75" s="124"/>
      <c r="I75" s="43">
        <f t="shared" si="7"/>
        <v>10.1</v>
      </c>
      <c r="J75" s="125"/>
      <c r="K75" s="124">
        <v>3.02</v>
      </c>
      <c r="L75" s="124">
        <v>4.45</v>
      </c>
      <c r="M75" s="124">
        <v>3.79</v>
      </c>
      <c r="N75" s="44">
        <f t="shared" si="8"/>
        <v>11.260000000000002</v>
      </c>
      <c r="O75" s="45">
        <f t="shared" si="9"/>
        <v>21.36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63</v>
      </c>
      <c r="D76" s="118">
        <v>540</v>
      </c>
      <c r="E76" s="118"/>
      <c r="F76" s="118">
        <v>39</v>
      </c>
      <c r="G76" s="118">
        <v>1247</v>
      </c>
      <c r="H76" s="118"/>
      <c r="I76" s="32">
        <f t="shared" si="7"/>
        <v>1889</v>
      </c>
      <c r="J76" s="119"/>
      <c r="K76" s="118">
        <v>82</v>
      </c>
      <c r="L76" s="118">
        <v>189</v>
      </c>
      <c r="M76" s="118">
        <v>181</v>
      </c>
      <c r="N76" s="34">
        <f t="shared" si="8"/>
        <v>452</v>
      </c>
      <c r="O76" s="35">
        <f t="shared" si="9"/>
        <v>2341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2.8</v>
      </c>
      <c r="D77" s="127">
        <v>38.200000000000003</v>
      </c>
      <c r="E77" s="127"/>
      <c r="F77" s="127">
        <v>2.2000000000000002</v>
      </c>
      <c r="G77" s="127">
        <v>58.6</v>
      </c>
      <c r="H77" s="127"/>
      <c r="I77" s="49">
        <f t="shared" si="7"/>
        <v>101.80000000000001</v>
      </c>
      <c r="J77" s="128"/>
      <c r="K77" s="127">
        <v>6.4</v>
      </c>
      <c r="L77" s="127">
        <v>9.9</v>
      </c>
      <c r="M77" s="127">
        <v>9.5</v>
      </c>
      <c r="N77" s="50">
        <f t="shared" si="8"/>
        <v>25.8</v>
      </c>
      <c r="O77" s="51">
        <f t="shared" si="9"/>
        <v>127.60000000000001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1.86</v>
      </c>
      <c r="D78" s="124">
        <v>21.76</v>
      </c>
      <c r="E78" s="124"/>
      <c r="F78" s="124">
        <v>1.26</v>
      </c>
      <c r="G78" s="124">
        <v>29.96</v>
      </c>
      <c r="H78" s="124"/>
      <c r="I78" s="43">
        <f t="shared" si="7"/>
        <v>54.84</v>
      </c>
      <c r="J78" s="125"/>
      <c r="K78" s="124"/>
      <c r="L78" s="124">
        <v>15.27</v>
      </c>
      <c r="M78" s="124">
        <v>14.26</v>
      </c>
      <c r="N78" s="44">
        <f t="shared" si="8"/>
        <v>29.53</v>
      </c>
      <c r="O78" s="45">
        <f t="shared" si="9"/>
        <v>84.37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908</v>
      </c>
      <c r="D79" s="118">
        <v>6546</v>
      </c>
      <c r="E79" s="118"/>
      <c r="F79" s="118">
        <v>189</v>
      </c>
      <c r="G79" s="118">
        <v>5808</v>
      </c>
      <c r="H79" s="118"/>
      <c r="I79" s="32">
        <f t="shared" si="7"/>
        <v>13451</v>
      </c>
      <c r="J79" s="119"/>
      <c r="K79" s="118"/>
      <c r="L79" s="118">
        <v>738</v>
      </c>
      <c r="M79" s="118">
        <v>1301</v>
      </c>
      <c r="N79" s="34">
        <f t="shared" si="8"/>
        <v>2039</v>
      </c>
      <c r="O79" s="35">
        <f t="shared" si="9"/>
        <v>15490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32.700000000000003</v>
      </c>
      <c r="D80" s="127">
        <v>360.2</v>
      </c>
      <c r="E80" s="127"/>
      <c r="F80" s="127">
        <v>7</v>
      </c>
      <c r="G80" s="127">
        <v>133.5</v>
      </c>
      <c r="H80" s="127"/>
      <c r="I80" s="49">
        <f t="shared" si="7"/>
        <v>533.4</v>
      </c>
      <c r="J80" s="128"/>
      <c r="K80" s="127"/>
      <c r="L80" s="127">
        <v>30.2</v>
      </c>
      <c r="M80" s="127">
        <v>53</v>
      </c>
      <c r="N80" s="50">
        <f t="shared" si="8"/>
        <v>83.2</v>
      </c>
      <c r="O80" s="51">
        <f t="shared" si="9"/>
        <v>616.6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6.72</v>
      </c>
      <c r="D81" s="124">
        <v>105.19</v>
      </c>
      <c r="E81" s="124"/>
      <c r="F81" s="124">
        <v>2.13</v>
      </c>
      <c r="G81" s="124">
        <v>42.31</v>
      </c>
      <c r="H81" s="124"/>
      <c r="I81" s="43">
        <f t="shared" si="7"/>
        <v>156.35</v>
      </c>
      <c r="J81" s="125"/>
      <c r="K81" s="124"/>
      <c r="L81" s="124">
        <v>0.23</v>
      </c>
      <c r="M81" s="124">
        <v>7.15</v>
      </c>
      <c r="N81" s="44">
        <f t="shared" si="8"/>
        <v>7.3800000000000008</v>
      </c>
      <c r="O81" s="45">
        <f t="shared" si="9"/>
        <v>163.72999999999999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4208</v>
      </c>
      <c r="D82" s="118">
        <v>27333</v>
      </c>
      <c r="E82" s="118"/>
      <c r="F82" s="118">
        <v>359</v>
      </c>
      <c r="G82" s="118">
        <v>10003</v>
      </c>
      <c r="H82" s="118"/>
      <c r="I82" s="32">
        <f t="shared" si="7"/>
        <v>41903</v>
      </c>
      <c r="J82" s="119"/>
      <c r="K82" s="118"/>
      <c r="L82" s="118">
        <v>15</v>
      </c>
      <c r="M82" s="118">
        <v>497</v>
      </c>
      <c r="N82" s="34">
        <f t="shared" si="8"/>
        <v>512</v>
      </c>
      <c r="O82" s="35">
        <f t="shared" si="9"/>
        <v>42415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116.7</v>
      </c>
      <c r="D83" s="127">
        <v>1231.0999999999999</v>
      </c>
      <c r="E83" s="127"/>
      <c r="F83" s="127">
        <v>8.6</v>
      </c>
      <c r="G83" s="127">
        <v>220</v>
      </c>
      <c r="H83" s="127"/>
      <c r="I83" s="49">
        <f t="shared" si="7"/>
        <v>1576.3999999999999</v>
      </c>
      <c r="J83" s="128"/>
      <c r="K83" s="127"/>
      <c r="L83" s="127">
        <v>0.5</v>
      </c>
      <c r="M83" s="127">
        <v>15.5</v>
      </c>
      <c r="N83" s="50">
        <f t="shared" si="8"/>
        <v>16</v>
      </c>
      <c r="O83" s="51">
        <f t="shared" si="9"/>
        <v>1592.3999999999999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2.06</v>
      </c>
      <c r="D84" s="124">
        <v>62.1</v>
      </c>
      <c r="E84" s="124"/>
      <c r="F84" s="124">
        <v>2.2000000000000002</v>
      </c>
      <c r="G84" s="124">
        <v>25.19</v>
      </c>
      <c r="H84" s="124"/>
      <c r="I84" s="43">
        <f t="shared" si="7"/>
        <v>91.55</v>
      </c>
      <c r="J84" s="125"/>
      <c r="K84" s="124"/>
      <c r="L84" s="124"/>
      <c r="M84" s="124">
        <v>1.46</v>
      </c>
      <c r="N84" s="44">
        <f t="shared" si="8"/>
        <v>1.46</v>
      </c>
      <c r="O84" s="45">
        <f t="shared" si="9"/>
        <v>93.009999999999991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3377</v>
      </c>
      <c r="D85" s="118">
        <v>16331</v>
      </c>
      <c r="E85" s="118"/>
      <c r="F85" s="118">
        <v>545</v>
      </c>
      <c r="G85" s="118">
        <v>6323</v>
      </c>
      <c r="H85" s="118"/>
      <c r="I85" s="32">
        <f t="shared" si="7"/>
        <v>26576</v>
      </c>
      <c r="J85" s="119"/>
      <c r="K85" s="118"/>
      <c r="L85" s="118"/>
      <c r="M85" s="118">
        <v>119</v>
      </c>
      <c r="N85" s="34">
        <f t="shared" si="8"/>
        <v>119</v>
      </c>
      <c r="O85" s="35">
        <f t="shared" si="9"/>
        <v>26695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77.900000000000006</v>
      </c>
      <c r="D86" s="127">
        <v>604.79999999999995</v>
      </c>
      <c r="E86" s="127"/>
      <c r="F86" s="127">
        <v>11</v>
      </c>
      <c r="G86" s="127">
        <v>133.1</v>
      </c>
      <c r="H86" s="127"/>
      <c r="I86" s="49">
        <f t="shared" si="7"/>
        <v>826.8</v>
      </c>
      <c r="J86" s="128"/>
      <c r="K86" s="127"/>
      <c r="L86" s="127"/>
      <c r="M86" s="127">
        <v>3.4</v>
      </c>
      <c r="N86" s="50">
        <f t="shared" si="8"/>
        <v>3.4</v>
      </c>
      <c r="O86" s="51">
        <f t="shared" si="9"/>
        <v>830.19999999999993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4.58</v>
      </c>
      <c r="D87" s="124">
        <v>60.49</v>
      </c>
      <c r="E87" s="124"/>
      <c r="F87" s="124">
        <v>20.88</v>
      </c>
      <c r="G87" s="124">
        <v>17.78</v>
      </c>
      <c r="H87" s="124">
        <v>0.66</v>
      </c>
      <c r="I87" s="43">
        <f t="shared" si="7"/>
        <v>104.39</v>
      </c>
      <c r="J87" s="125"/>
      <c r="K87" s="124"/>
      <c r="L87" s="124"/>
      <c r="M87" s="124">
        <v>1.1000000000000001</v>
      </c>
      <c r="N87" s="44">
        <f t="shared" si="8"/>
        <v>1.1000000000000001</v>
      </c>
      <c r="O87" s="45">
        <f t="shared" si="9"/>
        <v>105.49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2302</v>
      </c>
      <c r="D88" s="118">
        <v>20631</v>
      </c>
      <c r="E88" s="118"/>
      <c r="F88" s="118">
        <v>4187</v>
      </c>
      <c r="G88" s="118">
        <v>5055</v>
      </c>
      <c r="H88" s="118">
        <v>704</v>
      </c>
      <c r="I88" s="32">
        <f t="shared" si="7"/>
        <v>32879</v>
      </c>
      <c r="J88" s="119"/>
      <c r="K88" s="118"/>
      <c r="L88" s="118"/>
      <c r="M88" s="118">
        <v>93</v>
      </c>
      <c r="N88" s="34">
        <f t="shared" si="8"/>
        <v>93</v>
      </c>
      <c r="O88" s="35">
        <f t="shared" si="9"/>
        <v>32972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41.2</v>
      </c>
      <c r="D89" s="127">
        <v>620</v>
      </c>
      <c r="E89" s="127"/>
      <c r="F89" s="127">
        <v>63</v>
      </c>
      <c r="G89" s="127">
        <v>91.2</v>
      </c>
      <c r="H89" s="127">
        <v>24.8</v>
      </c>
      <c r="I89" s="49">
        <f t="shared" si="7"/>
        <v>840.2</v>
      </c>
      <c r="J89" s="128"/>
      <c r="K89" s="127"/>
      <c r="L89" s="127"/>
      <c r="M89" s="127">
        <v>2.5</v>
      </c>
      <c r="N89" s="50">
        <f t="shared" si="8"/>
        <v>2.5</v>
      </c>
      <c r="O89" s="51">
        <f t="shared" si="9"/>
        <v>842.7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10.130000000000001</v>
      </c>
      <c r="D90" s="124">
        <v>53.52</v>
      </c>
      <c r="E90" s="124"/>
      <c r="F90" s="124">
        <v>70.709999999999994</v>
      </c>
      <c r="G90" s="124">
        <v>38.700000000000003</v>
      </c>
      <c r="H90" s="124"/>
      <c r="I90" s="43">
        <f t="shared" si="7"/>
        <v>173.06</v>
      </c>
      <c r="J90" s="125"/>
      <c r="K90" s="124"/>
      <c r="L90" s="124">
        <v>0.1</v>
      </c>
      <c r="M90" s="124">
        <v>0.62</v>
      </c>
      <c r="N90" s="44">
        <f t="shared" si="8"/>
        <v>0.72</v>
      </c>
      <c r="O90" s="45">
        <f t="shared" si="9"/>
        <v>173.78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4084</v>
      </c>
      <c r="D91" s="118">
        <v>16208</v>
      </c>
      <c r="E91" s="118"/>
      <c r="F91" s="118">
        <v>14837</v>
      </c>
      <c r="G91" s="118">
        <v>11784</v>
      </c>
      <c r="H91" s="118">
        <v>2782</v>
      </c>
      <c r="I91" s="32">
        <f t="shared" si="7"/>
        <v>49695</v>
      </c>
      <c r="J91" s="119"/>
      <c r="K91" s="118"/>
      <c r="L91" s="118">
        <v>10</v>
      </c>
      <c r="M91" s="118">
        <v>45</v>
      </c>
      <c r="N91" s="34">
        <f t="shared" si="8"/>
        <v>55</v>
      </c>
      <c r="O91" s="35">
        <f t="shared" si="9"/>
        <v>49750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61.5</v>
      </c>
      <c r="D92" s="127">
        <v>470.1</v>
      </c>
      <c r="E92" s="127"/>
      <c r="F92" s="127">
        <v>193.8</v>
      </c>
      <c r="G92" s="127">
        <v>176.9</v>
      </c>
      <c r="H92" s="127">
        <v>83.5</v>
      </c>
      <c r="I92" s="49">
        <f t="shared" si="7"/>
        <v>985.80000000000007</v>
      </c>
      <c r="J92" s="128"/>
      <c r="K92" s="127"/>
      <c r="L92" s="127">
        <v>0.3</v>
      </c>
      <c r="M92" s="127">
        <v>1.2</v>
      </c>
      <c r="N92" s="50">
        <f t="shared" si="8"/>
        <v>1.5</v>
      </c>
      <c r="O92" s="51">
        <f t="shared" si="9"/>
        <v>987.30000000000007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13.89</v>
      </c>
      <c r="D93" s="124">
        <v>18.43</v>
      </c>
      <c r="E93" s="124">
        <v>0.1</v>
      </c>
      <c r="F93" s="124">
        <v>79.03</v>
      </c>
      <c r="G93" s="124">
        <v>117.76</v>
      </c>
      <c r="H93" s="124">
        <v>3.12</v>
      </c>
      <c r="I93" s="43">
        <f t="shared" si="7"/>
        <v>232.33</v>
      </c>
      <c r="J93" s="125"/>
      <c r="K93" s="124"/>
      <c r="L93" s="124"/>
      <c r="M93" s="124">
        <v>0.56999999999999995</v>
      </c>
      <c r="N93" s="44">
        <f t="shared" si="8"/>
        <v>0.56999999999999995</v>
      </c>
      <c r="O93" s="45">
        <f t="shared" si="9"/>
        <v>232.9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5802</v>
      </c>
      <c r="D94" s="118">
        <v>6157</v>
      </c>
      <c r="E94" s="118">
        <v>35</v>
      </c>
      <c r="F94" s="118">
        <v>17209</v>
      </c>
      <c r="G94" s="118">
        <v>37233</v>
      </c>
      <c r="H94" s="118">
        <v>708</v>
      </c>
      <c r="I94" s="32">
        <f t="shared" si="7"/>
        <v>67144</v>
      </c>
      <c r="J94" s="119"/>
      <c r="K94" s="118"/>
      <c r="L94" s="118"/>
      <c r="M94" s="118">
        <v>52</v>
      </c>
      <c r="N94" s="34">
        <f t="shared" si="8"/>
        <v>52</v>
      </c>
      <c r="O94" s="35">
        <f t="shared" si="9"/>
        <v>67196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76.099999999999994</v>
      </c>
      <c r="D95" s="127">
        <v>147.69999999999999</v>
      </c>
      <c r="E95" s="127">
        <v>0.8</v>
      </c>
      <c r="F95" s="127">
        <v>189.8</v>
      </c>
      <c r="G95" s="127">
        <v>447</v>
      </c>
      <c r="H95" s="127">
        <v>16.600000000000001</v>
      </c>
      <c r="I95" s="49">
        <f t="shared" si="7"/>
        <v>878</v>
      </c>
      <c r="J95" s="128"/>
      <c r="K95" s="127"/>
      <c r="L95" s="127"/>
      <c r="M95" s="127">
        <v>0.9</v>
      </c>
      <c r="N95" s="50">
        <f t="shared" si="8"/>
        <v>0.9</v>
      </c>
      <c r="O95" s="51">
        <f t="shared" si="9"/>
        <v>878.9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13.78</v>
      </c>
      <c r="D96" s="124">
        <v>1.41</v>
      </c>
      <c r="E96" s="124">
        <v>2.34</v>
      </c>
      <c r="F96" s="124">
        <v>196.79</v>
      </c>
      <c r="G96" s="124">
        <v>428.66</v>
      </c>
      <c r="H96" s="124">
        <v>0.12</v>
      </c>
      <c r="I96" s="43">
        <f t="shared" si="7"/>
        <v>643.1</v>
      </c>
      <c r="J96" s="125"/>
      <c r="K96" s="124"/>
      <c r="L96" s="124"/>
      <c r="M96" s="124">
        <v>0.64</v>
      </c>
      <c r="N96" s="44">
        <f t="shared" si="8"/>
        <v>0.64</v>
      </c>
      <c r="O96" s="45">
        <f t="shared" si="9"/>
        <v>643.74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5778</v>
      </c>
      <c r="D97" s="118">
        <v>520</v>
      </c>
      <c r="E97" s="118">
        <v>891</v>
      </c>
      <c r="F97" s="118">
        <v>45529</v>
      </c>
      <c r="G97" s="118">
        <v>140989</v>
      </c>
      <c r="H97" s="118">
        <v>33</v>
      </c>
      <c r="I97" s="32">
        <f t="shared" si="7"/>
        <v>193740</v>
      </c>
      <c r="J97" s="119"/>
      <c r="K97" s="118"/>
      <c r="L97" s="118"/>
      <c r="M97" s="118">
        <v>33</v>
      </c>
      <c r="N97" s="34">
        <f t="shared" si="8"/>
        <v>33</v>
      </c>
      <c r="O97" s="35">
        <f t="shared" si="9"/>
        <v>193773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64.099999999999994</v>
      </c>
      <c r="D98" s="127">
        <v>11</v>
      </c>
      <c r="E98" s="127">
        <v>18.899999999999999</v>
      </c>
      <c r="F98" s="127">
        <v>409.6</v>
      </c>
      <c r="G98" s="127">
        <v>1276.7</v>
      </c>
      <c r="H98" s="127">
        <v>0.6</v>
      </c>
      <c r="I98" s="49">
        <f t="shared" si="7"/>
        <v>1780.9</v>
      </c>
      <c r="J98" s="128"/>
      <c r="K98" s="127"/>
      <c r="L98" s="127"/>
      <c r="M98" s="127">
        <v>0.6</v>
      </c>
      <c r="N98" s="50">
        <f t="shared" si="8"/>
        <v>0.6</v>
      </c>
      <c r="O98" s="51">
        <f t="shared" si="9"/>
        <v>1781.5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27.57</v>
      </c>
      <c r="D99" s="124">
        <v>2.46</v>
      </c>
      <c r="E99" s="124">
        <v>2.1</v>
      </c>
      <c r="F99" s="124">
        <v>302.39</v>
      </c>
      <c r="G99" s="124">
        <v>846.41</v>
      </c>
      <c r="H99" s="124"/>
      <c r="I99" s="43">
        <f t="shared" si="7"/>
        <v>1180.9299999999998</v>
      </c>
      <c r="J99" s="125"/>
      <c r="K99" s="124"/>
      <c r="L99" s="124"/>
      <c r="M99" s="124">
        <v>0.49</v>
      </c>
      <c r="N99" s="44">
        <f t="shared" si="8"/>
        <v>0.49</v>
      </c>
      <c r="O99" s="45">
        <f t="shared" si="9"/>
        <v>1181.4199999999998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12080</v>
      </c>
      <c r="D100" s="118">
        <v>955</v>
      </c>
      <c r="E100" s="118">
        <v>827</v>
      </c>
      <c r="F100" s="118">
        <v>71078</v>
      </c>
      <c r="G100" s="118">
        <v>289714</v>
      </c>
      <c r="H100" s="118"/>
      <c r="I100" s="32">
        <f t="shared" si="7"/>
        <v>374654</v>
      </c>
      <c r="J100" s="119"/>
      <c r="K100" s="118"/>
      <c r="L100" s="118"/>
      <c r="M100" s="118">
        <v>57</v>
      </c>
      <c r="N100" s="34">
        <f t="shared" si="8"/>
        <v>57</v>
      </c>
      <c r="O100" s="35">
        <f t="shared" si="9"/>
        <v>374711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127.5</v>
      </c>
      <c r="D101" s="127">
        <v>19.899999999999999</v>
      </c>
      <c r="E101" s="127">
        <v>16.899999999999999</v>
      </c>
      <c r="F101" s="127">
        <v>629.6</v>
      </c>
      <c r="G101" s="127">
        <v>2472.4</v>
      </c>
      <c r="H101" s="127"/>
      <c r="I101" s="49">
        <f t="shared" si="7"/>
        <v>3266.3</v>
      </c>
      <c r="J101" s="128"/>
      <c r="K101" s="127"/>
      <c r="L101" s="127"/>
      <c r="M101" s="127">
        <v>1</v>
      </c>
      <c r="N101" s="50">
        <f t="shared" si="8"/>
        <v>1</v>
      </c>
      <c r="O101" s="51">
        <f t="shared" si="9"/>
        <v>3267.3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26.57</v>
      </c>
      <c r="D102" s="124">
        <v>2.4300000000000002</v>
      </c>
      <c r="E102" s="124">
        <v>0.45</v>
      </c>
      <c r="F102" s="124">
        <v>136.66999999999999</v>
      </c>
      <c r="G102" s="124">
        <v>967.18</v>
      </c>
      <c r="H102" s="124"/>
      <c r="I102" s="43">
        <f t="shared" si="7"/>
        <v>1133.3</v>
      </c>
      <c r="J102" s="125"/>
      <c r="K102" s="124"/>
      <c r="L102" s="124">
        <v>0.28000000000000003</v>
      </c>
      <c r="M102" s="124">
        <v>10.08</v>
      </c>
      <c r="N102" s="44">
        <f t="shared" si="8"/>
        <v>10.36</v>
      </c>
      <c r="O102" s="45">
        <f t="shared" si="9"/>
        <v>1143.6599999999999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12285</v>
      </c>
      <c r="D103" s="118">
        <v>1032</v>
      </c>
      <c r="E103" s="118">
        <v>189</v>
      </c>
      <c r="F103" s="118">
        <v>32776</v>
      </c>
      <c r="G103" s="118">
        <v>335220</v>
      </c>
      <c r="H103" s="118"/>
      <c r="I103" s="32">
        <f t="shared" si="7"/>
        <v>381502</v>
      </c>
      <c r="J103" s="119"/>
      <c r="K103" s="118"/>
      <c r="L103" s="118">
        <v>34</v>
      </c>
      <c r="M103" s="118">
        <v>645</v>
      </c>
      <c r="N103" s="34">
        <f t="shared" si="8"/>
        <v>679</v>
      </c>
      <c r="O103" s="35">
        <f t="shared" si="9"/>
        <v>382181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110.2</v>
      </c>
      <c r="D104" s="127">
        <v>18.2</v>
      </c>
      <c r="E104" s="127">
        <v>3.6</v>
      </c>
      <c r="F104" s="127">
        <v>255.6</v>
      </c>
      <c r="G104" s="127">
        <v>2301.1999999999998</v>
      </c>
      <c r="H104" s="127"/>
      <c r="I104" s="49">
        <f t="shared" si="7"/>
        <v>2688.7999999999997</v>
      </c>
      <c r="J104" s="128"/>
      <c r="K104" s="127"/>
      <c r="L104" s="127">
        <v>0.4</v>
      </c>
      <c r="M104" s="127">
        <v>7.1</v>
      </c>
      <c r="N104" s="50">
        <f t="shared" si="8"/>
        <v>7.5</v>
      </c>
      <c r="O104" s="51">
        <f t="shared" si="9"/>
        <v>2696.2999999999997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16.55</v>
      </c>
      <c r="D105" s="124">
        <v>1.41</v>
      </c>
      <c r="E105" s="124">
        <v>0.7</v>
      </c>
      <c r="F105" s="124">
        <v>22.94</v>
      </c>
      <c r="G105" s="124">
        <v>426.66</v>
      </c>
      <c r="H105" s="124"/>
      <c r="I105" s="43">
        <f t="shared" si="7"/>
        <v>468.26000000000005</v>
      </c>
      <c r="J105" s="125"/>
      <c r="K105" s="124"/>
      <c r="L105" s="124">
        <v>0.04</v>
      </c>
      <c r="M105" s="124">
        <v>3.08</v>
      </c>
      <c r="N105" s="44">
        <f t="shared" si="8"/>
        <v>3.12</v>
      </c>
      <c r="O105" s="45">
        <f t="shared" si="9"/>
        <v>471.38000000000005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7912</v>
      </c>
      <c r="D106" s="118">
        <v>642</v>
      </c>
      <c r="E106" s="118">
        <v>329</v>
      </c>
      <c r="F106" s="118">
        <v>5749</v>
      </c>
      <c r="G106" s="118">
        <v>155521</v>
      </c>
      <c r="H106" s="118"/>
      <c r="I106" s="32">
        <f t="shared" si="7"/>
        <v>170153</v>
      </c>
      <c r="J106" s="119"/>
      <c r="K106" s="118"/>
      <c r="L106" s="118">
        <v>6</v>
      </c>
      <c r="M106" s="118">
        <v>201</v>
      </c>
      <c r="N106" s="34">
        <f t="shared" si="8"/>
        <v>207</v>
      </c>
      <c r="O106" s="35">
        <f t="shared" si="9"/>
        <v>170360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67.900000000000006</v>
      </c>
      <c r="D107" s="127">
        <v>9.5</v>
      </c>
      <c r="E107" s="127">
        <v>4.7</v>
      </c>
      <c r="F107" s="127">
        <v>34.799999999999997</v>
      </c>
      <c r="G107" s="127">
        <v>894.8</v>
      </c>
      <c r="H107" s="127"/>
      <c r="I107" s="49">
        <f t="shared" si="7"/>
        <v>1011.6999999999999</v>
      </c>
      <c r="J107" s="128"/>
      <c r="K107" s="127"/>
      <c r="L107" s="127">
        <v>0</v>
      </c>
      <c r="M107" s="127">
        <v>1.8</v>
      </c>
      <c r="N107" s="50">
        <f t="shared" si="8"/>
        <v>1.8</v>
      </c>
      <c r="O107" s="51">
        <f t="shared" si="9"/>
        <v>1013.4999999999999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4.91</v>
      </c>
      <c r="D108" s="124">
        <v>1.07</v>
      </c>
      <c r="E108" s="124">
        <v>3.95</v>
      </c>
      <c r="F108" s="124">
        <v>2.52</v>
      </c>
      <c r="G108" s="124">
        <v>97.95</v>
      </c>
      <c r="H108" s="124"/>
      <c r="I108" s="43">
        <f t="shared" si="7"/>
        <v>110.4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110.4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2486</v>
      </c>
      <c r="D109" s="118">
        <v>517</v>
      </c>
      <c r="E109" s="118">
        <v>1905</v>
      </c>
      <c r="F109" s="118">
        <v>653</v>
      </c>
      <c r="G109" s="118">
        <v>34593</v>
      </c>
      <c r="H109" s="118"/>
      <c r="I109" s="32">
        <f t="shared" si="7"/>
        <v>40154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40154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16.3</v>
      </c>
      <c r="D110" s="127">
        <v>6.6</v>
      </c>
      <c r="E110" s="127">
        <v>24.2</v>
      </c>
      <c r="F110" s="127">
        <v>3.3</v>
      </c>
      <c r="G110" s="127">
        <v>127.4</v>
      </c>
      <c r="H110" s="127"/>
      <c r="I110" s="49">
        <f t="shared" si="7"/>
        <v>177.8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177.8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9.4700000000000006</v>
      </c>
      <c r="D111" s="124">
        <v>0.65</v>
      </c>
      <c r="E111" s="124">
        <v>2.81</v>
      </c>
      <c r="F111" s="124">
        <v>1.57</v>
      </c>
      <c r="G111" s="124">
        <v>67.39</v>
      </c>
      <c r="H111" s="124"/>
      <c r="I111" s="43">
        <f t="shared" si="7"/>
        <v>81.89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81.89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4820</v>
      </c>
      <c r="D112" s="118">
        <v>298</v>
      </c>
      <c r="E112" s="118">
        <v>1309</v>
      </c>
      <c r="F112" s="118">
        <v>414</v>
      </c>
      <c r="G112" s="118">
        <v>25823</v>
      </c>
      <c r="H112" s="118"/>
      <c r="I112" s="32">
        <f t="shared" si="7"/>
        <v>32664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32664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1.7</v>
      </c>
      <c r="G113" s="127">
        <v>0</v>
      </c>
      <c r="H113" s="127"/>
      <c r="I113" s="49">
        <f t="shared" si="7"/>
        <v>1.7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4.3099999999999996</v>
      </c>
      <c r="D114" s="124">
        <v>1.33</v>
      </c>
      <c r="E114" s="124">
        <v>4.8099999999999996</v>
      </c>
      <c r="F114" s="124">
        <v>0.24</v>
      </c>
      <c r="G114" s="124">
        <v>35.19</v>
      </c>
      <c r="H114" s="124">
        <v>0.11</v>
      </c>
      <c r="I114" s="43">
        <f t="shared" si="7"/>
        <v>45.989999999999995</v>
      </c>
      <c r="J114" s="125"/>
      <c r="K114" s="124"/>
      <c r="L114" s="124"/>
      <c r="M114" s="124">
        <v>12.82</v>
      </c>
      <c r="N114" s="44">
        <f t="shared" si="8"/>
        <v>12.82</v>
      </c>
      <c r="O114" s="45">
        <f t="shared" si="9"/>
        <v>58.809999999999995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2187</v>
      </c>
      <c r="D115" s="118">
        <v>641</v>
      </c>
      <c r="E115" s="118">
        <v>2302</v>
      </c>
      <c r="F115" s="118">
        <v>64</v>
      </c>
      <c r="G115" s="118">
        <v>13038</v>
      </c>
      <c r="H115" s="118">
        <v>44</v>
      </c>
      <c r="I115" s="32">
        <f t="shared" si="7"/>
        <v>18276</v>
      </c>
      <c r="J115" s="119"/>
      <c r="K115" s="118"/>
      <c r="L115" s="118"/>
      <c r="M115" s="118">
        <v>1474</v>
      </c>
      <c r="N115" s="34">
        <f t="shared" si="8"/>
        <v>1474</v>
      </c>
      <c r="O115" s="35">
        <f t="shared" si="9"/>
        <v>19750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0.3</v>
      </c>
      <c r="G116" s="136">
        <v>0</v>
      </c>
      <c r="H116" s="136">
        <v>0.5</v>
      </c>
      <c r="I116" s="96">
        <f t="shared" si="7"/>
        <v>0.8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0.8</v>
      </c>
      <c r="P116" s="90">
        <f>SUM(O136,P111,P112,P115)</f>
        <v>4751.4399999999996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3.94</v>
      </c>
      <c r="D121" s="115">
        <v>2.71</v>
      </c>
      <c r="E121" s="115">
        <v>6.6</v>
      </c>
      <c r="F121" s="115">
        <v>2.2999999999999998</v>
      </c>
      <c r="G121" s="115">
        <v>7.62</v>
      </c>
      <c r="H121" s="115"/>
      <c r="I121" s="21">
        <f t="shared" si="7"/>
        <v>23.17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23.17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1948</v>
      </c>
      <c r="D122" s="118">
        <v>1210</v>
      </c>
      <c r="E122" s="118">
        <v>2949</v>
      </c>
      <c r="F122" s="118">
        <v>624</v>
      </c>
      <c r="G122" s="118">
        <v>2836</v>
      </c>
      <c r="H122" s="118"/>
      <c r="I122" s="32">
        <f t="shared" si="7"/>
        <v>9567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9567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1.9</v>
      </c>
      <c r="G123" s="127">
        <v>0</v>
      </c>
      <c r="H123" s="127"/>
      <c r="I123" s="49">
        <f t="shared" si="7"/>
        <v>1.9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2.79</v>
      </c>
      <c r="D124" s="124">
        <v>1.22</v>
      </c>
      <c r="E124" s="124">
        <v>1.66</v>
      </c>
      <c r="F124" s="124"/>
      <c r="G124" s="124">
        <v>28.87</v>
      </c>
      <c r="H124" s="124"/>
      <c r="I124" s="43">
        <f t="shared" si="7"/>
        <v>34.54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34.54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1410</v>
      </c>
      <c r="D125" s="118">
        <v>589</v>
      </c>
      <c r="E125" s="118">
        <v>773</v>
      </c>
      <c r="F125" s="118"/>
      <c r="G125" s="118">
        <v>10766</v>
      </c>
      <c r="H125" s="118"/>
      <c r="I125" s="32">
        <f t="shared" si="7"/>
        <v>13538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13538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4.93</v>
      </c>
      <c r="D127" s="124">
        <v>0.84</v>
      </c>
      <c r="E127" s="124">
        <v>3.62</v>
      </c>
      <c r="F127" s="124"/>
      <c r="G127" s="124">
        <v>16.8</v>
      </c>
      <c r="H127" s="124">
        <v>0.12</v>
      </c>
      <c r="I127" s="43">
        <f t="shared" si="7"/>
        <v>26.310000000000002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26.310000000000002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2490</v>
      </c>
      <c r="D128" s="118">
        <v>406</v>
      </c>
      <c r="E128" s="118">
        <v>1735</v>
      </c>
      <c r="F128" s="118"/>
      <c r="G128" s="118">
        <v>5997</v>
      </c>
      <c r="H128" s="118">
        <v>58</v>
      </c>
      <c r="I128" s="32">
        <f t="shared" si="7"/>
        <v>10686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10686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>
        <v>0.3</v>
      </c>
      <c r="I129" s="49">
        <f t="shared" si="7"/>
        <v>0.3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154.06</v>
      </c>
      <c r="D130" s="115">
        <v>316.29000000000002</v>
      </c>
      <c r="E130" s="115">
        <v>29.14</v>
      </c>
      <c r="F130" s="115">
        <v>842</v>
      </c>
      <c r="G130" s="115">
        <v>3201.81</v>
      </c>
      <c r="H130" s="115">
        <v>4.13</v>
      </c>
      <c r="I130" s="21">
        <f t="shared" si="7"/>
        <v>4547.43</v>
      </c>
      <c r="J130" s="116"/>
      <c r="K130" s="115"/>
      <c r="L130" s="115">
        <v>20.62</v>
      </c>
      <c r="M130" s="115">
        <v>56.77</v>
      </c>
      <c r="N130" s="23">
        <f>SUM(J130:M130)</f>
        <v>77.39</v>
      </c>
      <c r="O130" s="24">
        <f t="shared" si="9"/>
        <v>4624.8200000000006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74077</v>
      </c>
      <c r="D131" s="118">
        <v>94100</v>
      </c>
      <c r="E131" s="118">
        <v>13244</v>
      </c>
      <c r="F131" s="118">
        <v>194252</v>
      </c>
      <c r="G131" s="118">
        <v>1091954</v>
      </c>
      <c r="H131" s="118">
        <v>4329</v>
      </c>
      <c r="I131" s="32">
        <f t="shared" si="7"/>
        <v>1471956</v>
      </c>
      <c r="J131" s="119"/>
      <c r="K131" s="118"/>
      <c r="L131" s="118">
        <v>997</v>
      </c>
      <c r="M131" s="118">
        <v>4716</v>
      </c>
      <c r="N131" s="34">
        <f t="shared" si="8"/>
        <v>5713</v>
      </c>
      <c r="O131" s="35">
        <f t="shared" si="9"/>
        <v>1477669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792.1</v>
      </c>
      <c r="D132" s="127">
        <v>3173.6</v>
      </c>
      <c r="E132" s="127">
        <v>69.099999999999994</v>
      </c>
      <c r="F132" s="127">
        <v>1812.2</v>
      </c>
      <c r="G132" s="127">
        <v>8333</v>
      </c>
      <c r="H132" s="127">
        <v>126.3</v>
      </c>
      <c r="I132" s="49">
        <f t="shared" ref="I132:I138" si="10">SUM(C132:H132)</f>
        <v>14306.3</v>
      </c>
      <c r="J132" s="128"/>
      <c r="K132" s="127"/>
      <c r="L132" s="127">
        <v>41.7</v>
      </c>
      <c r="M132" s="127">
        <v>98.2</v>
      </c>
      <c r="N132" s="50">
        <f t="shared" ref="N132:N138" si="11">SUM(J132:M132)</f>
        <v>139.9</v>
      </c>
      <c r="O132" s="51">
        <f t="shared" ref="O132:O138" si="12">SUM(N132,I132)</f>
        <v>14446.199999999999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143.87</v>
      </c>
      <c r="D133" s="124">
        <v>100.09</v>
      </c>
      <c r="E133" s="124">
        <v>29.14</v>
      </c>
      <c r="F133" s="124">
        <v>836.04</v>
      </c>
      <c r="G133" s="124">
        <v>3097.6</v>
      </c>
      <c r="H133" s="124">
        <v>0.28999999999999998</v>
      </c>
      <c r="I133" s="43">
        <f t="shared" si="10"/>
        <v>4207.03</v>
      </c>
      <c r="J133" s="125"/>
      <c r="K133" s="124"/>
      <c r="L133" s="124">
        <v>20.37</v>
      </c>
      <c r="M133" s="124">
        <v>56.06</v>
      </c>
      <c r="N133" s="44">
        <f t="shared" si="11"/>
        <v>76.430000000000007</v>
      </c>
      <c r="O133" s="45">
        <f t="shared" si="12"/>
        <v>4283.46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65745</v>
      </c>
      <c r="D134" s="118">
        <v>32858</v>
      </c>
      <c r="E134" s="118">
        <v>13244</v>
      </c>
      <c r="F134" s="118">
        <v>193120</v>
      </c>
      <c r="G134" s="118">
        <v>1068737</v>
      </c>
      <c r="H134" s="118">
        <v>119</v>
      </c>
      <c r="I134" s="32">
        <f t="shared" si="10"/>
        <v>1373823</v>
      </c>
      <c r="J134" s="119"/>
      <c r="K134" s="118"/>
      <c r="L134" s="118">
        <v>992</v>
      </c>
      <c r="M134" s="118">
        <v>4698</v>
      </c>
      <c r="N134" s="34">
        <f t="shared" si="11"/>
        <v>5690</v>
      </c>
      <c r="O134" s="35">
        <f t="shared" si="12"/>
        <v>1379513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568.4</v>
      </c>
      <c r="D135" s="136">
        <v>793.5</v>
      </c>
      <c r="E135" s="136">
        <v>69.099999999999994</v>
      </c>
      <c r="F135" s="136">
        <v>1783.4</v>
      </c>
      <c r="G135" s="136">
        <v>7791.1</v>
      </c>
      <c r="H135" s="136">
        <v>1.1000000000000001</v>
      </c>
      <c r="I135" s="96">
        <f t="shared" si="10"/>
        <v>11006.6</v>
      </c>
      <c r="J135" s="137"/>
      <c r="K135" s="136"/>
      <c r="L135" s="136">
        <v>41.3</v>
      </c>
      <c r="M135" s="136">
        <v>96.5</v>
      </c>
      <c r="N135" s="97">
        <f t="shared" si="11"/>
        <v>137.80000000000001</v>
      </c>
      <c r="O135" s="89">
        <f t="shared" si="12"/>
        <v>11144.4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154.33000000000001</v>
      </c>
      <c r="D136" s="106">
        <f t="shared" si="13"/>
        <v>339.13</v>
      </c>
      <c r="E136" s="106">
        <f t="shared" si="13"/>
        <v>29.14</v>
      </c>
      <c r="F136" s="106">
        <f t="shared" si="13"/>
        <v>842.29</v>
      </c>
      <c r="G136" s="106">
        <f t="shared" si="13"/>
        <v>3291.5099999999993</v>
      </c>
      <c r="H136" s="106">
        <f t="shared" si="13"/>
        <v>4.1300000000000008</v>
      </c>
      <c r="I136" s="107">
        <f t="shared" si="10"/>
        <v>4660.53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3.02</v>
      </c>
      <c r="L136" s="106">
        <f t="shared" si="14"/>
        <v>23.53</v>
      </c>
      <c r="M136" s="106">
        <f t="shared" si="14"/>
        <v>64.36</v>
      </c>
      <c r="N136" s="109">
        <f t="shared" si="11"/>
        <v>90.91</v>
      </c>
      <c r="O136" s="110">
        <f t="shared" si="12"/>
        <v>4751.4399999999996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74140</v>
      </c>
      <c r="D137" s="31">
        <f t="shared" si="13"/>
        <v>100556</v>
      </c>
      <c r="E137" s="31">
        <f t="shared" si="13"/>
        <v>13244</v>
      </c>
      <c r="F137" s="31">
        <f t="shared" si="13"/>
        <v>194275</v>
      </c>
      <c r="G137" s="31">
        <f t="shared" si="13"/>
        <v>1091954</v>
      </c>
      <c r="H137" s="31">
        <f t="shared" si="13"/>
        <v>4329</v>
      </c>
      <c r="I137" s="32">
        <f t="shared" si="10"/>
        <v>1478498</v>
      </c>
      <c r="J137" s="33">
        <f t="shared" si="14"/>
        <v>0</v>
      </c>
      <c r="K137" s="31">
        <f t="shared" si="14"/>
        <v>82</v>
      </c>
      <c r="L137" s="31">
        <f t="shared" si="14"/>
        <v>997</v>
      </c>
      <c r="M137" s="31">
        <f t="shared" si="14"/>
        <v>4734</v>
      </c>
      <c r="N137" s="34">
        <f t="shared" si="11"/>
        <v>5813</v>
      </c>
      <c r="O137" s="35">
        <f t="shared" si="12"/>
        <v>1484311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794.9</v>
      </c>
      <c r="D138" s="86">
        <f t="shared" si="13"/>
        <v>3537.2999999999997</v>
      </c>
      <c r="E138" s="86">
        <f t="shared" si="13"/>
        <v>69.099999999999994</v>
      </c>
      <c r="F138" s="86">
        <f t="shared" si="13"/>
        <v>1814.1</v>
      </c>
      <c r="G138" s="86">
        <f t="shared" si="13"/>
        <v>8333</v>
      </c>
      <c r="H138" s="86">
        <f t="shared" si="13"/>
        <v>126.3</v>
      </c>
      <c r="I138" s="96">
        <f t="shared" si="10"/>
        <v>14674.699999999999</v>
      </c>
      <c r="J138" s="88">
        <f t="shared" si="14"/>
        <v>0</v>
      </c>
      <c r="K138" s="86">
        <f t="shared" si="14"/>
        <v>6.4</v>
      </c>
      <c r="L138" s="86">
        <f t="shared" si="14"/>
        <v>41.699999999999996</v>
      </c>
      <c r="M138" s="86">
        <f t="shared" si="14"/>
        <v>101</v>
      </c>
      <c r="N138" s="97">
        <f t="shared" si="11"/>
        <v>149.1</v>
      </c>
      <c r="O138" s="89">
        <f t="shared" si="12"/>
        <v>14823.8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B4438-41E7-4188-8C36-7F5784EDFE6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3.1</v>
      </c>
      <c r="D5" s="115"/>
      <c r="E5" s="115"/>
      <c r="F5" s="115"/>
      <c r="G5" s="115">
        <v>12.47</v>
      </c>
      <c r="H5" s="115"/>
      <c r="I5" s="21">
        <f t="shared" ref="I5:I36" si="0">SUM(C5:H5)</f>
        <v>15.57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15.57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7.28</v>
      </c>
      <c r="M8" s="124"/>
      <c r="N8" s="44">
        <f t="shared" si="1"/>
        <v>7.28</v>
      </c>
      <c r="O8" s="45">
        <f t="shared" si="2"/>
        <v>7.28</v>
      </c>
      <c r="P8" s="36" t="s">
        <v>25</v>
      </c>
      <c r="Q8" s="37" t="s">
        <v>63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87</v>
      </c>
      <c r="M9" s="118"/>
      <c r="N9" s="34">
        <f t="shared" si="1"/>
        <v>87</v>
      </c>
      <c r="O9" s="35">
        <f t="shared" si="2"/>
        <v>87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12.9</v>
      </c>
      <c r="M10" s="127"/>
      <c r="N10" s="50">
        <f t="shared" si="1"/>
        <v>12.9</v>
      </c>
      <c r="O10" s="51">
        <f t="shared" si="2"/>
        <v>12.9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3.92</v>
      </c>
      <c r="D11" s="124"/>
      <c r="E11" s="124"/>
      <c r="F11" s="124"/>
      <c r="G11" s="124">
        <v>2.65</v>
      </c>
      <c r="H11" s="124"/>
      <c r="I11" s="43">
        <f t="shared" si="0"/>
        <v>6.57</v>
      </c>
      <c r="J11" s="125"/>
      <c r="K11" s="124"/>
      <c r="L11" s="124"/>
      <c r="M11" s="124">
        <v>0.03</v>
      </c>
      <c r="N11" s="44">
        <f t="shared" si="1"/>
        <v>0.03</v>
      </c>
      <c r="O11" s="45">
        <f t="shared" si="2"/>
        <v>6.6000000000000005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255</v>
      </c>
      <c r="D12" s="118"/>
      <c r="E12" s="118"/>
      <c r="F12" s="118"/>
      <c r="G12" s="118">
        <v>186</v>
      </c>
      <c r="H12" s="118"/>
      <c r="I12" s="32">
        <f t="shared" si="0"/>
        <v>441</v>
      </c>
      <c r="J12" s="119"/>
      <c r="K12" s="118"/>
      <c r="L12" s="118"/>
      <c r="M12" s="118">
        <v>0</v>
      </c>
      <c r="N12" s="34">
        <f t="shared" si="1"/>
        <v>0</v>
      </c>
      <c r="O12" s="35">
        <f t="shared" si="2"/>
        <v>441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63</v>
      </c>
      <c r="D13" s="127"/>
      <c r="E13" s="127"/>
      <c r="F13" s="127"/>
      <c r="G13" s="127">
        <v>18.600000000000001</v>
      </c>
      <c r="H13" s="127"/>
      <c r="I13" s="49">
        <f t="shared" si="0"/>
        <v>81.599999999999994</v>
      </c>
      <c r="J13" s="128"/>
      <c r="K13" s="127"/>
      <c r="L13" s="127"/>
      <c r="M13" s="127">
        <v>0</v>
      </c>
      <c r="N13" s="50">
        <f t="shared" si="1"/>
        <v>0</v>
      </c>
      <c r="O13" s="51">
        <f t="shared" si="2"/>
        <v>81.599999999999994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1.46</v>
      </c>
      <c r="D14" s="124">
        <v>3.36</v>
      </c>
      <c r="E14" s="124"/>
      <c r="F14" s="124">
        <v>0.04</v>
      </c>
      <c r="G14" s="124">
        <v>0.26</v>
      </c>
      <c r="H14" s="124"/>
      <c r="I14" s="43">
        <f t="shared" si="0"/>
        <v>5.12</v>
      </c>
      <c r="J14" s="125"/>
      <c r="K14" s="124"/>
      <c r="L14" s="124"/>
      <c r="M14" s="124">
        <v>0.82</v>
      </c>
      <c r="N14" s="44">
        <f t="shared" si="1"/>
        <v>0.82</v>
      </c>
      <c r="O14" s="45">
        <f t="shared" si="2"/>
        <v>5.94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212</v>
      </c>
      <c r="D15" s="118">
        <v>265</v>
      </c>
      <c r="E15" s="118"/>
      <c r="F15" s="118">
        <v>3</v>
      </c>
      <c r="G15" s="118">
        <v>24</v>
      </c>
      <c r="H15" s="118"/>
      <c r="I15" s="32">
        <f t="shared" si="0"/>
        <v>504</v>
      </c>
      <c r="J15" s="119"/>
      <c r="K15" s="118"/>
      <c r="L15" s="118"/>
      <c r="M15" s="118">
        <v>29</v>
      </c>
      <c r="N15" s="34">
        <f t="shared" si="1"/>
        <v>29</v>
      </c>
      <c r="O15" s="35">
        <f t="shared" si="2"/>
        <v>533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22.3</v>
      </c>
      <c r="D16" s="127">
        <v>26.3</v>
      </c>
      <c r="E16" s="127"/>
      <c r="F16" s="127">
        <v>0.2</v>
      </c>
      <c r="G16" s="127">
        <v>1.6</v>
      </c>
      <c r="H16" s="127"/>
      <c r="I16" s="49">
        <f t="shared" si="0"/>
        <v>50.400000000000006</v>
      </c>
      <c r="J16" s="128"/>
      <c r="K16" s="127"/>
      <c r="L16" s="127"/>
      <c r="M16" s="127">
        <v>2</v>
      </c>
      <c r="N16" s="50">
        <f t="shared" si="1"/>
        <v>2</v>
      </c>
      <c r="O16" s="51">
        <f t="shared" si="2"/>
        <v>52.400000000000006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7.35</v>
      </c>
      <c r="D17" s="124">
        <v>8.2899999999999991</v>
      </c>
      <c r="E17" s="124"/>
      <c r="F17" s="124">
        <v>0.15</v>
      </c>
      <c r="G17" s="124">
        <v>0.03</v>
      </c>
      <c r="H17" s="124"/>
      <c r="I17" s="43">
        <f t="shared" si="0"/>
        <v>15.819999999999999</v>
      </c>
      <c r="J17" s="125">
        <v>8.15</v>
      </c>
      <c r="K17" s="124">
        <v>1.81</v>
      </c>
      <c r="L17" s="124">
        <v>0.64</v>
      </c>
      <c r="M17" s="124">
        <v>7.92</v>
      </c>
      <c r="N17" s="44">
        <f t="shared" si="1"/>
        <v>18.520000000000003</v>
      </c>
      <c r="O17" s="45">
        <f t="shared" si="2"/>
        <v>34.340000000000003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1290</v>
      </c>
      <c r="D18" s="118">
        <v>808</v>
      </c>
      <c r="E18" s="118"/>
      <c r="F18" s="118">
        <v>16</v>
      </c>
      <c r="G18" s="118">
        <v>3</v>
      </c>
      <c r="H18" s="118"/>
      <c r="I18" s="32">
        <f t="shared" si="0"/>
        <v>2117</v>
      </c>
      <c r="J18" s="119">
        <v>248</v>
      </c>
      <c r="K18" s="118">
        <v>45</v>
      </c>
      <c r="L18" s="118">
        <v>22</v>
      </c>
      <c r="M18" s="118">
        <v>290</v>
      </c>
      <c r="N18" s="34">
        <f t="shared" si="1"/>
        <v>605</v>
      </c>
      <c r="O18" s="35">
        <f t="shared" si="2"/>
        <v>2722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91</v>
      </c>
      <c r="D19" s="127">
        <v>48.4</v>
      </c>
      <c r="E19" s="127"/>
      <c r="F19" s="127">
        <v>0.8</v>
      </c>
      <c r="G19" s="127">
        <v>0.2</v>
      </c>
      <c r="H19" s="127"/>
      <c r="I19" s="49">
        <f t="shared" si="0"/>
        <v>140.4</v>
      </c>
      <c r="J19" s="128">
        <v>8</v>
      </c>
      <c r="K19" s="127">
        <v>3.5</v>
      </c>
      <c r="L19" s="127">
        <v>1.4</v>
      </c>
      <c r="M19" s="127">
        <v>16.399999999999999</v>
      </c>
      <c r="N19" s="50">
        <f t="shared" si="1"/>
        <v>29.299999999999997</v>
      </c>
      <c r="O19" s="51">
        <f t="shared" si="2"/>
        <v>169.7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29.25</v>
      </c>
      <c r="D20" s="124">
        <v>18.63</v>
      </c>
      <c r="E20" s="124"/>
      <c r="F20" s="124">
        <v>0.32</v>
      </c>
      <c r="G20" s="124">
        <v>3.17</v>
      </c>
      <c r="H20" s="124">
        <v>0.05</v>
      </c>
      <c r="I20" s="43">
        <f t="shared" si="0"/>
        <v>51.419999999999995</v>
      </c>
      <c r="J20" s="125">
        <v>1.94</v>
      </c>
      <c r="K20" s="124"/>
      <c r="L20" s="124">
        <v>0.03</v>
      </c>
      <c r="M20" s="124">
        <v>7.69</v>
      </c>
      <c r="N20" s="44">
        <f t="shared" si="1"/>
        <v>9.66</v>
      </c>
      <c r="O20" s="45">
        <f t="shared" si="2"/>
        <v>61.08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7325</v>
      </c>
      <c r="D21" s="118">
        <v>2187</v>
      </c>
      <c r="E21" s="118"/>
      <c r="F21" s="118">
        <v>47</v>
      </c>
      <c r="G21" s="118">
        <v>463</v>
      </c>
      <c r="H21" s="118">
        <v>435</v>
      </c>
      <c r="I21" s="32">
        <f t="shared" si="0"/>
        <v>10457</v>
      </c>
      <c r="J21" s="119">
        <v>150</v>
      </c>
      <c r="K21" s="118"/>
      <c r="L21" s="118">
        <v>1</v>
      </c>
      <c r="M21" s="118">
        <v>853</v>
      </c>
      <c r="N21" s="34">
        <f t="shared" si="1"/>
        <v>1004</v>
      </c>
      <c r="O21" s="35">
        <f t="shared" si="2"/>
        <v>11461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353.7</v>
      </c>
      <c r="D22" s="127">
        <v>99.3</v>
      </c>
      <c r="E22" s="127"/>
      <c r="F22" s="127">
        <v>1.7</v>
      </c>
      <c r="G22" s="127">
        <v>16.7</v>
      </c>
      <c r="H22" s="127">
        <v>23.6</v>
      </c>
      <c r="I22" s="49">
        <f t="shared" si="0"/>
        <v>495</v>
      </c>
      <c r="J22" s="128">
        <v>3.5</v>
      </c>
      <c r="K22" s="127"/>
      <c r="L22" s="127">
        <v>0</v>
      </c>
      <c r="M22" s="127">
        <v>34</v>
      </c>
      <c r="N22" s="50">
        <f t="shared" si="1"/>
        <v>37.5</v>
      </c>
      <c r="O22" s="51">
        <f t="shared" si="2"/>
        <v>532.5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163.46</v>
      </c>
      <c r="D23" s="124">
        <v>31.07</v>
      </c>
      <c r="E23" s="124"/>
      <c r="F23" s="124">
        <v>4.71</v>
      </c>
      <c r="G23" s="124">
        <v>8.92</v>
      </c>
      <c r="H23" s="124"/>
      <c r="I23" s="43">
        <f t="shared" si="0"/>
        <v>208.16</v>
      </c>
      <c r="J23" s="125"/>
      <c r="K23" s="124"/>
      <c r="L23" s="124"/>
      <c r="M23" s="124">
        <v>16.010000000000002</v>
      </c>
      <c r="N23" s="44">
        <f t="shared" si="1"/>
        <v>16.010000000000002</v>
      </c>
      <c r="O23" s="45">
        <f t="shared" si="2"/>
        <v>224.17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47705</v>
      </c>
      <c r="D24" s="118">
        <v>5425</v>
      </c>
      <c r="E24" s="118"/>
      <c r="F24" s="118">
        <v>784</v>
      </c>
      <c r="G24" s="118">
        <v>1569</v>
      </c>
      <c r="H24" s="118"/>
      <c r="I24" s="32">
        <f t="shared" si="0"/>
        <v>55483</v>
      </c>
      <c r="J24" s="119"/>
      <c r="K24" s="118"/>
      <c r="L24" s="118"/>
      <c r="M24" s="118">
        <v>1020</v>
      </c>
      <c r="N24" s="34">
        <f t="shared" si="1"/>
        <v>1020</v>
      </c>
      <c r="O24" s="35">
        <f t="shared" si="2"/>
        <v>56503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1811.4</v>
      </c>
      <c r="D25" s="127">
        <v>190.6</v>
      </c>
      <c r="E25" s="127"/>
      <c r="F25" s="127">
        <v>18.8</v>
      </c>
      <c r="G25" s="127">
        <v>43.8</v>
      </c>
      <c r="H25" s="127"/>
      <c r="I25" s="49">
        <f t="shared" si="0"/>
        <v>2064.6</v>
      </c>
      <c r="J25" s="128"/>
      <c r="K25" s="127"/>
      <c r="L25" s="127"/>
      <c r="M25" s="127">
        <v>31.2</v>
      </c>
      <c r="N25" s="50">
        <f t="shared" si="1"/>
        <v>31.2</v>
      </c>
      <c r="O25" s="51">
        <f t="shared" si="2"/>
        <v>2095.7999999999997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277.08999999999997</v>
      </c>
      <c r="D26" s="124">
        <v>21.88</v>
      </c>
      <c r="E26" s="124"/>
      <c r="F26" s="124">
        <v>0.89</v>
      </c>
      <c r="G26" s="124">
        <v>15.3</v>
      </c>
      <c r="H26" s="124">
        <v>0.48</v>
      </c>
      <c r="I26" s="43">
        <f t="shared" si="0"/>
        <v>315.64</v>
      </c>
      <c r="J26" s="125"/>
      <c r="K26" s="124"/>
      <c r="L26" s="124">
        <v>1.76</v>
      </c>
      <c r="M26" s="124">
        <v>14.97</v>
      </c>
      <c r="N26" s="44">
        <f t="shared" si="1"/>
        <v>16.73</v>
      </c>
      <c r="O26" s="45">
        <f t="shared" si="2"/>
        <v>332.37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91736</v>
      </c>
      <c r="D27" s="118">
        <v>5886</v>
      </c>
      <c r="E27" s="118"/>
      <c r="F27" s="118">
        <v>153</v>
      </c>
      <c r="G27" s="118">
        <v>3187</v>
      </c>
      <c r="H27" s="118">
        <v>27</v>
      </c>
      <c r="I27" s="32">
        <f t="shared" si="0"/>
        <v>100989</v>
      </c>
      <c r="J27" s="119"/>
      <c r="K27" s="118"/>
      <c r="L27" s="118">
        <v>123</v>
      </c>
      <c r="M27" s="118">
        <v>1064</v>
      </c>
      <c r="N27" s="34">
        <f t="shared" si="1"/>
        <v>1187</v>
      </c>
      <c r="O27" s="35">
        <f t="shared" si="2"/>
        <v>102176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3044.2</v>
      </c>
      <c r="D28" s="127">
        <v>161.1</v>
      </c>
      <c r="E28" s="127"/>
      <c r="F28" s="127">
        <v>3.1</v>
      </c>
      <c r="G28" s="127">
        <v>73.5</v>
      </c>
      <c r="H28" s="127">
        <v>1</v>
      </c>
      <c r="I28" s="49">
        <f t="shared" si="0"/>
        <v>3282.8999999999996</v>
      </c>
      <c r="J28" s="128"/>
      <c r="K28" s="127"/>
      <c r="L28" s="127">
        <v>3.7</v>
      </c>
      <c r="M28" s="127">
        <v>32</v>
      </c>
      <c r="N28" s="50">
        <f t="shared" si="1"/>
        <v>35.700000000000003</v>
      </c>
      <c r="O28" s="51">
        <f t="shared" si="2"/>
        <v>3318.5999999999995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578.98</v>
      </c>
      <c r="D29" s="124">
        <v>57.09</v>
      </c>
      <c r="E29" s="124"/>
      <c r="F29" s="124">
        <v>16.52</v>
      </c>
      <c r="G29" s="124">
        <v>19.05</v>
      </c>
      <c r="H29" s="124">
        <v>0.89</v>
      </c>
      <c r="I29" s="43">
        <f t="shared" si="0"/>
        <v>672.53</v>
      </c>
      <c r="J29" s="125"/>
      <c r="K29" s="124"/>
      <c r="L29" s="124"/>
      <c r="M29" s="124">
        <v>24.87</v>
      </c>
      <c r="N29" s="44">
        <f t="shared" si="1"/>
        <v>24.87</v>
      </c>
      <c r="O29" s="45">
        <f t="shared" si="2"/>
        <v>697.4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229713</v>
      </c>
      <c r="D30" s="118">
        <v>14824</v>
      </c>
      <c r="E30" s="118"/>
      <c r="F30" s="118">
        <v>3251</v>
      </c>
      <c r="G30" s="118">
        <v>4167</v>
      </c>
      <c r="H30" s="118">
        <v>104</v>
      </c>
      <c r="I30" s="32">
        <f t="shared" si="0"/>
        <v>252059</v>
      </c>
      <c r="J30" s="119"/>
      <c r="K30" s="118"/>
      <c r="L30" s="118"/>
      <c r="M30" s="118">
        <v>2265</v>
      </c>
      <c r="N30" s="34">
        <f t="shared" si="1"/>
        <v>2265</v>
      </c>
      <c r="O30" s="35">
        <f t="shared" si="2"/>
        <v>254324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5324.6</v>
      </c>
      <c r="D31" s="127">
        <v>338.5</v>
      </c>
      <c r="E31" s="127"/>
      <c r="F31" s="127">
        <v>49.5</v>
      </c>
      <c r="G31" s="127">
        <v>91.6</v>
      </c>
      <c r="H31" s="127">
        <v>3.6</v>
      </c>
      <c r="I31" s="49">
        <f t="shared" si="0"/>
        <v>5807.8000000000011</v>
      </c>
      <c r="J31" s="128"/>
      <c r="K31" s="127"/>
      <c r="L31" s="127"/>
      <c r="M31" s="127">
        <v>63.8</v>
      </c>
      <c r="N31" s="50">
        <f t="shared" si="1"/>
        <v>63.8</v>
      </c>
      <c r="O31" s="51">
        <f t="shared" si="2"/>
        <v>5871.6000000000013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911.43</v>
      </c>
      <c r="D32" s="124">
        <v>60.79</v>
      </c>
      <c r="E32" s="124"/>
      <c r="F32" s="124">
        <v>87.69</v>
      </c>
      <c r="G32" s="124">
        <v>60.61</v>
      </c>
      <c r="H32" s="124">
        <v>21.96</v>
      </c>
      <c r="I32" s="43">
        <f t="shared" si="0"/>
        <v>1142.4799999999998</v>
      </c>
      <c r="J32" s="125"/>
      <c r="K32" s="124"/>
      <c r="L32" s="124"/>
      <c r="M32" s="124">
        <v>1.75</v>
      </c>
      <c r="N32" s="44">
        <f t="shared" si="1"/>
        <v>1.75</v>
      </c>
      <c r="O32" s="45">
        <f t="shared" si="2"/>
        <v>1144.2299999999998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388773</v>
      </c>
      <c r="D33" s="118">
        <v>12684</v>
      </c>
      <c r="E33" s="118"/>
      <c r="F33" s="118">
        <v>18022</v>
      </c>
      <c r="G33" s="118">
        <v>14321</v>
      </c>
      <c r="H33" s="118">
        <v>2567</v>
      </c>
      <c r="I33" s="32">
        <f t="shared" si="0"/>
        <v>436367</v>
      </c>
      <c r="J33" s="119"/>
      <c r="K33" s="118"/>
      <c r="L33" s="118"/>
      <c r="M33" s="118">
        <v>154</v>
      </c>
      <c r="N33" s="34">
        <f t="shared" si="1"/>
        <v>154</v>
      </c>
      <c r="O33" s="35">
        <f t="shared" si="2"/>
        <v>436521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6704.3</v>
      </c>
      <c r="D34" s="127">
        <v>235.7</v>
      </c>
      <c r="E34" s="127"/>
      <c r="F34" s="127">
        <v>236.2</v>
      </c>
      <c r="G34" s="127">
        <v>217.6</v>
      </c>
      <c r="H34" s="127">
        <v>69.599999999999994</v>
      </c>
      <c r="I34" s="49">
        <f t="shared" si="0"/>
        <v>7463.4000000000005</v>
      </c>
      <c r="J34" s="128"/>
      <c r="K34" s="127"/>
      <c r="L34" s="127"/>
      <c r="M34" s="127">
        <v>4</v>
      </c>
      <c r="N34" s="50">
        <f t="shared" si="1"/>
        <v>4</v>
      </c>
      <c r="O34" s="51">
        <f t="shared" si="2"/>
        <v>7467.4000000000005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1204.57</v>
      </c>
      <c r="D35" s="124">
        <v>67.7</v>
      </c>
      <c r="E35" s="124"/>
      <c r="F35" s="124">
        <v>163.83000000000001</v>
      </c>
      <c r="G35" s="124">
        <v>296.01</v>
      </c>
      <c r="H35" s="124">
        <v>10.210000000000001</v>
      </c>
      <c r="I35" s="43">
        <f t="shared" si="0"/>
        <v>1742.32</v>
      </c>
      <c r="J35" s="125"/>
      <c r="K35" s="124"/>
      <c r="L35" s="124"/>
      <c r="M35" s="124">
        <v>2.74</v>
      </c>
      <c r="N35" s="44">
        <f t="shared" si="1"/>
        <v>2.74</v>
      </c>
      <c r="O35" s="45">
        <f t="shared" si="2"/>
        <v>1745.06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554430</v>
      </c>
      <c r="D36" s="118">
        <v>16651</v>
      </c>
      <c r="E36" s="118"/>
      <c r="F36" s="118">
        <v>35186</v>
      </c>
      <c r="G36" s="118">
        <v>76890</v>
      </c>
      <c r="H36" s="118">
        <v>1613</v>
      </c>
      <c r="I36" s="32">
        <f t="shared" si="0"/>
        <v>684770</v>
      </c>
      <c r="J36" s="119"/>
      <c r="K36" s="118"/>
      <c r="L36" s="118"/>
      <c r="M36" s="118">
        <v>236</v>
      </c>
      <c r="N36" s="34">
        <f t="shared" si="1"/>
        <v>236</v>
      </c>
      <c r="O36" s="35">
        <f t="shared" si="2"/>
        <v>685006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6794.3</v>
      </c>
      <c r="D37" s="127">
        <v>268</v>
      </c>
      <c r="E37" s="127"/>
      <c r="F37" s="127">
        <v>390.8</v>
      </c>
      <c r="G37" s="127">
        <v>1083.7</v>
      </c>
      <c r="H37" s="127">
        <v>38.6</v>
      </c>
      <c r="I37" s="49">
        <f t="shared" ref="I37:I50" si="3">SUM(C37:H37)</f>
        <v>8575.4000000000015</v>
      </c>
      <c r="J37" s="128"/>
      <c r="K37" s="127"/>
      <c r="L37" s="127"/>
      <c r="M37" s="127">
        <v>4.8</v>
      </c>
      <c r="N37" s="50">
        <f t="shared" si="1"/>
        <v>4.8</v>
      </c>
      <c r="O37" s="51">
        <f t="shared" si="2"/>
        <v>8580.2000000000007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1461.09</v>
      </c>
      <c r="D38" s="124">
        <v>6.26</v>
      </c>
      <c r="E38" s="124"/>
      <c r="F38" s="124">
        <v>268.39</v>
      </c>
      <c r="G38" s="124">
        <v>904.69</v>
      </c>
      <c r="H38" s="124">
        <v>0.33</v>
      </c>
      <c r="I38" s="43">
        <f t="shared" si="3"/>
        <v>2640.7599999999998</v>
      </c>
      <c r="J38" s="125"/>
      <c r="K38" s="124"/>
      <c r="L38" s="124"/>
      <c r="M38" s="124">
        <v>4.9800000000000004</v>
      </c>
      <c r="N38" s="44">
        <f t="shared" si="1"/>
        <v>4.9800000000000004</v>
      </c>
      <c r="O38" s="45">
        <f t="shared" si="2"/>
        <v>2645.74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714115</v>
      </c>
      <c r="D39" s="118">
        <v>1591</v>
      </c>
      <c r="E39" s="118"/>
      <c r="F39" s="118">
        <v>58999</v>
      </c>
      <c r="G39" s="118">
        <v>255342</v>
      </c>
      <c r="H39" s="118">
        <v>57</v>
      </c>
      <c r="I39" s="32">
        <f t="shared" si="3"/>
        <v>1030104</v>
      </c>
      <c r="J39" s="119"/>
      <c r="K39" s="118"/>
      <c r="L39" s="118"/>
      <c r="M39" s="118">
        <v>522</v>
      </c>
      <c r="N39" s="34">
        <f t="shared" si="1"/>
        <v>522</v>
      </c>
      <c r="O39" s="35">
        <f t="shared" si="2"/>
        <v>1030626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7939.2</v>
      </c>
      <c r="D40" s="127">
        <v>22.5</v>
      </c>
      <c r="E40" s="127"/>
      <c r="F40" s="127">
        <v>549</v>
      </c>
      <c r="G40" s="127">
        <v>3320.7</v>
      </c>
      <c r="H40" s="127">
        <v>1.1000000000000001</v>
      </c>
      <c r="I40" s="49">
        <f t="shared" si="3"/>
        <v>11832.500000000002</v>
      </c>
      <c r="J40" s="128"/>
      <c r="K40" s="127"/>
      <c r="L40" s="127"/>
      <c r="M40" s="127">
        <v>10.3</v>
      </c>
      <c r="N40" s="50">
        <f t="shared" si="1"/>
        <v>10.3</v>
      </c>
      <c r="O40" s="51">
        <f t="shared" si="2"/>
        <v>11842.800000000001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1350.36</v>
      </c>
      <c r="D41" s="124">
        <v>4.6100000000000003</v>
      </c>
      <c r="E41" s="124"/>
      <c r="F41" s="124">
        <v>268.52999999999997</v>
      </c>
      <c r="G41" s="124">
        <v>2349.52</v>
      </c>
      <c r="H41" s="124">
        <v>2</v>
      </c>
      <c r="I41" s="43">
        <f t="shared" si="3"/>
        <v>3975.0199999999995</v>
      </c>
      <c r="J41" s="125">
        <v>0.06</v>
      </c>
      <c r="K41" s="124"/>
      <c r="L41" s="124"/>
      <c r="M41" s="124">
        <v>4.71</v>
      </c>
      <c r="N41" s="44">
        <f t="shared" si="1"/>
        <v>4.7699999999999996</v>
      </c>
      <c r="O41" s="45">
        <f t="shared" si="2"/>
        <v>3979.7899999999995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679447</v>
      </c>
      <c r="D42" s="118">
        <v>1215</v>
      </c>
      <c r="E42" s="118"/>
      <c r="F42" s="118">
        <v>61388</v>
      </c>
      <c r="G42" s="118">
        <v>672649</v>
      </c>
      <c r="H42" s="118">
        <v>348</v>
      </c>
      <c r="I42" s="32">
        <f t="shared" si="3"/>
        <v>1415047</v>
      </c>
      <c r="J42" s="119">
        <v>4</v>
      </c>
      <c r="K42" s="118"/>
      <c r="L42" s="118"/>
      <c r="M42" s="118">
        <v>482</v>
      </c>
      <c r="N42" s="34">
        <f t="shared" si="1"/>
        <v>486</v>
      </c>
      <c r="O42" s="35">
        <f t="shared" si="2"/>
        <v>1415533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7306.2</v>
      </c>
      <c r="D43" s="127">
        <v>16.3</v>
      </c>
      <c r="E43" s="127"/>
      <c r="F43" s="127">
        <v>557.70000000000005</v>
      </c>
      <c r="G43" s="127">
        <v>8497.6</v>
      </c>
      <c r="H43" s="127">
        <v>6.5</v>
      </c>
      <c r="I43" s="49">
        <f t="shared" si="3"/>
        <v>16384.3</v>
      </c>
      <c r="J43" s="128">
        <v>0</v>
      </c>
      <c r="K43" s="127"/>
      <c r="L43" s="127"/>
      <c r="M43" s="127">
        <v>8</v>
      </c>
      <c r="N43" s="50">
        <f t="shared" si="1"/>
        <v>8</v>
      </c>
      <c r="O43" s="51">
        <f t="shared" si="2"/>
        <v>16392.3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1119.6600000000001</v>
      </c>
      <c r="D44" s="124">
        <v>6.77</v>
      </c>
      <c r="E44" s="124">
        <v>0.26</v>
      </c>
      <c r="F44" s="124">
        <v>102.75</v>
      </c>
      <c r="G44" s="124">
        <v>1983.87</v>
      </c>
      <c r="H44" s="124">
        <v>0.45</v>
      </c>
      <c r="I44" s="43">
        <f t="shared" si="3"/>
        <v>3213.7599999999998</v>
      </c>
      <c r="J44" s="125">
        <v>0.08</v>
      </c>
      <c r="K44" s="124"/>
      <c r="L44" s="124">
        <v>0.26</v>
      </c>
      <c r="M44" s="124">
        <v>2.84</v>
      </c>
      <c r="N44" s="44">
        <f t="shared" si="1"/>
        <v>3.1799999999999997</v>
      </c>
      <c r="O44" s="45">
        <f t="shared" si="2"/>
        <v>3216.9399999999996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582591</v>
      </c>
      <c r="D45" s="118">
        <v>1944</v>
      </c>
      <c r="E45" s="118">
        <v>75</v>
      </c>
      <c r="F45" s="118">
        <v>24432</v>
      </c>
      <c r="G45" s="118">
        <v>593864</v>
      </c>
      <c r="H45" s="118">
        <v>84</v>
      </c>
      <c r="I45" s="32">
        <f t="shared" si="3"/>
        <v>1202990</v>
      </c>
      <c r="J45" s="119">
        <v>6</v>
      </c>
      <c r="K45" s="118"/>
      <c r="L45" s="118">
        <v>31</v>
      </c>
      <c r="M45" s="118">
        <v>350</v>
      </c>
      <c r="N45" s="34">
        <f t="shared" si="1"/>
        <v>387</v>
      </c>
      <c r="O45" s="35">
        <f t="shared" si="2"/>
        <v>1203377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4764.8</v>
      </c>
      <c r="D46" s="127">
        <v>21.1</v>
      </c>
      <c r="E46" s="127">
        <v>0.8</v>
      </c>
      <c r="F46" s="127">
        <v>196.6</v>
      </c>
      <c r="G46" s="127">
        <v>6376.9</v>
      </c>
      <c r="H46" s="127">
        <v>1.3</v>
      </c>
      <c r="I46" s="49">
        <f t="shared" si="3"/>
        <v>11361.5</v>
      </c>
      <c r="J46" s="128">
        <v>0</v>
      </c>
      <c r="K46" s="127"/>
      <c r="L46" s="127">
        <v>0.4</v>
      </c>
      <c r="M46" s="127">
        <v>3.8</v>
      </c>
      <c r="N46" s="50">
        <f t="shared" si="1"/>
        <v>4.2</v>
      </c>
      <c r="O46" s="51">
        <f t="shared" si="2"/>
        <v>11365.7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2252.65</v>
      </c>
      <c r="D47" s="124">
        <v>91.97</v>
      </c>
      <c r="E47" s="124">
        <v>1.1599999999999999</v>
      </c>
      <c r="F47" s="124">
        <v>54.38</v>
      </c>
      <c r="G47" s="124">
        <v>1844.09</v>
      </c>
      <c r="H47" s="124">
        <v>1.72</v>
      </c>
      <c r="I47" s="43">
        <f t="shared" si="3"/>
        <v>4245.97</v>
      </c>
      <c r="J47" s="125"/>
      <c r="K47" s="124"/>
      <c r="L47" s="124">
        <v>0.17</v>
      </c>
      <c r="M47" s="124">
        <v>13.85</v>
      </c>
      <c r="N47" s="44">
        <f t="shared" si="1"/>
        <v>14.02</v>
      </c>
      <c r="O47" s="45">
        <f t="shared" si="2"/>
        <v>4259.9900000000007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1246223</v>
      </c>
      <c r="D48" s="118">
        <v>25807</v>
      </c>
      <c r="E48" s="118">
        <v>350</v>
      </c>
      <c r="F48" s="118">
        <v>13679</v>
      </c>
      <c r="G48" s="118">
        <v>584229</v>
      </c>
      <c r="H48" s="118">
        <v>333</v>
      </c>
      <c r="I48" s="32">
        <f t="shared" si="3"/>
        <v>1870621</v>
      </c>
      <c r="J48" s="119"/>
      <c r="K48" s="118"/>
      <c r="L48" s="118">
        <v>22</v>
      </c>
      <c r="M48" s="118">
        <v>1189</v>
      </c>
      <c r="N48" s="34">
        <f t="shared" si="1"/>
        <v>1211</v>
      </c>
      <c r="O48" s="35">
        <f t="shared" si="2"/>
        <v>1871832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5175.8</v>
      </c>
      <c r="D49" s="127">
        <v>20.7</v>
      </c>
      <c r="E49" s="127">
        <v>1.2</v>
      </c>
      <c r="F49" s="127">
        <v>71.599999999999994</v>
      </c>
      <c r="G49" s="127">
        <v>3404.2</v>
      </c>
      <c r="H49" s="127">
        <v>4.9000000000000004</v>
      </c>
      <c r="I49" s="49">
        <f t="shared" si="3"/>
        <v>8678.4</v>
      </c>
      <c r="J49" s="128"/>
      <c r="K49" s="127"/>
      <c r="L49" s="127">
        <v>0</v>
      </c>
      <c r="M49" s="127">
        <v>9.1</v>
      </c>
      <c r="N49" s="50">
        <f t="shared" si="1"/>
        <v>9.1</v>
      </c>
      <c r="O49" s="51">
        <f t="shared" si="2"/>
        <v>8687.5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9351.3700000000008</v>
      </c>
      <c r="D50" s="115">
        <v>349.41</v>
      </c>
      <c r="E50" s="115">
        <v>1.42</v>
      </c>
      <c r="F50" s="115">
        <v>968.01</v>
      </c>
      <c r="G50" s="115">
        <v>7485.26</v>
      </c>
      <c r="H50" s="115">
        <v>38.04</v>
      </c>
      <c r="I50" s="21">
        <f t="shared" si="3"/>
        <v>18193.510000000002</v>
      </c>
      <c r="J50" s="116">
        <v>10.23</v>
      </c>
      <c r="K50" s="115"/>
      <c r="L50" s="115">
        <v>2.86</v>
      </c>
      <c r="M50" s="115">
        <v>103.18</v>
      </c>
      <c r="N50" s="23">
        <f t="shared" si="1"/>
        <v>116.27000000000001</v>
      </c>
      <c r="O50" s="24">
        <f t="shared" si="2"/>
        <v>18309.780000000002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4542663</v>
      </c>
      <c r="D51" s="118">
        <v>86193</v>
      </c>
      <c r="E51" s="118">
        <v>425</v>
      </c>
      <c r="F51" s="118">
        <v>215941</v>
      </c>
      <c r="G51" s="118">
        <v>2206684</v>
      </c>
      <c r="H51" s="118">
        <v>5133</v>
      </c>
      <c r="I51" s="32">
        <f t="shared" ref="I51:I58" si="4">SUM(C51:H51)</f>
        <v>7057039</v>
      </c>
      <c r="J51" s="119">
        <v>408</v>
      </c>
      <c r="K51" s="118"/>
      <c r="L51" s="118">
        <v>199</v>
      </c>
      <c r="M51" s="118">
        <v>8454</v>
      </c>
      <c r="N51" s="34">
        <f t="shared" si="1"/>
        <v>9061</v>
      </c>
      <c r="O51" s="35">
        <f>SUM(N51,I51)</f>
        <v>7066100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49260.800000000003</v>
      </c>
      <c r="D52" s="127">
        <v>1282</v>
      </c>
      <c r="E52" s="127">
        <v>2</v>
      </c>
      <c r="F52" s="127">
        <v>2075</v>
      </c>
      <c r="G52" s="127">
        <v>23126.5</v>
      </c>
      <c r="H52" s="127">
        <v>126.6</v>
      </c>
      <c r="I52" s="49">
        <f t="shared" si="4"/>
        <v>75872.900000000009</v>
      </c>
      <c r="J52" s="128">
        <v>11.5</v>
      </c>
      <c r="K52" s="127"/>
      <c r="L52" s="127">
        <v>5.5</v>
      </c>
      <c r="M52" s="127">
        <v>219.4</v>
      </c>
      <c r="N52" s="50">
        <f t="shared" si="1"/>
        <v>236.4</v>
      </c>
      <c r="O52" s="51">
        <f t="shared" si="2"/>
        <v>76109.3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8935.58</v>
      </c>
      <c r="D53" s="124">
        <v>245.09</v>
      </c>
      <c r="E53" s="124">
        <v>1.42</v>
      </c>
      <c r="F53" s="124">
        <v>962.09</v>
      </c>
      <c r="G53" s="124">
        <v>7470.15</v>
      </c>
      <c r="H53" s="124">
        <v>4.49</v>
      </c>
      <c r="I53" s="43">
        <f t="shared" si="4"/>
        <v>17618.820000000003</v>
      </c>
      <c r="J53" s="125">
        <v>10.23</v>
      </c>
      <c r="K53" s="124"/>
      <c r="L53" s="124">
        <v>2.86</v>
      </c>
      <c r="M53" s="124">
        <v>103.04</v>
      </c>
      <c r="N53" s="44">
        <f t="shared" si="1"/>
        <v>116.13000000000001</v>
      </c>
      <c r="O53" s="45">
        <f t="shared" si="2"/>
        <v>17734.950000000004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4414142</v>
      </c>
      <c r="D54" s="118">
        <v>61228</v>
      </c>
      <c r="E54" s="118">
        <v>425</v>
      </c>
      <c r="F54" s="118">
        <v>214957</v>
      </c>
      <c r="G54" s="118">
        <v>2204084</v>
      </c>
      <c r="H54" s="118">
        <v>820</v>
      </c>
      <c r="I54" s="32">
        <f t="shared" si="4"/>
        <v>6895656</v>
      </c>
      <c r="J54" s="119">
        <v>408</v>
      </c>
      <c r="K54" s="118"/>
      <c r="L54" s="118">
        <v>199</v>
      </c>
      <c r="M54" s="118">
        <v>8451</v>
      </c>
      <c r="N54" s="34">
        <f t="shared" si="1"/>
        <v>9058</v>
      </c>
      <c r="O54" s="35">
        <f t="shared" si="2"/>
        <v>6904714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44634.2</v>
      </c>
      <c r="D55" s="121">
        <v>617.29999999999995</v>
      </c>
      <c r="E55" s="121">
        <v>2</v>
      </c>
      <c r="F55" s="121">
        <v>2051.4</v>
      </c>
      <c r="G55" s="121">
        <v>23052.5</v>
      </c>
      <c r="H55" s="121">
        <v>13.8</v>
      </c>
      <c r="I55" s="40">
        <f t="shared" si="4"/>
        <v>70371.199999999997</v>
      </c>
      <c r="J55" s="122">
        <v>11.5</v>
      </c>
      <c r="K55" s="121"/>
      <c r="L55" s="121">
        <v>5.5</v>
      </c>
      <c r="M55" s="121">
        <v>219.2</v>
      </c>
      <c r="N55" s="40">
        <f t="shared" si="1"/>
        <v>236.2</v>
      </c>
      <c r="O55" s="42">
        <f t="shared" si="2"/>
        <v>70607.399999999994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9364.369999999999</v>
      </c>
      <c r="D56" s="20">
        <f t="shared" si="5"/>
        <v>378.41999999999996</v>
      </c>
      <c r="E56" s="20">
        <f t="shared" si="5"/>
        <v>1.42</v>
      </c>
      <c r="F56" s="20">
        <f t="shared" si="5"/>
        <v>968.19999999999993</v>
      </c>
      <c r="G56" s="20">
        <f t="shared" si="5"/>
        <v>7500.64</v>
      </c>
      <c r="H56" s="20">
        <f t="shared" si="5"/>
        <v>38.090000000000003</v>
      </c>
      <c r="I56" s="79">
        <f>SUM(C56:H56)</f>
        <v>18251.14</v>
      </c>
      <c r="J56" s="71">
        <f>SUM(J5,J8,J11,J14,J17,J20,J23,J26,J29,J32,J35,J38,J41,J44,J47)</f>
        <v>10.23</v>
      </c>
      <c r="K56" s="20">
        <f>SUM(K5,K8,K11,K14,K17,K20,K23,K26,K29,K32,K35,K38,K41,K44,K47)</f>
        <v>1.81</v>
      </c>
      <c r="L56" s="20">
        <f>SUM(L5,L8,L11,L14,L17,L20,L23,L26,L29,L32,L35,L38,L41,L44,L47)</f>
        <v>10.14</v>
      </c>
      <c r="M56" s="20">
        <f>SUM(M5,M8,M11,M14,M17,M20,M23,M26,M29,M32,M35,M38,M41,M44,M47)</f>
        <v>103.17999999999999</v>
      </c>
      <c r="N56" s="22">
        <f t="shared" si="1"/>
        <v>125.35999999999999</v>
      </c>
      <c r="O56" s="24">
        <f t="shared" si="2"/>
        <v>18376.5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4543815</v>
      </c>
      <c r="D57" s="31">
        <f t="shared" si="5"/>
        <v>89287</v>
      </c>
      <c r="E57" s="31">
        <f t="shared" si="5"/>
        <v>425</v>
      </c>
      <c r="F57" s="31">
        <f t="shared" si="5"/>
        <v>215960</v>
      </c>
      <c r="G57" s="31">
        <f t="shared" si="5"/>
        <v>2206894</v>
      </c>
      <c r="H57" s="31">
        <f t="shared" si="5"/>
        <v>5568</v>
      </c>
      <c r="I57" s="80">
        <f t="shared" si="4"/>
        <v>7061949</v>
      </c>
      <c r="J57" s="75">
        <f t="shared" ref="J57:M58" si="6">SUM(J6,J9,J12,J15,J18,J21,J24,J27,J30,J33,J36,J39,J42,J45,J48)</f>
        <v>408</v>
      </c>
      <c r="K57" s="31">
        <f t="shared" si="6"/>
        <v>45</v>
      </c>
      <c r="L57" s="31">
        <f t="shared" si="6"/>
        <v>286</v>
      </c>
      <c r="M57" s="31">
        <f t="shared" si="6"/>
        <v>8454</v>
      </c>
      <c r="N57" s="33">
        <f t="shared" si="1"/>
        <v>9193</v>
      </c>
      <c r="O57" s="35">
        <f t="shared" si="2"/>
        <v>7071142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49394.8</v>
      </c>
      <c r="D58" s="86">
        <f t="shared" si="5"/>
        <v>1448.5</v>
      </c>
      <c r="E58" s="86">
        <f t="shared" si="5"/>
        <v>2</v>
      </c>
      <c r="F58" s="86">
        <f t="shared" si="5"/>
        <v>2076</v>
      </c>
      <c r="G58" s="86">
        <f t="shared" si="5"/>
        <v>23146.7</v>
      </c>
      <c r="H58" s="86">
        <f t="shared" si="5"/>
        <v>150.20000000000002</v>
      </c>
      <c r="I58" s="87">
        <f t="shared" si="4"/>
        <v>76218.2</v>
      </c>
      <c r="J58" s="85">
        <f t="shared" si="6"/>
        <v>11.5</v>
      </c>
      <c r="K58" s="86">
        <f t="shared" si="6"/>
        <v>3.5</v>
      </c>
      <c r="L58" s="86">
        <f t="shared" si="6"/>
        <v>18.399999999999999</v>
      </c>
      <c r="M58" s="86">
        <f t="shared" si="6"/>
        <v>219.4</v>
      </c>
      <c r="N58" s="88">
        <f t="shared" si="1"/>
        <v>252.8</v>
      </c>
      <c r="O58" s="89">
        <f t="shared" si="2"/>
        <v>76471</v>
      </c>
      <c r="P58" s="90">
        <f>SUM(O56,P53,P54,P57)</f>
        <v>18376.5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3.1</v>
      </c>
      <c r="D63" s="115"/>
      <c r="E63" s="115"/>
      <c r="F63" s="115"/>
      <c r="G63" s="115">
        <v>12.47</v>
      </c>
      <c r="H63" s="115"/>
      <c r="I63" s="21">
        <f>SUM(C63:H63)</f>
        <v>15.57</v>
      </c>
      <c r="J63" s="116"/>
      <c r="K63" s="115"/>
      <c r="L63" s="115"/>
      <c r="M63" s="115"/>
      <c r="N63" s="23">
        <f>SUM(J63:M63)</f>
        <v>0</v>
      </c>
      <c r="O63" s="24">
        <f>SUM(N63,I63)</f>
        <v>15.57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7.28</v>
      </c>
      <c r="M66" s="124"/>
      <c r="N66" s="44">
        <f t="shared" si="8"/>
        <v>7.28</v>
      </c>
      <c r="O66" s="45">
        <f t="shared" si="9"/>
        <v>7.28</v>
      </c>
      <c r="P66" s="36" t="s">
        <v>25</v>
      </c>
      <c r="Q66" s="37" t="s">
        <v>63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87</v>
      </c>
      <c r="M67" s="118"/>
      <c r="N67" s="34">
        <f t="shared" si="8"/>
        <v>87</v>
      </c>
      <c r="O67" s="35">
        <f t="shared" si="9"/>
        <v>87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12.9</v>
      </c>
      <c r="M68" s="127"/>
      <c r="N68" s="50">
        <f t="shared" si="8"/>
        <v>12.9</v>
      </c>
      <c r="O68" s="51">
        <f t="shared" si="9"/>
        <v>12.9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3.92</v>
      </c>
      <c r="D69" s="124"/>
      <c r="E69" s="124"/>
      <c r="F69" s="124"/>
      <c r="G69" s="124">
        <v>2.65</v>
      </c>
      <c r="H69" s="124"/>
      <c r="I69" s="43">
        <f t="shared" si="7"/>
        <v>6.57</v>
      </c>
      <c r="J69" s="125"/>
      <c r="K69" s="124"/>
      <c r="L69" s="124"/>
      <c r="M69" s="124">
        <v>0.03</v>
      </c>
      <c r="N69" s="44">
        <f t="shared" si="8"/>
        <v>0.03</v>
      </c>
      <c r="O69" s="45">
        <f t="shared" si="9"/>
        <v>6.6000000000000005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255</v>
      </c>
      <c r="D70" s="118"/>
      <c r="E70" s="118"/>
      <c r="F70" s="118"/>
      <c r="G70" s="118">
        <v>186</v>
      </c>
      <c r="H70" s="118"/>
      <c r="I70" s="32">
        <f t="shared" si="7"/>
        <v>441</v>
      </c>
      <c r="J70" s="119"/>
      <c r="K70" s="118"/>
      <c r="L70" s="118"/>
      <c r="M70" s="118">
        <v>0</v>
      </c>
      <c r="N70" s="34">
        <f t="shared" si="8"/>
        <v>0</v>
      </c>
      <c r="O70" s="35">
        <f t="shared" si="9"/>
        <v>441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63</v>
      </c>
      <c r="D71" s="127"/>
      <c r="E71" s="127"/>
      <c r="F71" s="127"/>
      <c r="G71" s="127">
        <v>18.600000000000001</v>
      </c>
      <c r="H71" s="127"/>
      <c r="I71" s="49">
        <f t="shared" si="7"/>
        <v>81.599999999999994</v>
      </c>
      <c r="J71" s="128"/>
      <c r="K71" s="127"/>
      <c r="L71" s="127"/>
      <c r="M71" s="127">
        <v>0</v>
      </c>
      <c r="N71" s="50">
        <f t="shared" si="8"/>
        <v>0</v>
      </c>
      <c r="O71" s="51">
        <f t="shared" si="9"/>
        <v>81.599999999999994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1.46</v>
      </c>
      <c r="D72" s="124">
        <v>3.36</v>
      </c>
      <c r="E72" s="124"/>
      <c r="F72" s="124">
        <v>0.04</v>
      </c>
      <c r="G72" s="124">
        <v>0.26</v>
      </c>
      <c r="H72" s="124"/>
      <c r="I72" s="43">
        <f t="shared" si="7"/>
        <v>5.12</v>
      </c>
      <c r="J72" s="125"/>
      <c r="K72" s="124"/>
      <c r="L72" s="124"/>
      <c r="M72" s="124">
        <v>0.82</v>
      </c>
      <c r="N72" s="44">
        <f t="shared" si="8"/>
        <v>0.82</v>
      </c>
      <c r="O72" s="45">
        <f t="shared" si="9"/>
        <v>5.94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212</v>
      </c>
      <c r="D73" s="118">
        <v>265</v>
      </c>
      <c r="E73" s="118"/>
      <c r="F73" s="118">
        <v>3</v>
      </c>
      <c r="G73" s="118">
        <v>24</v>
      </c>
      <c r="H73" s="118"/>
      <c r="I73" s="32">
        <f t="shared" si="7"/>
        <v>504</v>
      </c>
      <c r="J73" s="119"/>
      <c r="K73" s="118"/>
      <c r="L73" s="118"/>
      <c r="M73" s="118">
        <v>29</v>
      </c>
      <c r="N73" s="34">
        <f t="shared" si="8"/>
        <v>29</v>
      </c>
      <c r="O73" s="35">
        <f t="shared" si="9"/>
        <v>533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22.3</v>
      </c>
      <c r="D74" s="127">
        <v>26.3</v>
      </c>
      <c r="E74" s="127"/>
      <c r="F74" s="127">
        <v>0.2</v>
      </c>
      <c r="G74" s="127">
        <v>1.6</v>
      </c>
      <c r="H74" s="127"/>
      <c r="I74" s="49">
        <f t="shared" si="7"/>
        <v>50.400000000000006</v>
      </c>
      <c r="J74" s="128"/>
      <c r="K74" s="127"/>
      <c r="L74" s="127"/>
      <c r="M74" s="127">
        <v>2</v>
      </c>
      <c r="N74" s="50">
        <f t="shared" si="8"/>
        <v>2</v>
      </c>
      <c r="O74" s="51">
        <f t="shared" si="9"/>
        <v>52.400000000000006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7.35</v>
      </c>
      <c r="D75" s="124">
        <v>8.2899999999999991</v>
      </c>
      <c r="E75" s="124"/>
      <c r="F75" s="124">
        <v>0.15</v>
      </c>
      <c r="G75" s="124">
        <v>0.03</v>
      </c>
      <c r="H75" s="124"/>
      <c r="I75" s="43">
        <f t="shared" si="7"/>
        <v>15.819999999999999</v>
      </c>
      <c r="J75" s="125">
        <v>8.15</v>
      </c>
      <c r="K75" s="124">
        <v>1.81</v>
      </c>
      <c r="L75" s="124">
        <v>0.64</v>
      </c>
      <c r="M75" s="124">
        <v>7.92</v>
      </c>
      <c r="N75" s="44">
        <f t="shared" si="8"/>
        <v>18.520000000000003</v>
      </c>
      <c r="O75" s="45">
        <f t="shared" si="9"/>
        <v>34.340000000000003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1290</v>
      </c>
      <c r="D76" s="118">
        <v>808</v>
      </c>
      <c r="E76" s="118"/>
      <c r="F76" s="118">
        <v>16</v>
      </c>
      <c r="G76" s="118">
        <v>3</v>
      </c>
      <c r="H76" s="118"/>
      <c r="I76" s="32">
        <f t="shared" si="7"/>
        <v>2117</v>
      </c>
      <c r="J76" s="119">
        <v>248</v>
      </c>
      <c r="K76" s="118">
        <v>45</v>
      </c>
      <c r="L76" s="118">
        <v>22</v>
      </c>
      <c r="M76" s="118">
        <v>290</v>
      </c>
      <c r="N76" s="34">
        <f t="shared" si="8"/>
        <v>605</v>
      </c>
      <c r="O76" s="35">
        <f t="shared" si="9"/>
        <v>2722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91</v>
      </c>
      <c r="D77" s="127">
        <v>48.4</v>
      </c>
      <c r="E77" s="127"/>
      <c r="F77" s="127">
        <v>0.8</v>
      </c>
      <c r="G77" s="127">
        <v>0.2</v>
      </c>
      <c r="H77" s="127"/>
      <c r="I77" s="49">
        <f t="shared" si="7"/>
        <v>140.4</v>
      </c>
      <c r="J77" s="128">
        <v>8</v>
      </c>
      <c r="K77" s="127">
        <v>3.5</v>
      </c>
      <c r="L77" s="127">
        <v>1.4</v>
      </c>
      <c r="M77" s="127">
        <v>16.399999999999999</v>
      </c>
      <c r="N77" s="50">
        <f t="shared" si="8"/>
        <v>29.299999999999997</v>
      </c>
      <c r="O77" s="51">
        <f t="shared" si="9"/>
        <v>169.7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29.25</v>
      </c>
      <c r="D78" s="124">
        <v>18.63</v>
      </c>
      <c r="E78" s="124"/>
      <c r="F78" s="124">
        <v>0.32</v>
      </c>
      <c r="G78" s="124">
        <v>3.17</v>
      </c>
      <c r="H78" s="124">
        <v>0.05</v>
      </c>
      <c r="I78" s="43">
        <f t="shared" si="7"/>
        <v>51.419999999999995</v>
      </c>
      <c r="J78" s="125">
        <v>1.94</v>
      </c>
      <c r="K78" s="124"/>
      <c r="L78" s="124">
        <v>0.03</v>
      </c>
      <c r="M78" s="124">
        <v>7.69</v>
      </c>
      <c r="N78" s="44">
        <f t="shared" si="8"/>
        <v>9.66</v>
      </c>
      <c r="O78" s="45">
        <f t="shared" si="9"/>
        <v>61.08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7325</v>
      </c>
      <c r="D79" s="118">
        <v>2187</v>
      </c>
      <c r="E79" s="118"/>
      <c r="F79" s="118">
        <v>47</v>
      </c>
      <c r="G79" s="118">
        <v>463</v>
      </c>
      <c r="H79" s="118">
        <v>435</v>
      </c>
      <c r="I79" s="32">
        <f t="shared" si="7"/>
        <v>10457</v>
      </c>
      <c r="J79" s="119">
        <v>150</v>
      </c>
      <c r="K79" s="118"/>
      <c r="L79" s="118">
        <v>1</v>
      </c>
      <c r="M79" s="118">
        <v>853</v>
      </c>
      <c r="N79" s="34">
        <f t="shared" si="8"/>
        <v>1004</v>
      </c>
      <c r="O79" s="35">
        <f t="shared" si="9"/>
        <v>11461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353.7</v>
      </c>
      <c r="D80" s="127">
        <v>99.3</v>
      </c>
      <c r="E80" s="127"/>
      <c r="F80" s="127">
        <v>1.7</v>
      </c>
      <c r="G80" s="127">
        <v>16.7</v>
      </c>
      <c r="H80" s="127">
        <v>23.6</v>
      </c>
      <c r="I80" s="49">
        <f t="shared" si="7"/>
        <v>495</v>
      </c>
      <c r="J80" s="128">
        <v>3.5</v>
      </c>
      <c r="K80" s="127"/>
      <c r="L80" s="127">
        <v>0</v>
      </c>
      <c r="M80" s="127">
        <v>34</v>
      </c>
      <c r="N80" s="50">
        <f t="shared" si="8"/>
        <v>37.5</v>
      </c>
      <c r="O80" s="51">
        <f t="shared" si="9"/>
        <v>532.5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163.46</v>
      </c>
      <c r="D81" s="124">
        <v>31.07</v>
      </c>
      <c r="E81" s="124"/>
      <c r="F81" s="124">
        <v>4.71</v>
      </c>
      <c r="G81" s="124">
        <v>8.92</v>
      </c>
      <c r="H81" s="124"/>
      <c r="I81" s="43">
        <f t="shared" si="7"/>
        <v>208.16</v>
      </c>
      <c r="J81" s="125"/>
      <c r="K81" s="124"/>
      <c r="L81" s="124"/>
      <c r="M81" s="124">
        <v>16.010000000000002</v>
      </c>
      <c r="N81" s="44">
        <f t="shared" si="8"/>
        <v>16.010000000000002</v>
      </c>
      <c r="O81" s="45">
        <f t="shared" si="9"/>
        <v>224.17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47705</v>
      </c>
      <c r="D82" s="118">
        <v>5425</v>
      </c>
      <c r="E82" s="118"/>
      <c r="F82" s="118">
        <v>784</v>
      </c>
      <c r="G82" s="118">
        <v>1569</v>
      </c>
      <c r="H82" s="118"/>
      <c r="I82" s="32">
        <f t="shared" si="7"/>
        <v>55483</v>
      </c>
      <c r="J82" s="119"/>
      <c r="K82" s="118"/>
      <c r="L82" s="118"/>
      <c r="M82" s="118">
        <v>1020</v>
      </c>
      <c r="N82" s="34">
        <f t="shared" si="8"/>
        <v>1020</v>
      </c>
      <c r="O82" s="35">
        <f t="shared" si="9"/>
        <v>56503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1811.4</v>
      </c>
      <c r="D83" s="127">
        <v>190.6</v>
      </c>
      <c r="E83" s="127"/>
      <c r="F83" s="127">
        <v>18.8</v>
      </c>
      <c r="G83" s="127">
        <v>43.8</v>
      </c>
      <c r="H83" s="127"/>
      <c r="I83" s="49">
        <f t="shared" si="7"/>
        <v>2064.6</v>
      </c>
      <c r="J83" s="128"/>
      <c r="K83" s="127"/>
      <c r="L83" s="127"/>
      <c r="M83" s="127">
        <v>31.2</v>
      </c>
      <c r="N83" s="50">
        <f t="shared" si="8"/>
        <v>31.2</v>
      </c>
      <c r="O83" s="51">
        <f t="shared" si="9"/>
        <v>2095.7999999999997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277.08999999999997</v>
      </c>
      <c r="D84" s="124">
        <v>21.88</v>
      </c>
      <c r="E84" s="124"/>
      <c r="F84" s="124">
        <v>0.89</v>
      </c>
      <c r="G84" s="124">
        <v>15.3</v>
      </c>
      <c r="H84" s="124">
        <v>0.48</v>
      </c>
      <c r="I84" s="43">
        <f t="shared" si="7"/>
        <v>315.64</v>
      </c>
      <c r="J84" s="125"/>
      <c r="K84" s="124"/>
      <c r="L84" s="124">
        <v>1.76</v>
      </c>
      <c r="M84" s="124">
        <v>14.97</v>
      </c>
      <c r="N84" s="44">
        <f t="shared" si="8"/>
        <v>16.73</v>
      </c>
      <c r="O84" s="45">
        <f t="shared" si="9"/>
        <v>332.37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91736</v>
      </c>
      <c r="D85" s="118">
        <v>5886</v>
      </c>
      <c r="E85" s="118"/>
      <c r="F85" s="118">
        <v>153</v>
      </c>
      <c r="G85" s="118">
        <v>3187</v>
      </c>
      <c r="H85" s="118">
        <v>27</v>
      </c>
      <c r="I85" s="32">
        <f t="shared" si="7"/>
        <v>100989</v>
      </c>
      <c r="J85" s="119"/>
      <c r="K85" s="118"/>
      <c r="L85" s="118">
        <v>123</v>
      </c>
      <c r="M85" s="118">
        <v>1064</v>
      </c>
      <c r="N85" s="34">
        <f t="shared" si="8"/>
        <v>1187</v>
      </c>
      <c r="O85" s="35">
        <f t="shared" si="9"/>
        <v>102176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3044.2</v>
      </c>
      <c r="D86" s="127">
        <v>161.1</v>
      </c>
      <c r="E86" s="127"/>
      <c r="F86" s="127">
        <v>3.1</v>
      </c>
      <c r="G86" s="127">
        <v>73.5</v>
      </c>
      <c r="H86" s="127">
        <v>1</v>
      </c>
      <c r="I86" s="49">
        <f t="shared" si="7"/>
        <v>3282.8999999999996</v>
      </c>
      <c r="J86" s="128"/>
      <c r="K86" s="127"/>
      <c r="L86" s="127">
        <v>3.7</v>
      </c>
      <c r="M86" s="127">
        <v>32</v>
      </c>
      <c r="N86" s="50">
        <f t="shared" si="8"/>
        <v>35.700000000000003</v>
      </c>
      <c r="O86" s="51">
        <f t="shared" si="9"/>
        <v>3318.5999999999995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578.98</v>
      </c>
      <c r="D87" s="124">
        <v>57.09</v>
      </c>
      <c r="E87" s="124"/>
      <c r="F87" s="124">
        <v>16.52</v>
      </c>
      <c r="G87" s="124">
        <v>19.05</v>
      </c>
      <c r="H87" s="124">
        <v>0.89</v>
      </c>
      <c r="I87" s="43">
        <f t="shared" si="7"/>
        <v>672.53</v>
      </c>
      <c r="J87" s="125"/>
      <c r="K87" s="124"/>
      <c r="L87" s="124"/>
      <c r="M87" s="124">
        <v>24.87</v>
      </c>
      <c r="N87" s="44">
        <f t="shared" si="8"/>
        <v>24.87</v>
      </c>
      <c r="O87" s="45">
        <f t="shared" si="9"/>
        <v>697.4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229713</v>
      </c>
      <c r="D88" s="118">
        <v>14824</v>
      </c>
      <c r="E88" s="118"/>
      <c r="F88" s="118">
        <v>3251</v>
      </c>
      <c r="G88" s="118">
        <v>4167</v>
      </c>
      <c r="H88" s="118">
        <v>104</v>
      </c>
      <c r="I88" s="32">
        <f t="shared" si="7"/>
        <v>252059</v>
      </c>
      <c r="J88" s="119"/>
      <c r="K88" s="118"/>
      <c r="L88" s="118"/>
      <c r="M88" s="118">
        <v>2265</v>
      </c>
      <c r="N88" s="34">
        <f t="shared" si="8"/>
        <v>2265</v>
      </c>
      <c r="O88" s="35">
        <f t="shared" si="9"/>
        <v>254324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5324.6</v>
      </c>
      <c r="D89" s="127">
        <v>338.5</v>
      </c>
      <c r="E89" s="127"/>
      <c r="F89" s="127">
        <v>49.5</v>
      </c>
      <c r="G89" s="127">
        <v>91.6</v>
      </c>
      <c r="H89" s="127">
        <v>3.6</v>
      </c>
      <c r="I89" s="49">
        <f t="shared" si="7"/>
        <v>5807.8000000000011</v>
      </c>
      <c r="J89" s="128"/>
      <c r="K89" s="127"/>
      <c r="L89" s="127"/>
      <c r="M89" s="127">
        <v>63.8</v>
      </c>
      <c r="N89" s="50">
        <f t="shared" si="8"/>
        <v>63.8</v>
      </c>
      <c r="O89" s="51">
        <f t="shared" si="9"/>
        <v>5871.6000000000013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911.43</v>
      </c>
      <c r="D90" s="124">
        <v>60.79</v>
      </c>
      <c r="E90" s="124"/>
      <c r="F90" s="124">
        <v>87.69</v>
      </c>
      <c r="G90" s="124">
        <v>60.61</v>
      </c>
      <c r="H90" s="124">
        <v>21.96</v>
      </c>
      <c r="I90" s="43">
        <f t="shared" si="7"/>
        <v>1142.4799999999998</v>
      </c>
      <c r="J90" s="125"/>
      <c r="K90" s="124"/>
      <c r="L90" s="124"/>
      <c r="M90" s="124">
        <v>1.75</v>
      </c>
      <c r="N90" s="44">
        <f t="shared" si="8"/>
        <v>1.75</v>
      </c>
      <c r="O90" s="45">
        <f t="shared" si="9"/>
        <v>1144.2299999999998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388773</v>
      </c>
      <c r="D91" s="118">
        <v>12684</v>
      </c>
      <c r="E91" s="118"/>
      <c r="F91" s="118">
        <v>18022</v>
      </c>
      <c r="G91" s="118">
        <v>14321</v>
      </c>
      <c r="H91" s="118">
        <v>2567</v>
      </c>
      <c r="I91" s="32">
        <f t="shared" si="7"/>
        <v>436367</v>
      </c>
      <c r="J91" s="119"/>
      <c r="K91" s="118"/>
      <c r="L91" s="118"/>
      <c r="M91" s="118">
        <v>154</v>
      </c>
      <c r="N91" s="34">
        <f t="shared" si="8"/>
        <v>154</v>
      </c>
      <c r="O91" s="35">
        <f t="shared" si="9"/>
        <v>436521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6704.3</v>
      </c>
      <c r="D92" s="127">
        <v>235.7</v>
      </c>
      <c r="E92" s="127"/>
      <c r="F92" s="127">
        <v>236.2</v>
      </c>
      <c r="G92" s="127">
        <v>217.6</v>
      </c>
      <c r="H92" s="127">
        <v>69.599999999999994</v>
      </c>
      <c r="I92" s="49">
        <f t="shared" si="7"/>
        <v>7463.4000000000005</v>
      </c>
      <c r="J92" s="128"/>
      <c r="K92" s="127"/>
      <c r="L92" s="127"/>
      <c r="M92" s="127">
        <v>4</v>
      </c>
      <c r="N92" s="50">
        <f t="shared" si="8"/>
        <v>4</v>
      </c>
      <c r="O92" s="51">
        <f t="shared" si="9"/>
        <v>7467.4000000000005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1204.57</v>
      </c>
      <c r="D93" s="124">
        <v>67.7</v>
      </c>
      <c r="E93" s="124"/>
      <c r="F93" s="124">
        <v>163.83000000000001</v>
      </c>
      <c r="G93" s="124">
        <v>296.01</v>
      </c>
      <c r="H93" s="124">
        <v>10.210000000000001</v>
      </c>
      <c r="I93" s="43">
        <f t="shared" si="7"/>
        <v>1742.32</v>
      </c>
      <c r="J93" s="125"/>
      <c r="K93" s="124"/>
      <c r="L93" s="124"/>
      <c r="M93" s="124">
        <v>2.74</v>
      </c>
      <c r="N93" s="44">
        <f t="shared" si="8"/>
        <v>2.74</v>
      </c>
      <c r="O93" s="45">
        <f t="shared" si="9"/>
        <v>1745.06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554430</v>
      </c>
      <c r="D94" s="118">
        <v>16651</v>
      </c>
      <c r="E94" s="118"/>
      <c r="F94" s="118">
        <v>35186</v>
      </c>
      <c r="G94" s="118">
        <v>76890</v>
      </c>
      <c r="H94" s="118">
        <v>1613</v>
      </c>
      <c r="I94" s="32">
        <f t="shared" si="7"/>
        <v>684770</v>
      </c>
      <c r="J94" s="119"/>
      <c r="K94" s="118"/>
      <c r="L94" s="118"/>
      <c r="M94" s="118">
        <v>236</v>
      </c>
      <c r="N94" s="34">
        <f t="shared" si="8"/>
        <v>236</v>
      </c>
      <c r="O94" s="35">
        <f t="shared" si="9"/>
        <v>685006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6794.3</v>
      </c>
      <c r="D95" s="127">
        <v>268</v>
      </c>
      <c r="E95" s="127"/>
      <c r="F95" s="127">
        <v>390.8</v>
      </c>
      <c r="G95" s="127">
        <v>1083.7</v>
      </c>
      <c r="H95" s="127">
        <v>38.6</v>
      </c>
      <c r="I95" s="49">
        <f t="shared" si="7"/>
        <v>8575.4000000000015</v>
      </c>
      <c r="J95" s="128"/>
      <c r="K95" s="127"/>
      <c r="L95" s="127"/>
      <c r="M95" s="127">
        <v>4.8</v>
      </c>
      <c r="N95" s="50">
        <f t="shared" si="8"/>
        <v>4.8</v>
      </c>
      <c r="O95" s="51">
        <f t="shared" si="9"/>
        <v>8580.2000000000007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1461.09</v>
      </c>
      <c r="D96" s="124">
        <v>6.26</v>
      </c>
      <c r="E96" s="124"/>
      <c r="F96" s="124">
        <v>268.39</v>
      </c>
      <c r="G96" s="124">
        <v>904.69</v>
      </c>
      <c r="H96" s="124">
        <v>0.33</v>
      </c>
      <c r="I96" s="43">
        <f t="shared" si="7"/>
        <v>2640.7599999999998</v>
      </c>
      <c r="J96" s="125"/>
      <c r="K96" s="124"/>
      <c r="L96" s="124"/>
      <c r="M96" s="124">
        <v>4.9800000000000004</v>
      </c>
      <c r="N96" s="44">
        <f t="shared" si="8"/>
        <v>4.9800000000000004</v>
      </c>
      <c r="O96" s="45">
        <f t="shared" si="9"/>
        <v>2645.74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714115</v>
      </c>
      <c r="D97" s="118">
        <v>1591</v>
      </c>
      <c r="E97" s="118"/>
      <c r="F97" s="118">
        <v>58999</v>
      </c>
      <c r="G97" s="118">
        <v>255342</v>
      </c>
      <c r="H97" s="118">
        <v>57</v>
      </c>
      <c r="I97" s="32">
        <f t="shared" si="7"/>
        <v>1030104</v>
      </c>
      <c r="J97" s="119"/>
      <c r="K97" s="118"/>
      <c r="L97" s="118"/>
      <c r="M97" s="118">
        <v>522</v>
      </c>
      <c r="N97" s="34">
        <f t="shared" si="8"/>
        <v>522</v>
      </c>
      <c r="O97" s="35">
        <f t="shared" si="9"/>
        <v>1030626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7939.2</v>
      </c>
      <c r="D98" s="127">
        <v>22.5</v>
      </c>
      <c r="E98" s="127"/>
      <c r="F98" s="127">
        <v>549</v>
      </c>
      <c r="G98" s="127">
        <v>3320.7</v>
      </c>
      <c r="H98" s="127">
        <v>1.1000000000000001</v>
      </c>
      <c r="I98" s="49">
        <f t="shared" si="7"/>
        <v>11832.500000000002</v>
      </c>
      <c r="J98" s="128"/>
      <c r="K98" s="127"/>
      <c r="L98" s="127"/>
      <c r="M98" s="127">
        <v>10.3</v>
      </c>
      <c r="N98" s="50">
        <f t="shared" si="8"/>
        <v>10.3</v>
      </c>
      <c r="O98" s="51">
        <f t="shared" si="9"/>
        <v>11842.800000000001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1350.36</v>
      </c>
      <c r="D99" s="124">
        <v>4.6100000000000003</v>
      </c>
      <c r="E99" s="124"/>
      <c r="F99" s="124">
        <v>268.52999999999997</v>
      </c>
      <c r="G99" s="124">
        <v>2349.52</v>
      </c>
      <c r="H99" s="124">
        <v>2</v>
      </c>
      <c r="I99" s="43">
        <f t="shared" si="7"/>
        <v>3975.0199999999995</v>
      </c>
      <c r="J99" s="125">
        <v>0.06</v>
      </c>
      <c r="K99" s="124"/>
      <c r="L99" s="124"/>
      <c r="M99" s="124">
        <v>4.71</v>
      </c>
      <c r="N99" s="44">
        <f t="shared" si="8"/>
        <v>4.7699999999999996</v>
      </c>
      <c r="O99" s="45">
        <f t="shared" si="9"/>
        <v>3979.7899999999995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679447</v>
      </c>
      <c r="D100" s="118">
        <v>1215</v>
      </c>
      <c r="E100" s="118"/>
      <c r="F100" s="118">
        <v>61388</v>
      </c>
      <c r="G100" s="118">
        <v>672649</v>
      </c>
      <c r="H100" s="118">
        <v>348</v>
      </c>
      <c r="I100" s="32">
        <f t="shared" si="7"/>
        <v>1415047</v>
      </c>
      <c r="J100" s="119">
        <v>4</v>
      </c>
      <c r="K100" s="118"/>
      <c r="L100" s="118"/>
      <c r="M100" s="118">
        <v>482</v>
      </c>
      <c r="N100" s="34">
        <f t="shared" si="8"/>
        <v>486</v>
      </c>
      <c r="O100" s="35">
        <f t="shared" si="9"/>
        <v>1415533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7306.2</v>
      </c>
      <c r="D101" s="127">
        <v>16.3</v>
      </c>
      <c r="E101" s="127"/>
      <c r="F101" s="127">
        <v>557.70000000000005</v>
      </c>
      <c r="G101" s="127">
        <v>8497.6</v>
      </c>
      <c r="H101" s="127">
        <v>6.5</v>
      </c>
      <c r="I101" s="49">
        <f t="shared" si="7"/>
        <v>16384.3</v>
      </c>
      <c r="J101" s="128">
        <v>0</v>
      </c>
      <c r="K101" s="127"/>
      <c r="L101" s="127"/>
      <c r="M101" s="127">
        <v>8</v>
      </c>
      <c r="N101" s="50">
        <f t="shared" si="8"/>
        <v>8</v>
      </c>
      <c r="O101" s="51">
        <f t="shared" si="9"/>
        <v>16392.3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1119.6600000000001</v>
      </c>
      <c r="D102" s="124">
        <v>6.77</v>
      </c>
      <c r="E102" s="124">
        <v>0.26</v>
      </c>
      <c r="F102" s="124">
        <v>102.75</v>
      </c>
      <c r="G102" s="124">
        <v>1983.87</v>
      </c>
      <c r="H102" s="124">
        <v>0.45</v>
      </c>
      <c r="I102" s="43">
        <f t="shared" si="7"/>
        <v>3213.7599999999998</v>
      </c>
      <c r="J102" s="125">
        <v>0.08</v>
      </c>
      <c r="K102" s="124"/>
      <c r="L102" s="124">
        <v>0.26</v>
      </c>
      <c r="M102" s="124">
        <v>2.84</v>
      </c>
      <c r="N102" s="44">
        <f t="shared" si="8"/>
        <v>3.1799999999999997</v>
      </c>
      <c r="O102" s="45">
        <f t="shared" si="9"/>
        <v>3216.9399999999996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582591</v>
      </c>
      <c r="D103" s="118">
        <v>1944</v>
      </c>
      <c r="E103" s="118">
        <v>75</v>
      </c>
      <c r="F103" s="118">
        <v>24432</v>
      </c>
      <c r="G103" s="118">
        <v>593864</v>
      </c>
      <c r="H103" s="118">
        <v>84</v>
      </c>
      <c r="I103" s="32">
        <f t="shared" si="7"/>
        <v>1202990</v>
      </c>
      <c r="J103" s="119">
        <v>6</v>
      </c>
      <c r="K103" s="118"/>
      <c r="L103" s="118">
        <v>31</v>
      </c>
      <c r="M103" s="118">
        <v>350</v>
      </c>
      <c r="N103" s="34">
        <f t="shared" si="8"/>
        <v>387</v>
      </c>
      <c r="O103" s="35">
        <f t="shared" si="9"/>
        <v>1203377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4764.8</v>
      </c>
      <c r="D104" s="127">
        <v>21.1</v>
      </c>
      <c r="E104" s="127">
        <v>0.8</v>
      </c>
      <c r="F104" s="127">
        <v>196.6</v>
      </c>
      <c r="G104" s="127">
        <v>6376.9</v>
      </c>
      <c r="H104" s="127">
        <v>1.3</v>
      </c>
      <c r="I104" s="49">
        <f t="shared" si="7"/>
        <v>11361.5</v>
      </c>
      <c r="J104" s="128">
        <v>0</v>
      </c>
      <c r="K104" s="127"/>
      <c r="L104" s="127">
        <v>0.4</v>
      </c>
      <c r="M104" s="127">
        <v>3.8</v>
      </c>
      <c r="N104" s="50">
        <f t="shared" si="8"/>
        <v>4.2</v>
      </c>
      <c r="O104" s="51">
        <f t="shared" si="9"/>
        <v>11365.7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729.33</v>
      </c>
      <c r="D105" s="124">
        <v>2.59</v>
      </c>
      <c r="E105" s="124"/>
      <c r="F105" s="124">
        <v>31.65</v>
      </c>
      <c r="G105" s="124">
        <v>1095.32</v>
      </c>
      <c r="H105" s="124">
        <v>1.48</v>
      </c>
      <c r="I105" s="43">
        <f t="shared" si="7"/>
        <v>1860.37</v>
      </c>
      <c r="J105" s="125"/>
      <c r="K105" s="124"/>
      <c r="L105" s="124"/>
      <c r="M105" s="124">
        <v>10.97</v>
      </c>
      <c r="N105" s="44">
        <f t="shared" si="8"/>
        <v>10.97</v>
      </c>
      <c r="O105" s="45">
        <f t="shared" si="9"/>
        <v>1871.34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390575</v>
      </c>
      <c r="D106" s="118">
        <v>719</v>
      </c>
      <c r="E106" s="118"/>
      <c r="F106" s="118">
        <v>7805</v>
      </c>
      <c r="G106" s="118">
        <v>340679</v>
      </c>
      <c r="H106" s="118">
        <v>300</v>
      </c>
      <c r="I106" s="32">
        <f t="shared" si="7"/>
        <v>740078</v>
      </c>
      <c r="J106" s="119"/>
      <c r="K106" s="118"/>
      <c r="L106" s="118"/>
      <c r="M106" s="118">
        <v>816</v>
      </c>
      <c r="N106" s="34">
        <f t="shared" si="8"/>
        <v>816</v>
      </c>
      <c r="O106" s="35">
        <f t="shared" si="9"/>
        <v>740894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3168.4</v>
      </c>
      <c r="D107" s="127">
        <v>7.6</v>
      </c>
      <c r="E107" s="127"/>
      <c r="F107" s="127">
        <v>47.6</v>
      </c>
      <c r="G107" s="127">
        <v>2754.7</v>
      </c>
      <c r="H107" s="127">
        <v>4.5</v>
      </c>
      <c r="I107" s="49">
        <f t="shared" si="7"/>
        <v>5982.7999999999993</v>
      </c>
      <c r="J107" s="128"/>
      <c r="K107" s="127"/>
      <c r="L107" s="127"/>
      <c r="M107" s="127">
        <v>7.7</v>
      </c>
      <c r="N107" s="50">
        <f t="shared" si="8"/>
        <v>7.7</v>
      </c>
      <c r="O107" s="51">
        <f t="shared" si="9"/>
        <v>5990.4999999999991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306.02</v>
      </c>
      <c r="D108" s="124">
        <v>4.8600000000000003</v>
      </c>
      <c r="E108" s="124">
        <v>0.42</v>
      </c>
      <c r="F108" s="124">
        <v>12.51</v>
      </c>
      <c r="G108" s="124">
        <v>290.94</v>
      </c>
      <c r="H108" s="124">
        <v>0.24</v>
      </c>
      <c r="I108" s="43">
        <f t="shared" si="7"/>
        <v>614.99</v>
      </c>
      <c r="J108" s="125"/>
      <c r="K108" s="124"/>
      <c r="L108" s="124"/>
      <c r="M108" s="124">
        <v>1.79</v>
      </c>
      <c r="N108" s="44">
        <f t="shared" si="8"/>
        <v>1.79</v>
      </c>
      <c r="O108" s="45">
        <f t="shared" si="9"/>
        <v>616.78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168180</v>
      </c>
      <c r="D109" s="118">
        <v>1476</v>
      </c>
      <c r="E109" s="118">
        <v>132</v>
      </c>
      <c r="F109" s="118">
        <v>3172</v>
      </c>
      <c r="G109" s="118">
        <v>93373</v>
      </c>
      <c r="H109" s="118">
        <v>33</v>
      </c>
      <c r="I109" s="32">
        <f t="shared" si="7"/>
        <v>266366</v>
      </c>
      <c r="J109" s="119"/>
      <c r="K109" s="118"/>
      <c r="L109" s="118"/>
      <c r="M109" s="118">
        <v>235</v>
      </c>
      <c r="N109" s="34">
        <f t="shared" si="8"/>
        <v>235</v>
      </c>
      <c r="O109" s="35">
        <f t="shared" si="9"/>
        <v>266601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1026.5999999999999</v>
      </c>
      <c r="D110" s="127">
        <v>13.1</v>
      </c>
      <c r="E110" s="127">
        <v>1.2</v>
      </c>
      <c r="F110" s="127">
        <v>16.600000000000001</v>
      </c>
      <c r="G110" s="127">
        <v>649.5</v>
      </c>
      <c r="H110" s="127">
        <v>0.4</v>
      </c>
      <c r="I110" s="49">
        <f t="shared" si="7"/>
        <v>1707.3999999999999</v>
      </c>
      <c r="J110" s="128"/>
      <c r="K110" s="127"/>
      <c r="L110" s="127"/>
      <c r="M110" s="127">
        <v>1.4</v>
      </c>
      <c r="N110" s="50">
        <f t="shared" si="8"/>
        <v>1.4</v>
      </c>
      <c r="O110" s="51">
        <f t="shared" si="9"/>
        <v>1708.8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238.91</v>
      </c>
      <c r="D111" s="124">
        <v>6.99</v>
      </c>
      <c r="E111" s="124">
        <v>0.11</v>
      </c>
      <c r="F111" s="124">
        <v>2.75</v>
      </c>
      <c r="G111" s="124">
        <v>186.44</v>
      </c>
      <c r="H111" s="124"/>
      <c r="I111" s="43">
        <f t="shared" si="7"/>
        <v>435.20000000000005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435.20000000000005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134218</v>
      </c>
      <c r="D112" s="118">
        <v>2169</v>
      </c>
      <c r="E112" s="118">
        <v>32</v>
      </c>
      <c r="F112" s="118">
        <v>721</v>
      </c>
      <c r="G112" s="118">
        <v>60754</v>
      </c>
      <c r="H112" s="118"/>
      <c r="I112" s="32">
        <f t="shared" si="7"/>
        <v>197894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197894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553.1</v>
      </c>
      <c r="D113" s="127">
        <v>0</v>
      </c>
      <c r="E113" s="127">
        <v>0</v>
      </c>
      <c r="F113" s="127">
        <v>2.8</v>
      </c>
      <c r="G113" s="127">
        <v>0</v>
      </c>
      <c r="H113" s="127"/>
      <c r="I113" s="49">
        <f t="shared" si="7"/>
        <v>555.9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555.9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246.85</v>
      </c>
      <c r="D114" s="124">
        <v>13.26</v>
      </c>
      <c r="E114" s="124"/>
      <c r="F114" s="124">
        <v>2.58</v>
      </c>
      <c r="G114" s="124">
        <v>104.93</v>
      </c>
      <c r="H114" s="124"/>
      <c r="I114" s="43">
        <f t="shared" si="7"/>
        <v>367.62</v>
      </c>
      <c r="J114" s="125"/>
      <c r="K114" s="124"/>
      <c r="L114" s="124">
        <v>0.03</v>
      </c>
      <c r="M114" s="124">
        <v>0.42</v>
      </c>
      <c r="N114" s="44">
        <f t="shared" si="8"/>
        <v>0.44999999999999996</v>
      </c>
      <c r="O114" s="45">
        <f t="shared" si="9"/>
        <v>368.07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138327</v>
      </c>
      <c r="D115" s="118">
        <v>4128</v>
      </c>
      <c r="E115" s="118"/>
      <c r="F115" s="118">
        <v>670</v>
      </c>
      <c r="G115" s="118">
        <v>34003</v>
      </c>
      <c r="H115" s="118"/>
      <c r="I115" s="32">
        <f t="shared" si="7"/>
        <v>177128</v>
      </c>
      <c r="J115" s="119"/>
      <c r="K115" s="118"/>
      <c r="L115" s="118">
        <v>4</v>
      </c>
      <c r="M115" s="118">
        <v>50</v>
      </c>
      <c r="N115" s="34">
        <f t="shared" si="8"/>
        <v>54</v>
      </c>
      <c r="O115" s="35">
        <f t="shared" si="9"/>
        <v>177182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426</v>
      </c>
      <c r="D116" s="136">
        <v>0</v>
      </c>
      <c r="E116" s="136"/>
      <c r="F116" s="136">
        <v>2.6</v>
      </c>
      <c r="G116" s="136">
        <v>0</v>
      </c>
      <c r="H116" s="136"/>
      <c r="I116" s="96">
        <f t="shared" si="7"/>
        <v>428.6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428.6</v>
      </c>
      <c r="P116" s="90">
        <f>SUM(O136,P111,P112,P115)</f>
        <v>18376.5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167.58</v>
      </c>
      <c r="D121" s="115">
        <v>11.64</v>
      </c>
      <c r="E121" s="115">
        <v>0.36</v>
      </c>
      <c r="F121" s="115">
        <v>0.26</v>
      </c>
      <c r="G121" s="115">
        <v>42.23</v>
      </c>
      <c r="H121" s="115"/>
      <c r="I121" s="21">
        <f t="shared" si="7"/>
        <v>222.07000000000002</v>
      </c>
      <c r="J121" s="116"/>
      <c r="K121" s="115"/>
      <c r="L121" s="115">
        <v>0.14000000000000001</v>
      </c>
      <c r="M121" s="115">
        <v>0.04</v>
      </c>
      <c r="N121" s="23">
        <f t="shared" si="8"/>
        <v>0.18000000000000002</v>
      </c>
      <c r="O121" s="24">
        <f t="shared" si="9"/>
        <v>222.25000000000003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94997</v>
      </c>
      <c r="D122" s="118">
        <v>3576</v>
      </c>
      <c r="E122" s="118">
        <v>104</v>
      </c>
      <c r="F122" s="118">
        <v>71</v>
      </c>
      <c r="G122" s="118">
        <v>14088</v>
      </c>
      <c r="H122" s="118"/>
      <c r="I122" s="32">
        <f t="shared" si="7"/>
        <v>112836</v>
      </c>
      <c r="J122" s="119"/>
      <c r="K122" s="118"/>
      <c r="L122" s="118">
        <v>18</v>
      </c>
      <c r="M122" s="118">
        <v>5</v>
      </c>
      <c r="N122" s="34">
        <f t="shared" si="8"/>
        <v>23</v>
      </c>
      <c r="O122" s="35">
        <f t="shared" si="9"/>
        <v>112859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0.9</v>
      </c>
      <c r="D123" s="127">
        <v>0</v>
      </c>
      <c r="E123" s="127">
        <v>0</v>
      </c>
      <c r="F123" s="127">
        <v>0.2</v>
      </c>
      <c r="G123" s="127">
        <v>0</v>
      </c>
      <c r="H123" s="127"/>
      <c r="I123" s="49">
        <f t="shared" si="7"/>
        <v>1.1000000000000001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1.1000000000000001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219.8</v>
      </c>
      <c r="D124" s="124">
        <v>27.26</v>
      </c>
      <c r="E124" s="124">
        <v>0.22</v>
      </c>
      <c r="F124" s="124">
        <v>1.33</v>
      </c>
      <c r="G124" s="124">
        <v>78.239999999999995</v>
      </c>
      <c r="H124" s="124"/>
      <c r="I124" s="43">
        <f t="shared" si="7"/>
        <v>326.85000000000002</v>
      </c>
      <c r="J124" s="125"/>
      <c r="K124" s="124"/>
      <c r="L124" s="124"/>
      <c r="M124" s="124">
        <v>0.51</v>
      </c>
      <c r="N124" s="44">
        <f t="shared" si="8"/>
        <v>0.51</v>
      </c>
      <c r="O124" s="45">
        <f t="shared" si="9"/>
        <v>327.36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125038</v>
      </c>
      <c r="D125" s="118">
        <v>7141</v>
      </c>
      <c r="E125" s="118">
        <v>69</v>
      </c>
      <c r="F125" s="118">
        <v>331</v>
      </c>
      <c r="G125" s="118">
        <v>26166</v>
      </c>
      <c r="H125" s="118"/>
      <c r="I125" s="32">
        <f t="shared" si="7"/>
        <v>158745</v>
      </c>
      <c r="J125" s="119"/>
      <c r="K125" s="118"/>
      <c r="L125" s="118"/>
      <c r="M125" s="118">
        <v>67</v>
      </c>
      <c r="N125" s="34">
        <f t="shared" si="8"/>
        <v>67</v>
      </c>
      <c r="O125" s="35">
        <f t="shared" si="9"/>
        <v>158812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0.8</v>
      </c>
      <c r="D126" s="127">
        <v>0</v>
      </c>
      <c r="E126" s="127">
        <v>0</v>
      </c>
      <c r="F126" s="127">
        <v>1</v>
      </c>
      <c r="G126" s="127">
        <v>0</v>
      </c>
      <c r="H126" s="127"/>
      <c r="I126" s="49">
        <f t="shared" si="7"/>
        <v>1.8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344.16</v>
      </c>
      <c r="D127" s="124">
        <v>25.37</v>
      </c>
      <c r="E127" s="124">
        <v>0.05</v>
      </c>
      <c r="F127" s="124">
        <v>3.3</v>
      </c>
      <c r="G127" s="124">
        <v>45.99</v>
      </c>
      <c r="H127" s="124"/>
      <c r="I127" s="43">
        <f t="shared" si="7"/>
        <v>418.87000000000006</v>
      </c>
      <c r="J127" s="125"/>
      <c r="K127" s="124"/>
      <c r="L127" s="124"/>
      <c r="M127" s="124">
        <v>0.12</v>
      </c>
      <c r="N127" s="44">
        <f t="shared" si="8"/>
        <v>0.12</v>
      </c>
      <c r="O127" s="45">
        <f t="shared" si="9"/>
        <v>418.99000000000007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194888</v>
      </c>
      <c r="D128" s="118">
        <v>6598</v>
      </c>
      <c r="E128" s="118">
        <v>13</v>
      </c>
      <c r="F128" s="118">
        <v>909</v>
      </c>
      <c r="G128" s="118">
        <v>15166</v>
      </c>
      <c r="H128" s="118"/>
      <c r="I128" s="32">
        <f t="shared" si="7"/>
        <v>217574</v>
      </c>
      <c r="J128" s="119"/>
      <c r="K128" s="118"/>
      <c r="L128" s="118"/>
      <c r="M128" s="118">
        <v>16</v>
      </c>
      <c r="N128" s="34">
        <f t="shared" si="8"/>
        <v>16</v>
      </c>
      <c r="O128" s="35">
        <f t="shared" si="9"/>
        <v>217590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0.8</v>
      </c>
      <c r="G129" s="127">
        <v>0</v>
      </c>
      <c r="H129" s="127"/>
      <c r="I129" s="49">
        <f t="shared" si="7"/>
        <v>0.8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9351.3700000000008</v>
      </c>
      <c r="D130" s="115">
        <v>349.41</v>
      </c>
      <c r="E130" s="115">
        <v>1.42</v>
      </c>
      <c r="F130" s="115">
        <v>968.01</v>
      </c>
      <c r="G130" s="115">
        <v>7485.26</v>
      </c>
      <c r="H130" s="115">
        <v>38.04</v>
      </c>
      <c r="I130" s="21">
        <f t="shared" si="7"/>
        <v>18193.510000000002</v>
      </c>
      <c r="J130" s="116">
        <v>10.23</v>
      </c>
      <c r="K130" s="115"/>
      <c r="L130" s="115">
        <v>2.86</v>
      </c>
      <c r="M130" s="115">
        <v>103.18</v>
      </c>
      <c r="N130" s="23">
        <f>SUM(J130:M130)</f>
        <v>116.27000000000001</v>
      </c>
      <c r="O130" s="24">
        <f t="shared" si="9"/>
        <v>18309.780000000002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4542663</v>
      </c>
      <c r="D131" s="118">
        <v>86193</v>
      </c>
      <c r="E131" s="118">
        <v>425</v>
      </c>
      <c r="F131" s="118">
        <v>215941</v>
      </c>
      <c r="G131" s="118">
        <v>2206684</v>
      </c>
      <c r="H131" s="118">
        <v>5133</v>
      </c>
      <c r="I131" s="32">
        <f t="shared" si="7"/>
        <v>7057039</v>
      </c>
      <c r="J131" s="119">
        <v>408</v>
      </c>
      <c r="K131" s="118"/>
      <c r="L131" s="118">
        <v>199</v>
      </c>
      <c r="M131" s="118">
        <v>8454</v>
      </c>
      <c r="N131" s="34">
        <f t="shared" si="8"/>
        <v>9061</v>
      </c>
      <c r="O131" s="35">
        <f t="shared" si="9"/>
        <v>7066100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49260.800000000003</v>
      </c>
      <c r="D132" s="127">
        <v>1282</v>
      </c>
      <c r="E132" s="127">
        <v>2</v>
      </c>
      <c r="F132" s="127">
        <v>2075</v>
      </c>
      <c r="G132" s="127">
        <v>23126.5</v>
      </c>
      <c r="H132" s="127">
        <v>126.6</v>
      </c>
      <c r="I132" s="49">
        <f t="shared" ref="I132:I138" si="10">SUM(C132:H132)</f>
        <v>75872.900000000009</v>
      </c>
      <c r="J132" s="128">
        <v>11.5</v>
      </c>
      <c r="K132" s="127"/>
      <c r="L132" s="127">
        <v>5.5</v>
      </c>
      <c r="M132" s="127">
        <v>219.4</v>
      </c>
      <c r="N132" s="50">
        <f t="shared" ref="N132:N138" si="11">SUM(J132:M132)</f>
        <v>236.4</v>
      </c>
      <c r="O132" s="51">
        <f t="shared" ref="O132:O138" si="12">SUM(N132,I132)</f>
        <v>76109.3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8935.58</v>
      </c>
      <c r="D133" s="124">
        <v>245.09</v>
      </c>
      <c r="E133" s="124">
        <v>1.42</v>
      </c>
      <c r="F133" s="124">
        <v>962.09</v>
      </c>
      <c r="G133" s="124">
        <v>7470.15</v>
      </c>
      <c r="H133" s="124">
        <v>4.49</v>
      </c>
      <c r="I133" s="43">
        <f t="shared" si="10"/>
        <v>17618.820000000003</v>
      </c>
      <c r="J133" s="125">
        <v>10.23</v>
      </c>
      <c r="K133" s="124"/>
      <c r="L133" s="124">
        <v>2.86</v>
      </c>
      <c r="M133" s="124">
        <v>103.04</v>
      </c>
      <c r="N133" s="44">
        <f t="shared" si="11"/>
        <v>116.13000000000001</v>
      </c>
      <c r="O133" s="45">
        <f t="shared" si="12"/>
        <v>17734.950000000004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4414142</v>
      </c>
      <c r="D134" s="118">
        <v>61228</v>
      </c>
      <c r="E134" s="118">
        <v>425</v>
      </c>
      <c r="F134" s="118">
        <v>214957</v>
      </c>
      <c r="G134" s="118">
        <v>2204084</v>
      </c>
      <c r="H134" s="118">
        <v>820</v>
      </c>
      <c r="I134" s="32">
        <f t="shared" si="10"/>
        <v>6895656</v>
      </c>
      <c r="J134" s="119">
        <v>408</v>
      </c>
      <c r="K134" s="118"/>
      <c r="L134" s="118">
        <v>199</v>
      </c>
      <c r="M134" s="118">
        <v>8451</v>
      </c>
      <c r="N134" s="34">
        <f t="shared" si="11"/>
        <v>9058</v>
      </c>
      <c r="O134" s="35">
        <f t="shared" si="12"/>
        <v>6904714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44634.2</v>
      </c>
      <c r="D135" s="136">
        <v>617.29999999999995</v>
      </c>
      <c r="E135" s="136">
        <v>2</v>
      </c>
      <c r="F135" s="136">
        <v>2051.4</v>
      </c>
      <c r="G135" s="136">
        <v>23052.5</v>
      </c>
      <c r="H135" s="136">
        <v>13.8</v>
      </c>
      <c r="I135" s="96">
        <f t="shared" si="10"/>
        <v>70371.199999999997</v>
      </c>
      <c r="J135" s="137">
        <v>11.5</v>
      </c>
      <c r="K135" s="136"/>
      <c r="L135" s="136">
        <v>5.5</v>
      </c>
      <c r="M135" s="136">
        <v>219.2</v>
      </c>
      <c r="N135" s="97">
        <f t="shared" si="11"/>
        <v>236.2</v>
      </c>
      <c r="O135" s="89">
        <f t="shared" si="12"/>
        <v>70607.399999999994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9364.369999999999</v>
      </c>
      <c r="D136" s="106">
        <f t="shared" si="13"/>
        <v>378.41999999999996</v>
      </c>
      <c r="E136" s="106">
        <f t="shared" si="13"/>
        <v>1.42</v>
      </c>
      <c r="F136" s="106">
        <f t="shared" si="13"/>
        <v>968.19999999999993</v>
      </c>
      <c r="G136" s="106">
        <f t="shared" si="13"/>
        <v>7500.6399999999985</v>
      </c>
      <c r="H136" s="106">
        <f t="shared" si="13"/>
        <v>38.090000000000003</v>
      </c>
      <c r="I136" s="107">
        <f t="shared" si="10"/>
        <v>18251.14</v>
      </c>
      <c r="J136" s="108">
        <f t="shared" ref="J136:M138" si="14">SUM(J63,J66,J69,J72,J75,J78,J81,J84,J87,J90,J93,J96,J99,J102,J105,J108,J111,J114,J121,J124,J127)</f>
        <v>10.23</v>
      </c>
      <c r="K136" s="106">
        <f t="shared" si="14"/>
        <v>1.81</v>
      </c>
      <c r="L136" s="106">
        <f t="shared" si="14"/>
        <v>10.14</v>
      </c>
      <c r="M136" s="106">
        <f t="shared" si="14"/>
        <v>103.18000000000002</v>
      </c>
      <c r="N136" s="109">
        <f t="shared" si="11"/>
        <v>125.36000000000001</v>
      </c>
      <c r="O136" s="110">
        <f t="shared" si="12"/>
        <v>18376.5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4543815</v>
      </c>
      <c r="D137" s="31">
        <f t="shared" si="13"/>
        <v>89287</v>
      </c>
      <c r="E137" s="31">
        <f t="shared" si="13"/>
        <v>425</v>
      </c>
      <c r="F137" s="31">
        <f t="shared" si="13"/>
        <v>215960</v>
      </c>
      <c r="G137" s="31">
        <f t="shared" si="13"/>
        <v>2206894</v>
      </c>
      <c r="H137" s="31">
        <f t="shared" si="13"/>
        <v>5568</v>
      </c>
      <c r="I137" s="32">
        <f t="shared" si="10"/>
        <v>7061949</v>
      </c>
      <c r="J137" s="33">
        <f t="shared" si="14"/>
        <v>408</v>
      </c>
      <c r="K137" s="31">
        <f t="shared" si="14"/>
        <v>45</v>
      </c>
      <c r="L137" s="31">
        <f t="shared" si="14"/>
        <v>286</v>
      </c>
      <c r="M137" s="31">
        <f t="shared" si="14"/>
        <v>8454</v>
      </c>
      <c r="N137" s="34">
        <f t="shared" si="11"/>
        <v>9193</v>
      </c>
      <c r="O137" s="35">
        <f t="shared" si="12"/>
        <v>7071142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49394.8</v>
      </c>
      <c r="D138" s="86">
        <f t="shared" si="13"/>
        <v>1448.4999999999998</v>
      </c>
      <c r="E138" s="86">
        <f t="shared" si="13"/>
        <v>2</v>
      </c>
      <c r="F138" s="86">
        <f t="shared" si="13"/>
        <v>2076</v>
      </c>
      <c r="G138" s="86">
        <f t="shared" si="13"/>
        <v>23146.7</v>
      </c>
      <c r="H138" s="86">
        <f t="shared" si="13"/>
        <v>150.20000000000002</v>
      </c>
      <c r="I138" s="96">
        <f t="shared" si="10"/>
        <v>76218.2</v>
      </c>
      <c r="J138" s="88">
        <f t="shared" si="14"/>
        <v>11.5</v>
      </c>
      <c r="K138" s="86">
        <f t="shared" si="14"/>
        <v>3.5</v>
      </c>
      <c r="L138" s="86">
        <f t="shared" si="14"/>
        <v>18.399999999999999</v>
      </c>
      <c r="M138" s="86">
        <f t="shared" si="14"/>
        <v>219.4</v>
      </c>
      <c r="N138" s="97">
        <f t="shared" si="11"/>
        <v>252.8</v>
      </c>
      <c r="O138" s="89">
        <f t="shared" si="12"/>
        <v>76471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7A9CC-D8B3-4614-BCB4-88E583B5245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0.34</v>
      </c>
      <c r="G5" s="115">
        <v>1.2</v>
      </c>
      <c r="H5" s="115"/>
      <c r="I5" s="21">
        <f t="shared" ref="I5:I36" si="0">SUM(C5:H5)</f>
        <v>1.54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1.54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1.25</v>
      </c>
      <c r="G8" s="124">
        <v>6.15</v>
      </c>
      <c r="H8" s="124"/>
      <c r="I8" s="43">
        <f t="shared" si="0"/>
        <v>7.4</v>
      </c>
      <c r="J8" s="125"/>
      <c r="K8" s="124"/>
      <c r="L8" s="124"/>
      <c r="M8" s="124"/>
      <c r="N8" s="44">
        <f t="shared" si="1"/>
        <v>0</v>
      </c>
      <c r="O8" s="45">
        <f t="shared" si="2"/>
        <v>7.4</v>
      </c>
      <c r="P8" s="36" t="s">
        <v>25</v>
      </c>
      <c r="Q8" s="37" t="s">
        <v>64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0.21</v>
      </c>
      <c r="D14" s="124"/>
      <c r="E14" s="124"/>
      <c r="F14" s="124"/>
      <c r="G14" s="124"/>
      <c r="H14" s="124"/>
      <c r="I14" s="43">
        <f t="shared" si="0"/>
        <v>0.21</v>
      </c>
      <c r="J14" s="125"/>
      <c r="K14" s="124"/>
      <c r="L14" s="124">
        <v>7.0000000000000007E-2</v>
      </c>
      <c r="M14" s="124">
        <v>0.53</v>
      </c>
      <c r="N14" s="44">
        <f t="shared" si="1"/>
        <v>0.60000000000000009</v>
      </c>
      <c r="O14" s="45">
        <f t="shared" si="2"/>
        <v>0.81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42</v>
      </c>
      <c r="D15" s="118"/>
      <c r="E15" s="118"/>
      <c r="F15" s="118"/>
      <c r="G15" s="118"/>
      <c r="H15" s="118"/>
      <c r="I15" s="32">
        <f t="shared" si="0"/>
        <v>42</v>
      </c>
      <c r="J15" s="119"/>
      <c r="K15" s="118"/>
      <c r="L15" s="118">
        <v>2</v>
      </c>
      <c r="M15" s="118">
        <v>24</v>
      </c>
      <c r="N15" s="34">
        <f t="shared" si="1"/>
        <v>26</v>
      </c>
      <c r="O15" s="35">
        <f t="shared" si="2"/>
        <v>68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3.8</v>
      </c>
      <c r="D16" s="127"/>
      <c r="E16" s="127"/>
      <c r="F16" s="127"/>
      <c r="G16" s="127"/>
      <c r="H16" s="127"/>
      <c r="I16" s="49">
        <f t="shared" si="0"/>
        <v>3.8</v>
      </c>
      <c r="J16" s="128"/>
      <c r="K16" s="127"/>
      <c r="L16" s="127">
        <v>0.1</v>
      </c>
      <c r="M16" s="127">
        <v>1.5</v>
      </c>
      <c r="N16" s="50">
        <f t="shared" si="1"/>
        <v>1.6</v>
      </c>
      <c r="O16" s="51">
        <f t="shared" si="2"/>
        <v>5.4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1.34</v>
      </c>
      <c r="D17" s="124">
        <v>0.33</v>
      </c>
      <c r="E17" s="124"/>
      <c r="F17" s="124"/>
      <c r="G17" s="124"/>
      <c r="H17" s="124"/>
      <c r="I17" s="43">
        <f t="shared" si="0"/>
        <v>1.6700000000000002</v>
      </c>
      <c r="J17" s="125"/>
      <c r="K17" s="124"/>
      <c r="L17" s="124"/>
      <c r="M17" s="124">
        <v>3.4</v>
      </c>
      <c r="N17" s="44">
        <f t="shared" si="1"/>
        <v>3.4</v>
      </c>
      <c r="O17" s="45">
        <f t="shared" si="2"/>
        <v>5.07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413</v>
      </c>
      <c r="D18" s="118">
        <v>33</v>
      </c>
      <c r="E18" s="118"/>
      <c r="F18" s="118"/>
      <c r="G18" s="118"/>
      <c r="H18" s="118"/>
      <c r="I18" s="32">
        <f t="shared" si="0"/>
        <v>446</v>
      </c>
      <c r="J18" s="119"/>
      <c r="K18" s="118"/>
      <c r="L18" s="118"/>
      <c r="M18" s="118">
        <v>144</v>
      </c>
      <c r="N18" s="34">
        <f t="shared" si="1"/>
        <v>144</v>
      </c>
      <c r="O18" s="35">
        <f t="shared" si="2"/>
        <v>590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27.5</v>
      </c>
      <c r="D19" s="127">
        <v>2</v>
      </c>
      <c r="E19" s="127"/>
      <c r="F19" s="127"/>
      <c r="G19" s="127"/>
      <c r="H19" s="127"/>
      <c r="I19" s="49">
        <f t="shared" si="0"/>
        <v>29.5</v>
      </c>
      <c r="J19" s="128"/>
      <c r="K19" s="127"/>
      <c r="L19" s="127"/>
      <c r="M19" s="127">
        <v>7.5</v>
      </c>
      <c r="N19" s="50">
        <f t="shared" si="1"/>
        <v>7.5</v>
      </c>
      <c r="O19" s="51">
        <f t="shared" si="2"/>
        <v>37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28.04</v>
      </c>
      <c r="D20" s="124">
        <v>8.35</v>
      </c>
      <c r="E20" s="124"/>
      <c r="F20" s="124"/>
      <c r="G20" s="124">
        <v>7.26</v>
      </c>
      <c r="H20" s="124">
        <v>10.44</v>
      </c>
      <c r="I20" s="43">
        <f t="shared" si="0"/>
        <v>54.089999999999996</v>
      </c>
      <c r="J20" s="125"/>
      <c r="K20" s="124"/>
      <c r="L20" s="124"/>
      <c r="M20" s="124">
        <v>0.82</v>
      </c>
      <c r="N20" s="44">
        <f t="shared" si="1"/>
        <v>0.82</v>
      </c>
      <c r="O20" s="45">
        <f t="shared" si="2"/>
        <v>54.91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8476</v>
      </c>
      <c r="D21" s="118">
        <v>1210</v>
      </c>
      <c r="E21" s="118"/>
      <c r="F21" s="118"/>
      <c r="G21" s="118">
        <v>1163</v>
      </c>
      <c r="H21" s="118">
        <v>435</v>
      </c>
      <c r="I21" s="32">
        <f t="shared" si="0"/>
        <v>11284</v>
      </c>
      <c r="J21" s="119"/>
      <c r="K21" s="118"/>
      <c r="L21" s="118"/>
      <c r="M21" s="118">
        <v>44</v>
      </c>
      <c r="N21" s="34">
        <f t="shared" si="1"/>
        <v>44</v>
      </c>
      <c r="O21" s="35">
        <f t="shared" si="2"/>
        <v>11328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405.9</v>
      </c>
      <c r="D22" s="127">
        <v>53.2</v>
      </c>
      <c r="E22" s="127"/>
      <c r="F22" s="127"/>
      <c r="G22" s="127">
        <v>41.8</v>
      </c>
      <c r="H22" s="127">
        <v>23.5</v>
      </c>
      <c r="I22" s="49">
        <f t="shared" si="0"/>
        <v>524.4</v>
      </c>
      <c r="J22" s="128"/>
      <c r="K22" s="127"/>
      <c r="L22" s="127"/>
      <c r="M22" s="127">
        <v>1.8</v>
      </c>
      <c r="N22" s="50">
        <f t="shared" si="1"/>
        <v>1.8</v>
      </c>
      <c r="O22" s="51">
        <f t="shared" si="2"/>
        <v>526.19999999999993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22.46</v>
      </c>
      <c r="D23" s="124">
        <v>0.7</v>
      </c>
      <c r="E23" s="124"/>
      <c r="F23" s="124"/>
      <c r="G23" s="124">
        <v>7.28</v>
      </c>
      <c r="H23" s="124">
        <v>7.22</v>
      </c>
      <c r="I23" s="43">
        <f t="shared" si="0"/>
        <v>37.660000000000004</v>
      </c>
      <c r="J23" s="125"/>
      <c r="K23" s="124"/>
      <c r="L23" s="124"/>
      <c r="M23" s="124">
        <v>1.3</v>
      </c>
      <c r="N23" s="44">
        <f t="shared" si="1"/>
        <v>1.3</v>
      </c>
      <c r="O23" s="45">
        <f t="shared" si="2"/>
        <v>38.96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8219</v>
      </c>
      <c r="D24" s="118">
        <v>105</v>
      </c>
      <c r="E24" s="118"/>
      <c r="F24" s="118"/>
      <c r="G24" s="118">
        <v>1275</v>
      </c>
      <c r="H24" s="118">
        <v>549</v>
      </c>
      <c r="I24" s="32">
        <f t="shared" si="0"/>
        <v>10148</v>
      </c>
      <c r="J24" s="119"/>
      <c r="K24" s="118"/>
      <c r="L24" s="118"/>
      <c r="M24" s="118">
        <v>45</v>
      </c>
      <c r="N24" s="34">
        <f t="shared" si="1"/>
        <v>45</v>
      </c>
      <c r="O24" s="35">
        <f t="shared" si="2"/>
        <v>10193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292.89999999999998</v>
      </c>
      <c r="D25" s="127">
        <v>3.6</v>
      </c>
      <c r="E25" s="127"/>
      <c r="F25" s="127"/>
      <c r="G25" s="127">
        <v>35.700000000000003</v>
      </c>
      <c r="H25" s="127">
        <v>24.2</v>
      </c>
      <c r="I25" s="49">
        <f t="shared" si="0"/>
        <v>356.4</v>
      </c>
      <c r="J25" s="128"/>
      <c r="K25" s="127"/>
      <c r="L25" s="127"/>
      <c r="M25" s="127">
        <v>1.4</v>
      </c>
      <c r="N25" s="50">
        <f t="shared" si="1"/>
        <v>1.4</v>
      </c>
      <c r="O25" s="51">
        <f t="shared" si="2"/>
        <v>357.79999999999995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107.42</v>
      </c>
      <c r="D26" s="124"/>
      <c r="E26" s="124"/>
      <c r="F26" s="124">
        <v>1.97</v>
      </c>
      <c r="G26" s="124">
        <v>20.22</v>
      </c>
      <c r="H26" s="124">
        <v>0.5</v>
      </c>
      <c r="I26" s="43">
        <f t="shared" si="0"/>
        <v>130.11000000000001</v>
      </c>
      <c r="J26" s="125"/>
      <c r="K26" s="124"/>
      <c r="L26" s="124"/>
      <c r="M26" s="124">
        <v>3.14</v>
      </c>
      <c r="N26" s="44">
        <f t="shared" si="1"/>
        <v>3.14</v>
      </c>
      <c r="O26" s="45">
        <f t="shared" si="2"/>
        <v>133.25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37218</v>
      </c>
      <c r="D27" s="118"/>
      <c r="E27" s="118"/>
      <c r="F27" s="118">
        <v>323</v>
      </c>
      <c r="G27" s="118">
        <v>4157</v>
      </c>
      <c r="H27" s="118">
        <v>52</v>
      </c>
      <c r="I27" s="32">
        <f t="shared" si="0"/>
        <v>41750</v>
      </c>
      <c r="J27" s="119"/>
      <c r="K27" s="118"/>
      <c r="L27" s="118"/>
      <c r="M27" s="118">
        <v>232</v>
      </c>
      <c r="N27" s="34">
        <f t="shared" si="1"/>
        <v>232</v>
      </c>
      <c r="O27" s="35">
        <f t="shared" si="2"/>
        <v>41982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1214.9000000000001</v>
      </c>
      <c r="D28" s="127"/>
      <c r="E28" s="127"/>
      <c r="F28" s="127">
        <v>7.5</v>
      </c>
      <c r="G28" s="127">
        <v>96.7</v>
      </c>
      <c r="H28" s="127">
        <v>1.9</v>
      </c>
      <c r="I28" s="49">
        <f t="shared" si="0"/>
        <v>1321.0000000000002</v>
      </c>
      <c r="J28" s="128"/>
      <c r="K28" s="127"/>
      <c r="L28" s="127"/>
      <c r="M28" s="127">
        <v>6.9</v>
      </c>
      <c r="N28" s="50">
        <f t="shared" si="1"/>
        <v>6.9</v>
      </c>
      <c r="O28" s="51">
        <f t="shared" si="2"/>
        <v>1327.9000000000003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197.22</v>
      </c>
      <c r="D29" s="124"/>
      <c r="E29" s="124"/>
      <c r="F29" s="124">
        <v>6.23</v>
      </c>
      <c r="G29" s="124">
        <v>26.73</v>
      </c>
      <c r="H29" s="124">
        <v>7.37</v>
      </c>
      <c r="I29" s="43">
        <f t="shared" si="0"/>
        <v>237.54999999999998</v>
      </c>
      <c r="J29" s="125"/>
      <c r="K29" s="124"/>
      <c r="L29" s="124"/>
      <c r="M29" s="124">
        <v>4.37</v>
      </c>
      <c r="N29" s="44">
        <f t="shared" si="1"/>
        <v>4.37</v>
      </c>
      <c r="O29" s="45">
        <f t="shared" si="2"/>
        <v>241.92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82317</v>
      </c>
      <c r="D30" s="118"/>
      <c r="E30" s="118"/>
      <c r="F30" s="118">
        <v>1249</v>
      </c>
      <c r="G30" s="118">
        <v>5530</v>
      </c>
      <c r="H30" s="118">
        <v>828</v>
      </c>
      <c r="I30" s="32">
        <f t="shared" si="0"/>
        <v>89924</v>
      </c>
      <c r="J30" s="119"/>
      <c r="K30" s="118"/>
      <c r="L30" s="118"/>
      <c r="M30" s="118">
        <v>349</v>
      </c>
      <c r="N30" s="34">
        <f t="shared" si="1"/>
        <v>349</v>
      </c>
      <c r="O30" s="35">
        <f t="shared" si="2"/>
        <v>90273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1859.2</v>
      </c>
      <c r="D31" s="127"/>
      <c r="E31" s="127"/>
      <c r="F31" s="127">
        <v>18.8</v>
      </c>
      <c r="G31" s="127">
        <v>118.6</v>
      </c>
      <c r="H31" s="127">
        <v>28.3</v>
      </c>
      <c r="I31" s="49">
        <f t="shared" si="0"/>
        <v>2024.8999999999999</v>
      </c>
      <c r="J31" s="128"/>
      <c r="K31" s="127"/>
      <c r="L31" s="127"/>
      <c r="M31" s="127">
        <v>10</v>
      </c>
      <c r="N31" s="50">
        <f t="shared" si="1"/>
        <v>10</v>
      </c>
      <c r="O31" s="51">
        <f t="shared" si="2"/>
        <v>2034.8999999999999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70.39</v>
      </c>
      <c r="D32" s="124">
        <v>0.31</v>
      </c>
      <c r="E32" s="124"/>
      <c r="F32" s="124">
        <v>7.95</v>
      </c>
      <c r="G32" s="124">
        <v>74.319999999999993</v>
      </c>
      <c r="H32" s="124">
        <v>4.1100000000000003</v>
      </c>
      <c r="I32" s="43">
        <f t="shared" si="0"/>
        <v>157.08000000000001</v>
      </c>
      <c r="J32" s="125"/>
      <c r="K32" s="124"/>
      <c r="L32" s="124"/>
      <c r="M32" s="124"/>
      <c r="N32" s="44">
        <f t="shared" si="1"/>
        <v>0</v>
      </c>
      <c r="O32" s="45">
        <f t="shared" si="2"/>
        <v>157.08000000000001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32773</v>
      </c>
      <c r="D33" s="118">
        <v>71</v>
      </c>
      <c r="E33" s="118"/>
      <c r="F33" s="118">
        <v>1666</v>
      </c>
      <c r="G33" s="118">
        <v>17892</v>
      </c>
      <c r="H33" s="118">
        <v>518</v>
      </c>
      <c r="I33" s="32">
        <f t="shared" si="0"/>
        <v>52920</v>
      </c>
      <c r="J33" s="119"/>
      <c r="K33" s="118"/>
      <c r="L33" s="118"/>
      <c r="M33" s="118"/>
      <c r="N33" s="34">
        <f t="shared" si="1"/>
        <v>0</v>
      </c>
      <c r="O33" s="35">
        <f t="shared" si="2"/>
        <v>52920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547.1</v>
      </c>
      <c r="D34" s="127">
        <v>1.3</v>
      </c>
      <c r="E34" s="127"/>
      <c r="F34" s="127">
        <v>21.6</v>
      </c>
      <c r="G34" s="127">
        <v>270.3</v>
      </c>
      <c r="H34" s="127">
        <v>14</v>
      </c>
      <c r="I34" s="49">
        <f t="shared" si="0"/>
        <v>854.3</v>
      </c>
      <c r="J34" s="128"/>
      <c r="K34" s="127"/>
      <c r="L34" s="127"/>
      <c r="M34" s="127"/>
      <c r="N34" s="50">
        <f t="shared" si="1"/>
        <v>0</v>
      </c>
      <c r="O34" s="51">
        <f t="shared" si="2"/>
        <v>854.3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113.69</v>
      </c>
      <c r="D35" s="124"/>
      <c r="E35" s="124"/>
      <c r="F35" s="124">
        <v>14.29</v>
      </c>
      <c r="G35" s="124">
        <v>86.35</v>
      </c>
      <c r="H35" s="124"/>
      <c r="I35" s="43">
        <f t="shared" si="0"/>
        <v>214.32999999999998</v>
      </c>
      <c r="J35" s="125"/>
      <c r="K35" s="124"/>
      <c r="L35" s="124"/>
      <c r="M35" s="124"/>
      <c r="N35" s="44">
        <f t="shared" si="1"/>
        <v>0</v>
      </c>
      <c r="O35" s="45">
        <f t="shared" si="2"/>
        <v>214.32999999999998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55659</v>
      </c>
      <c r="D36" s="118"/>
      <c r="E36" s="118"/>
      <c r="F36" s="118">
        <v>2783</v>
      </c>
      <c r="G36" s="118">
        <v>19979</v>
      </c>
      <c r="H36" s="118"/>
      <c r="I36" s="32">
        <f t="shared" si="0"/>
        <v>78421</v>
      </c>
      <c r="J36" s="119"/>
      <c r="K36" s="118"/>
      <c r="L36" s="118"/>
      <c r="M36" s="118"/>
      <c r="N36" s="34">
        <f t="shared" si="1"/>
        <v>0</v>
      </c>
      <c r="O36" s="35">
        <f t="shared" si="2"/>
        <v>78421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670.8</v>
      </c>
      <c r="D37" s="127"/>
      <c r="E37" s="127"/>
      <c r="F37" s="127">
        <v>31.1</v>
      </c>
      <c r="G37" s="127">
        <v>282.2</v>
      </c>
      <c r="H37" s="127"/>
      <c r="I37" s="49">
        <f t="shared" ref="I37:I50" si="3">SUM(C37:H37)</f>
        <v>984.09999999999991</v>
      </c>
      <c r="J37" s="128"/>
      <c r="K37" s="127"/>
      <c r="L37" s="127"/>
      <c r="M37" s="127"/>
      <c r="N37" s="50">
        <f t="shared" si="1"/>
        <v>0</v>
      </c>
      <c r="O37" s="51">
        <f t="shared" si="2"/>
        <v>984.09999999999991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173.42</v>
      </c>
      <c r="D38" s="124"/>
      <c r="E38" s="124"/>
      <c r="F38" s="124">
        <v>39.33</v>
      </c>
      <c r="G38" s="124">
        <v>247.33</v>
      </c>
      <c r="H38" s="124"/>
      <c r="I38" s="43">
        <f t="shared" si="3"/>
        <v>460.08000000000004</v>
      </c>
      <c r="J38" s="125"/>
      <c r="K38" s="124"/>
      <c r="L38" s="124"/>
      <c r="M38" s="124">
        <v>3.07</v>
      </c>
      <c r="N38" s="44">
        <f t="shared" si="1"/>
        <v>3.07</v>
      </c>
      <c r="O38" s="45">
        <f t="shared" si="2"/>
        <v>463.15000000000003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93068</v>
      </c>
      <c r="D39" s="118"/>
      <c r="E39" s="118"/>
      <c r="F39" s="118">
        <v>8068</v>
      </c>
      <c r="G39" s="118">
        <v>68441</v>
      </c>
      <c r="H39" s="118"/>
      <c r="I39" s="32">
        <f t="shared" si="3"/>
        <v>169577</v>
      </c>
      <c r="J39" s="119"/>
      <c r="K39" s="118"/>
      <c r="L39" s="118"/>
      <c r="M39" s="118">
        <v>276</v>
      </c>
      <c r="N39" s="34">
        <f t="shared" si="1"/>
        <v>276</v>
      </c>
      <c r="O39" s="35">
        <f t="shared" si="2"/>
        <v>169853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993.6</v>
      </c>
      <c r="D40" s="127"/>
      <c r="E40" s="127"/>
      <c r="F40" s="127">
        <v>77.599999999999994</v>
      </c>
      <c r="G40" s="127">
        <v>895.8</v>
      </c>
      <c r="H40" s="127"/>
      <c r="I40" s="49">
        <f t="shared" si="3"/>
        <v>1967</v>
      </c>
      <c r="J40" s="128"/>
      <c r="K40" s="127"/>
      <c r="L40" s="127"/>
      <c r="M40" s="127">
        <v>5.5</v>
      </c>
      <c r="N40" s="50">
        <f t="shared" si="1"/>
        <v>5.5</v>
      </c>
      <c r="O40" s="51">
        <f t="shared" si="2"/>
        <v>1972.5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355.88</v>
      </c>
      <c r="D41" s="124">
        <v>0.25</v>
      </c>
      <c r="E41" s="124"/>
      <c r="F41" s="124">
        <v>8.6</v>
      </c>
      <c r="G41" s="124">
        <v>508.91</v>
      </c>
      <c r="H41" s="124"/>
      <c r="I41" s="43">
        <f t="shared" si="3"/>
        <v>873.6400000000001</v>
      </c>
      <c r="J41" s="125"/>
      <c r="K41" s="124"/>
      <c r="L41" s="124"/>
      <c r="M41" s="124"/>
      <c r="N41" s="44">
        <f t="shared" si="1"/>
        <v>0</v>
      </c>
      <c r="O41" s="45">
        <f t="shared" si="2"/>
        <v>873.6400000000001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191798</v>
      </c>
      <c r="D42" s="118">
        <v>69</v>
      </c>
      <c r="E42" s="118"/>
      <c r="F42" s="118">
        <v>2137</v>
      </c>
      <c r="G42" s="118">
        <v>147288</v>
      </c>
      <c r="H42" s="118"/>
      <c r="I42" s="32">
        <f t="shared" si="3"/>
        <v>341292</v>
      </c>
      <c r="J42" s="119"/>
      <c r="K42" s="118"/>
      <c r="L42" s="118"/>
      <c r="M42" s="118"/>
      <c r="N42" s="34">
        <f t="shared" si="1"/>
        <v>0</v>
      </c>
      <c r="O42" s="35">
        <f t="shared" si="2"/>
        <v>341292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1967.4</v>
      </c>
      <c r="D43" s="127">
        <v>1</v>
      </c>
      <c r="E43" s="127"/>
      <c r="F43" s="127">
        <v>18.600000000000001</v>
      </c>
      <c r="G43" s="127">
        <v>1846.6</v>
      </c>
      <c r="H43" s="127"/>
      <c r="I43" s="49">
        <f t="shared" si="3"/>
        <v>3833.6</v>
      </c>
      <c r="J43" s="128"/>
      <c r="K43" s="127"/>
      <c r="L43" s="127"/>
      <c r="M43" s="127"/>
      <c r="N43" s="50">
        <f t="shared" si="1"/>
        <v>0</v>
      </c>
      <c r="O43" s="51">
        <f t="shared" si="2"/>
        <v>3833.6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263.02999999999997</v>
      </c>
      <c r="D44" s="124"/>
      <c r="E44" s="124"/>
      <c r="F44" s="124">
        <v>1.99</v>
      </c>
      <c r="G44" s="124">
        <v>663.66</v>
      </c>
      <c r="H44" s="124">
        <v>0.78</v>
      </c>
      <c r="I44" s="43">
        <f t="shared" si="3"/>
        <v>929.45999999999992</v>
      </c>
      <c r="J44" s="125">
        <v>1.29</v>
      </c>
      <c r="K44" s="124"/>
      <c r="L44" s="124"/>
      <c r="M44" s="124"/>
      <c r="N44" s="44">
        <f t="shared" si="1"/>
        <v>1.29</v>
      </c>
      <c r="O44" s="45">
        <f t="shared" si="2"/>
        <v>930.74999999999989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149170</v>
      </c>
      <c r="D45" s="118"/>
      <c r="E45" s="118"/>
      <c r="F45" s="118">
        <v>466</v>
      </c>
      <c r="G45" s="118">
        <v>198033</v>
      </c>
      <c r="H45" s="118">
        <v>147</v>
      </c>
      <c r="I45" s="32">
        <f t="shared" si="3"/>
        <v>347816</v>
      </c>
      <c r="J45" s="119">
        <v>116</v>
      </c>
      <c r="K45" s="118"/>
      <c r="L45" s="118"/>
      <c r="M45" s="118"/>
      <c r="N45" s="34">
        <f t="shared" si="1"/>
        <v>116</v>
      </c>
      <c r="O45" s="35">
        <f t="shared" si="2"/>
        <v>347932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1260.5</v>
      </c>
      <c r="D46" s="127"/>
      <c r="E46" s="127"/>
      <c r="F46" s="127">
        <v>3.8</v>
      </c>
      <c r="G46" s="127">
        <v>2147.9</v>
      </c>
      <c r="H46" s="127">
        <v>2.2999999999999998</v>
      </c>
      <c r="I46" s="49">
        <f t="shared" si="3"/>
        <v>3414.5</v>
      </c>
      <c r="J46" s="128">
        <v>0</v>
      </c>
      <c r="K46" s="127"/>
      <c r="L46" s="127"/>
      <c r="M46" s="127"/>
      <c r="N46" s="50">
        <f t="shared" si="1"/>
        <v>0</v>
      </c>
      <c r="O46" s="51">
        <f t="shared" si="2"/>
        <v>3414.5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569.54</v>
      </c>
      <c r="D47" s="124">
        <v>2.8</v>
      </c>
      <c r="E47" s="124">
        <v>0.19</v>
      </c>
      <c r="F47" s="124">
        <v>4.05</v>
      </c>
      <c r="G47" s="124">
        <v>906.77</v>
      </c>
      <c r="H47" s="124">
        <v>2.29</v>
      </c>
      <c r="I47" s="43">
        <f t="shared" si="3"/>
        <v>1485.6399999999999</v>
      </c>
      <c r="J47" s="125"/>
      <c r="K47" s="124"/>
      <c r="L47" s="124"/>
      <c r="M47" s="124"/>
      <c r="N47" s="44">
        <f t="shared" si="1"/>
        <v>0</v>
      </c>
      <c r="O47" s="45">
        <f t="shared" si="2"/>
        <v>1485.6399999999999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359508</v>
      </c>
      <c r="D48" s="118">
        <v>889</v>
      </c>
      <c r="E48" s="118">
        <v>60</v>
      </c>
      <c r="F48" s="118">
        <v>942</v>
      </c>
      <c r="G48" s="118">
        <v>280347</v>
      </c>
      <c r="H48" s="118">
        <v>491</v>
      </c>
      <c r="I48" s="32">
        <f t="shared" si="3"/>
        <v>642237</v>
      </c>
      <c r="J48" s="119"/>
      <c r="K48" s="118"/>
      <c r="L48" s="118"/>
      <c r="M48" s="118"/>
      <c r="N48" s="34">
        <f t="shared" si="1"/>
        <v>0</v>
      </c>
      <c r="O48" s="35">
        <f t="shared" si="2"/>
        <v>642237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1715.8</v>
      </c>
      <c r="D49" s="127">
        <v>0</v>
      </c>
      <c r="E49" s="127">
        <v>0</v>
      </c>
      <c r="F49" s="127">
        <v>4.9000000000000004</v>
      </c>
      <c r="G49" s="127">
        <v>1460.1</v>
      </c>
      <c r="H49" s="127">
        <v>0.3</v>
      </c>
      <c r="I49" s="49">
        <f t="shared" si="3"/>
        <v>3181.1000000000004</v>
      </c>
      <c r="J49" s="128"/>
      <c r="K49" s="127"/>
      <c r="L49" s="127"/>
      <c r="M49" s="127"/>
      <c r="N49" s="50">
        <f t="shared" si="1"/>
        <v>0</v>
      </c>
      <c r="O49" s="51">
        <f t="shared" si="2"/>
        <v>3181.1000000000004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1902.04</v>
      </c>
      <c r="D50" s="115">
        <v>12.41</v>
      </c>
      <c r="E50" s="115">
        <v>0.19</v>
      </c>
      <c r="F50" s="115">
        <v>84.41</v>
      </c>
      <c r="G50" s="115">
        <v>2548.83</v>
      </c>
      <c r="H50" s="115">
        <v>15.05</v>
      </c>
      <c r="I50" s="21">
        <f t="shared" si="3"/>
        <v>4562.93</v>
      </c>
      <c r="J50" s="116">
        <v>1.29</v>
      </c>
      <c r="K50" s="115"/>
      <c r="L50" s="115">
        <v>7.0000000000000007E-2</v>
      </c>
      <c r="M50" s="115">
        <v>16.63</v>
      </c>
      <c r="N50" s="23">
        <f t="shared" si="1"/>
        <v>17.989999999999998</v>
      </c>
      <c r="O50" s="24">
        <f t="shared" si="2"/>
        <v>4580.92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1018447</v>
      </c>
      <c r="D51" s="118">
        <v>2344</v>
      </c>
      <c r="E51" s="118">
        <v>60</v>
      </c>
      <c r="F51" s="118">
        <v>17634</v>
      </c>
      <c r="G51" s="118">
        <v>744105</v>
      </c>
      <c r="H51" s="118">
        <v>2036</v>
      </c>
      <c r="I51" s="32">
        <f t="shared" ref="I51:I58" si="4">SUM(C51:H51)</f>
        <v>1784626</v>
      </c>
      <c r="J51" s="119">
        <v>116</v>
      </c>
      <c r="K51" s="118"/>
      <c r="L51" s="118">
        <v>2</v>
      </c>
      <c r="M51" s="118">
        <v>1114</v>
      </c>
      <c r="N51" s="34">
        <f t="shared" si="1"/>
        <v>1232</v>
      </c>
      <c r="O51" s="35">
        <f>SUM(N51,I51)</f>
        <v>1785858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10943.6</v>
      </c>
      <c r="D52" s="127">
        <v>59.1</v>
      </c>
      <c r="E52" s="127">
        <v>0</v>
      </c>
      <c r="F52" s="127">
        <v>183.9</v>
      </c>
      <c r="G52" s="127">
        <v>7195.7</v>
      </c>
      <c r="H52" s="127">
        <v>46.8</v>
      </c>
      <c r="I52" s="49">
        <f t="shared" si="4"/>
        <v>18429.099999999999</v>
      </c>
      <c r="J52" s="128">
        <v>0</v>
      </c>
      <c r="K52" s="127"/>
      <c r="L52" s="127">
        <v>0.1</v>
      </c>
      <c r="M52" s="127">
        <v>34.6</v>
      </c>
      <c r="N52" s="50">
        <f t="shared" si="1"/>
        <v>34.700000000000003</v>
      </c>
      <c r="O52" s="51">
        <f t="shared" si="2"/>
        <v>18463.8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1763.57</v>
      </c>
      <c r="D53" s="124">
        <v>3.36</v>
      </c>
      <c r="E53" s="124">
        <v>0.19</v>
      </c>
      <c r="F53" s="124">
        <v>84.41</v>
      </c>
      <c r="G53" s="124">
        <v>2530.08</v>
      </c>
      <c r="H53" s="124">
        <v>3.07</v>
      </c>
      <c r="I53" s="43">
        <f t="shared" si="4"/>
        <v>4384.6799999999994</v>
      </c>
      <c r="J53" s="125">
        <v>1.29</v>
      </c>
      <c r="K53" s="124"/>
      <c r="L53" s="124"/>
      <c r="M53" s="124">
        <v>16.63</v>
      </c>
      <c r="N53" s="44">
        <f t="shared" si="1"/>
        <v>17.919999999999998</v>
      </c>
      <c r="O53" s="45">
        <f t="shared" si="2"/>
        <v>4402.5999999999995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970938</v>
      </c>
      <c r="D54" s="118">
        <v>1029</v>
      </c>
      <c r="E54" s="118">
        <v>60</v>
      </c>
      <c r="F54" s="118">
        <v>17634</v>
      </c>
      <c r="G54" s="118">
        <v>740799</v>
      </c>
      <c r="H54" s="118">
        <v>638</v>
      </c>
      <c r="I54" s="32">
        <f t="shared" si="4"/>
        <v>1731098</v>
      </c>
      <c r="J54" s="119">
        <v>116</v>
      </c>
      <c r="K54" s="118"/>
      <c r="L54" s="118"/>
      <c r="M54" s="118">
        <v>1114</v>
      </c>
      <c r="N54" s="34">
        <f t="shared" si="1"/>
        <v>1230</v>
      </c>
      <c r="O54" s="35">
        <f t="shared" si="2"/>
        <v>1732328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9228</v>
      </c>
      <c r="D55" s="121">
        <v>2.2999999999999998</v>
      </c>
      <c r="E55" s="121">
        <v>0</v>
      </c>
      <c r="F55" s="121">
        <v>183.9</v>
      </c>
      <c r="G55" s="121">
        <v>7098.1</v>
      </c>
      <c r="H55" s="121">
        <v>2.6</v>
      </c>
      <c r="I55" s="40">
        <f t="shared" si="4"/>
        <v>16514.899999999998</v>
      </c>
      <c r="J55" s="122">
        <v>0</v>
      </c>
      <c r="K55" s="121"/>
      <c r="L55" s="121"/>
      <c r="M55" s="121">
        <v>34.6</v>
      </c>
      <c r="N55" s="40">
        <f t="shared" si="1"/>
        <v>34.6</v>
      </c>
      <c r="O55" s="42">
        <f t="shared" si="2"/>
        <v>16549.499999999996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1902.6399999999999</v>
      </c>
      <c r="D56" s="20">
        <f t="shared" si="5"/>
        <v>12.739999999999998</v>
      </c>
      <c r="E56" s="20">
        <f t="shared" si="5"/>
        <v>0.19</v>
      </c>
      <c r="F56" s="20">
        <f t="shared" si="5"/>
        <v>85.999999999999986</v>
      </c>
      <c r="G56" s="20">
        <f t="shared" si="5"/>
        <v>2556.1799999999998</v>
      </c>
      <c r="H56" s="20">
        <f t="shared" si="5"/>
        <v>32.71</v>
      </c>
      <c r="I56" s="79">
        <f>SUM(C56:H56)</f>
        <v>4590.46</v>
      </c>
      <c r="J56" s="71">
        <f>SUM(J5,J8,J11,J14,J17,J20,J23,J26,J29,J32,J35,J38,J41,J44,J47)</f>
        <v>1.29</v>
      </c>
      <c r="K56" s="20">
        <f>SUM(K5,K8,K11,K14,K17,K20,K23,K26,K29,K32,K35,K38,K41,K44,K47)</f>
        <v>0</v>
      </c>
      <c r="L56" s="20">
        <f>SUM(L5,L8,L11,L14,L17,L20,L23,L26,L29,L32,L35,L38,L41,L44,L47)</f>
        <v>7.0000000000000007E-2</v>
      </c>
      <c r="M56" s="20">
        <f>SUM(M5,M8,M11,M14,M17,M20,M23,M26,M29,M32,M35,M38,M41,M44,M47)</f>
        <v>16.63</v>
      </c>
      <c r="N56" s="22">
        <f t="shared" si="1"/>
        <v>17.989999999999998</v>
      </c>
      <c r="O56" s="24">
        <f t="shared" si="2"/>
        <v>4608.45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1018661</v>
      </c>
      <c r="D57" s="31">
        <f t="shared" si="5"/>
        <v>2377</v>
      </c>
      <c r="E57" s="31">
        <f t="shared" si="5"/>
        <v>60</v>
      </c>
      <c r="F57" s="31">
        <f t="shared" si="5"/>
        <v>17634</v>
      </c>
      <c r="G57" s="31">
        <f t="shared" si="5"/>
        <v>744105</v>
      </c>
      <c r="H57" s="31">
        <f t="shared" si="5"/>
        <v>3020</v>
      </c>
      <c r="I57" s="80">
        <f t="shared" si="4"/>
        <v>1785857</v>
      </c>
      <c r="J57" s="75">
        <f t="shared" ref="J57:M58" si="6">SUM(J6,J9,J12,J15,J18,J21,J24,J27,J30,J33,J36,J39,J42,J45,J48)</f>
        <v>116</v>
      </c>
      <c r="K57" s="31">
        <f t="shared" si="6"/>
        <v>0</v>
      </c>
      <c r="L57" s="31">
        <f t="shared" si="6"/>
        <v>2</v>
      </c>
      <c r="M57" s="31">
        <f t="shared" si="6"/>
        <v>1114</v>
      </c>
      <c r="N57" s="33">
        <f t="shared" si="1"/>
        <v>1232</v>
      </c>
      <c r="O57" s="35">
        <f t="shared" si="2"/>
        <v>1787089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10959.4</v>
      </c>
      <c r="D58" s="86">
        <f t="shared" si="5"/>
        <v>61.1</v>
      </c>
      <c r="E58" s="86">
        <f t="shared" si="5"/>
        <v>0</v>
      </c>
      <c r="F58" s="86">
        <f t="shared" si="5"/>
        <v>183.9</v>
      </c>
      <c r="G58" s="86">
        <f t="shared" si="5"/>
        <v>7195.7000000000007</v>
      </c>
      <c r="H58" s="86">
        <f t="shared" si="5"/>
        <v>94.5</v>
      </c>
      <c r="I58" s="87">
        <f t="shared" si="4"/>
        <v>18494.599999999999</v>
      </c>
      <c r="J58" s="85">
        <f t="shared" si="6"/>
        <v>0</v>
      </c>
      <c r="K58" s="86">
        <f t="shared" si="6"/>
        <v>0</v>
      </c>
      <c r="L58" s="86">
        <f t="shared" si="6"/>
        <v>0.1</v>
      </c>
      <c r="M58" s="86">
        <f t="shared" si="6"/>
        <v>34.6</v>
      </c>
      <c r="N58" s="88">
        <f t="shared" si="1"/>
        <v>34.700000000000003</v>
      </c>
      <c r="O58" s="89">
        <f t="shared" si="2"/>
        <v>18529.3</v>
      </c>
      <c r="P58" s="90">
        <f>SUM(O56,P53,P54,P57)</f>
        <v>4608.45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0.34</v>
      </c>
      <c r="G63" s="115">
        <v>1.2</v>
      </c>
      <c r="H63" s="115"/>
      <c r="I63" s="21">
        <f>SUM(C63:H63)</f>
        <v>1.54</v>
      </c>
      <c r="J63" s="116"/>
      <c r="K63" s="115"/>
      <c r="L63" s="115"/>
      <c r="M63" s="115"/>
      <c r="N63" s="23">
        <f>SUM(J63:M63)</f>
        <v>0</v>
      </c>
      <c r="O63" s="24">
        <f>SUM(N63,I63)</f>
        <v>1.54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1.25</v>
      </c>
      <c r="G66" s="124">
        <v>6.15</v>
      </c>
      <c r="H66" s="124"/>
      <c r="I66" s="43">
        <f t="shared" si="7"/>
        <v>7.4</v>
      </c>
      <c r="J66" s="125"/>
      <c r="K66" s="124"/>
      <c r="L66" s="124"/>
      <c r="M66" s="124"/>
      <c r="N66" s="44">
        <f t="shared" si="8"/>
        <v>0</v>
      </c>
      <c r="O66" s="45">
        <f t="shared" si="9"/>
        <v>7.4</v>
      </c>
      <c r="P66" s="36" t="s">
        <v>25</v>
      </c>
      <c r="Q66" s="37" t="s">
        <v>64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0.21</v>
      </c>
      <c r="D72" s="124"/>
      <c r="E72" s="124"/>
      <c r="F72" s="124"/>
      <c r="G72" s="124"/>
      <c r="H72" s="124"/>
      <c r="I72" s="43">
        <f t="shared" si="7"/>
        <v>0.21</v>
      </c>
      <c r="J72" s="125"/>
      <c r="K72" s="124"/>
      <c r="L72" s="124">
        <v>7.0000000000000007E-2</v>
      </c>
      <c r="M72" s="124">
        <v>0.53</v>
      </c>
      <c r="N72" s="44">
        <f t="shared" si="8"/>
        <v>0.60000000000000009</v>
      </c>
      <c r="O72" s="45">
        <f t="shared" si="9"/>
        <v>0.81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42</v>
      </c>
      <c r="D73" s="118"/>
      <c r="E73" s="118"/>
      <c r="F73" s="118"/>
      <c r="G73" s="118"/>
      <c r="H73" s="118"/>
      <c r="I73" s="32">
        <f t="shared" si="7"/>
        <v>42</v>
      </c>
      <c r="J73" s="119"/>
      <c r="K73" s="118"/>
      <c r="L73" s="118">
        <v>2</v>
      </c>
      <c r="M73" s="118">
        <v>24</v>
      </c>
      <c r="N73" s="34">
        <f t="shared" si="8"/>
        <v>26</v>
      </c>
      <c r="O73" s="35">
        <f t="shared" si="9"/>
        <v>68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3.8</v>
      </c>
      <c r="D74" s="127"/>
      <c r="E74" s="127"/>
      <c r="F74" s="127"/>
      <c r="G74" s="127"/>
      <c r="H74" s="127"/>
      <c r="I74" s="49">
        <f t="shared" si="7"/>
        <v>3.8</v>
      </c>
      <c r="J74" s="128"/>
      <c r="K74" s="127"/>
      <c r="L74" s="127">
        <v>0.1</v>
      </c>
      <c r="M74" s="127">
        <v>1.5</v>
      </c>
      <c r="N74" s="50">
        <f t="shared" si="8"/>
        <v>1.6</v>
      </c>
      <c r="O74" s="51">
        <f t="shared" si="9"/>
        <v>5.4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1.34</v>
      </c>
      <c r="D75" s="124">
        <v>0.33</v>
      </c>
      <c r="E75" s="124"/>
      <c r="F75" s="124"/>
      <c r="G75" s="124"/>
      <c r="H75" s="124"/>
      <c r="I75" s="43">
        <f t="shared" si="7"/>
        <v>1.6700000000000002</v>
      </c>
      <c r="J75" s="125"/>
      <c r="K75" s="124"/>
      <c r="L75" s="124"/>
      <c r="M75" s="124">
        <v>3.4</v>
      </c>
      <c r="N75" s="44">
        <f t="shared" si="8"/>
        <v>3.4</v>
      </c>
      <c r="O75" s="45">
        <f t="shared" si="9"/>
        <v>5.07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413</v>
      </c>
      <c r="D76" s="118">
        <v>33</v>
      </c>
      <c r="E76" s="118"/>
      <c r="F76" s="118"/>
      <c r="G76" s="118"/>
      <c r="H76" s="118"/>
      <c r="I76" s="32">
        <f t="shared" si="7"/>
        <v>446</v>
      </c>
      <c r="J76" s="119"/>
      <c r="K76" s="118"/>
      <c r="L76" s="118"/>
      <c r="M76" s="118">
        <v>144</v>
      </c>
      <c r="N76" s="34">
        <f t="shared" si="8"/>
        <v>144</v>
      </c>
      <c r="O76" s="35">
        <f t="shared" si="9"/>
        <v>590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27.5</v>
      </c>
      <c r="D77" s="127">
        <v>2</v>
      </c>
      <c r="E77" s="127"/>
      <c r="F77" s="127"/>
      <c r="G77" s="127"/>
      <c r="H77" s="127"/>
      <c r="I77" s="49">
        <f t="shared" si="7"/>
        <v>29.5</v>
      </c>
      <c r="J77" s="128"/>
      <c r="K77" s="127"/>
      <c r="L77" s="127"/>
      <c r="M77" s="127">
        <v>7.5</v>
      </c>
      <c r="N77" s="50">
        <f t="shared" si="8"/>
        <v>7.5</v>
      </c>
      <c r="O77" s="51">
        <f t="shared" si="9"/>
        <v>37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28.04</v>
      </c>
      <c r="D78" s="124">
        <v>8.35</v>
      </c>
      <c r="E78" s="124"/>
      <c r="F78" s="124"/>
      <c r="G78" s="124">
        <v>7.26</v>
      </c>
      <c r="H78" s="124">
        <v>10.44</v>
      </c>
      <c r="I78" s="43">
        <f t="shared" si="7"/>
        <v>54.089999999999996</v>
      </c>
      <c r="J78" s="125"/>
      <c r="K78" s="124"/>
      <c r="L78" s="124"/>
      <c r="M78" s="124">
        <v>0.82</v>
      </c>
      <c r="N78" s="44">
        <f t="shared" si="8"/>
        <v>0.82</v>
      </c>
      <c r="O78" s="45">
        <f t="shared" si="9"/>
        <v>54.91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8476</v>
      </c>
      <c r="D79" s="118">
        <v>1210</v>
      </c>
      <c r="E79" s="118"/>
      <c r="F79" s="118"/>
      <c r="G79" s="118">
        <v>1163</v>
      </c>
      <c r="H79" s="118">
        <v>435</v>
      </c>
      <c r="I79" s="32">
        <f t="shared" si="7"/>
        <v>11284</v>
      </c>
      <c r="J79" s="119"/>
      <c r="K79" s="118"/>
      <c r="L79" s="118"/>
      <c r="M79" s="118">
        <v>44</v>
      </c>
      <c r="N79" s="34">
        <f t="shared" si="8"/>
        <v>44</v>
      </c>
      <c r="O79" s="35">
        <f t="shared" si="9"/>
        <v>11328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405.9</v>
      </c>
      <c r="D80" s="127">
        <v>53.2</v>
      </c>
      <c r="E80" s="127"/>
      <c r="F80" s="127"/>
      <c r="G80" s="127">
        <v>41.8</v>
      </c>
      <c r="H80" s="127">
        <v>23.5</v>
      </c>
      <c r="I80" s="49">
        <f t="shared" si="7"/>
        <v>524.4</v>
      </c>
      <c r="J80" s="128"/>
      <c r="K80" s="127"/>
      <c r="L80" s="127"/>
      <c r="M80" s="127">
        <v>1.8</v>
      </c>
      <c r="N80" s="50">
        <f t="shared" si="8"/>
        <v>1.8</v>
      </c>
      <c r="O80" s="51">
        <f t="shared" si="9"/>
        <v>526.19999999999993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22.46</v>
      </c>
      <c r="D81" s="124">
        <v>0.7</v>
      </c>
      <c r="E81" s="124"/>
      <c r="F81" s="124"/>
      <c r="G81" s="124">
        <v>7.28</v>
      </c>
      <c r="H81" s="124">
        <v>7.22</v>
      </c>
      <c r="I81" s="43">
        <f t="shared" si="7"/>
        <v>37.660000000000004</v>
      </c>
      <c r="J81" s="125"/>
      <c r="K81" s="124"/>
      <c r="L81" s="124"/>
      <c r="M81" s="124">
        <v>1.3</v>
      </c>
      <c r="N81" s="44">
        <f t="shared" si="8"/>
        <v>1.3</v>
      </c>
      <c r="O81" s="45">
        <f t="shared" si="9"/>
        <v>38.96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8219</v>
      </c>
      <c r="D82" s="118">
        <v>105</v>
      </c>
      <c r="E82" s="118"/>
      <c r="F82" s="118"/>
      <c r="G82" s="118">
        <v>1275</v>
      </c>
      <c r="H82" s="118">
        <v>549</v>
      </c>
      <c r="I82" s="32">
        <f t="shared" si="7"/>
        <v>10148</v>
      </c>
      <c r="J82" s="119"/>
      <c r="K82" s="118"/>
      <c r="L82" s="118"/>
      <c r="M82" s="118">
        <v>45</v>
      </c>
      <c r="N82" s="34">
        <f t="shared" si="8"/>
        <v>45</v>
      </c>
      <c r="O82" s="35">
        <f t="shared" si="9"/>
        <v>10193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292.89999999999998</v>
      </c>
      <c r="D83" s="127">
        <v>3.6</v>
      </c>
      <c r="E83" s="127"/>
      <c r="F83" s="127"/>
      <c r="G83" s="127">
        <v>35.700000000000003</v>
      </c>
      <c r="H83" s="127">
        <v>24.2</v>
      </c>
      <c r="I83" s="49">
        <f t="shared" si="7"/>
        <v>356.4</v>
      </c>
      <c r="J83" s="128"/>
      <c r="K83" s="127"/>
      <c r="L83" s="127"/>
      <c r="M83" s="127">
        <v>1.4</v>
      </c>
      <c r="N83" s="50">
        <f t="shared" si="8"/>
        <v>1.4</v>
      </c>
      <c r="O83" s="51">
        <f t="shared" si="9"/>
        <v>357.79999999999995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107.42</v>
      </c>
      <c r="D84" s="124"/>
      <c r="E84" s="124"/>
      <c r="F84" s="124">
        <v>1.97</v>
      </c>
      <c r="G84" s="124">
        <v>20.22</v>
      </c>
      <c r="H84" s="124">
        <v>0.5</v>
      </c>
      <c r="I84" s="43">
        <f t="shared" si="7"/>
        <v>130.11000000000001</v>
      </c>
      <c r="J84" s="125"/>
      <c r="K84" s="124"/>
      <c r="L84" s="124"/>
      <c r="M84" s="124">
        <v>3.14</v>
      </c>
      <c r="N84" s="44">
        <f t="shared" si="8"/>
        <v>3.14</v>
      </c>
      <c r="O84" s="45">
        <f t="shared" si="9"/>
        <v>133.25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37218</v>
      </c>
      <c r="D85" s="118"/>
      <c r="E85" s="118"/>
      <c r="F85" s="118">
        <v>323</v>
      </c>
      <c r="G85" s="118">
        <v>4157</v>
      </c>
      <c r="H85" s="118">
        <v>52</v>
      </c>
      <c r="I85" s="32">
        <f t="shared" si="7"/>
        <v>41750</v>
      </c>
      <c r="J85" s="119"/>
      <c r="K85" s="118"/>
      <c r="L85" s="118"/>
      <c r="M85" s="118">
        <v>232</v>
      </c>
      <c r="N85" s="34">
        <f t="shared" si="8"/>
        <v>232</v>
      </c>
      <c r="O85" s="35">
        <f t="shared" si="9"/>
        <v>41982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1214.9000000000001</v>
      </c>
      <c r="D86" s="127"/>
      <c r="E86" s="127"/>
      <c r="F86" s="127">
        <v>7.5</v>
      </c>
      <c r="G86" s="127">
        <v>96.7</v>
      </c>
      <c r="H86" s="127">
        <v>1.9</v>
      </c>
      <c r="I86" s="49">
        <f t="shared" si="7"/>
        <v>1321.0000000000002</v>
      </c>
      <c r="J86" s="128"/>
      <c r="K86" s="127"/>
      <c r="L86" s="127"/>
      <c r="M86" s="127">
        <v>6.9</v>
      </c>
      <c r="N86" s="50">
        <f t="shared" si="8"/>
        <v>6.9</v>
      </c>
      <c r="O86" s="51">
        <f t="shared" si="9"/>
        <v>1327.9000000000003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197.22</v>
      </c>
      <c r="D87" s="124"/>
      <c r="E87" s="124"/>
      <c r="F87" s="124">
        <v>6.23</v>
      </c>
      <c r="G87" s="124">
        <v>26.73</v>
      </c>
      <c r="H87" s="124">
        <v>7.37</v>
      </c>
      <c r="I87" s="43">
        <f t="shared" si="7"/>
        <v>237.54999999999998</v>
      </c>
      <c r="J87" s="125"/>
      <c r="K87" s="124"/>
      <c r="L87" s="124"/>
      <c r="M87" s="124">
        <v>4.37</v>
      </c>
      <c r="N87" s="44">
        <f t="shared" si="8"/>
        <v>4.37</v>
      </c>
      <c r="O87" s="45">
        <f t="shared" si="9"/>
        <v>241.92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82317</v>
      </c>
      <c r="D88" s="118"/>
      <c r="E88" s="118"/>
      <c r="F88" s="118">
        <v>1249</v>
      </c>
      <c r="G88" s="118">
        <v>5530</v>
      </c>
      <c r="H88" s="118">
        <v>828</v>
      </c>
      <c r="I88" s="32">
        <f t="shared" si="7"/>
        <v>89924</v>
      </c>
      <c r="J88" s="119"/>
      <c r="K88" s="118"/>
      <c r="L88" s="118"/>
      <c r="M88" s="118">
        <v>349</v>
      </c>
      <c r="N88" s="34">
        <f t="shared" si="8"/>
        <v>349</v>
      </c>
      <c r="O88" s="35">
        <f t="shared" si="9"/>
        <v>90273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1859.2</v>
      </c>
      <c r="D89" s="127"/>
      <c r="E89" s="127"/>
      <c r="F89" s="127">
        <v>18.8</v>
      </c>
      <c r="G89" s="127">
        <v>118.6</v>
      </c>
      <c r="H89" s="127">
        <v>28.3</v>
      </c>
      <c r="I89" s="49">
        <f t="shared" si="7"/>
        <v>2024.8999999999999</v>
      </c>
      <c r="J89" s="128"/>
      <c r="K89" s="127"/>
      <c r="L89" s="127"/>
      <c r="M89" s="127">
        <v>10</v>
      </c>
      <c r="N89" s="50">
        <f t="shared" si="8"/>
        <v>10</v>
      </c>
      <c r="O89" s="51">
        <f t="shared" si="9"/>
        <v>2034.8999999999999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70.39</v>
      </c>
      <c r="D90" s="124">
        <v>0.31</v>
      </c>
      <c r="E90" s="124"/>
      <c r="F90" s="124">
        <v>7.95</v>
      </c>
      <c r="G90" s="124">
        <v>74.319999999999993</v>
      </c>
      <c r="H90" s="124">
        <v>4.1100000000000003</v>
      </c>
      <c r="I90" s="43">
        <f t="shared" si="7"/>
        <v>157.08000000000001</v>
      </c>
      <c r="J90" s="125"/>
      <c r="K90" s="124"/>
      <c r="L90" s="124"/>
      <c r="M90" s="124"/>
      <c r="N90" s="44">
        <f t="shared" si="8"/>
        <v>0</v>
      </c>
      <c r="O90" s="45">
        <f t="shared" si="9"/>
        <v>157.08000000000001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32773</v>
      </c>
      <c r="D91" s="118">
        <v>71</v>
      </c>
      <c r="E91" s="118"/>
      <c r="F91" s="118">
        <v>1666</v>
      </c>
      <c r="G91" s="118">
        <v>17892</v>
      </c>
      <c r="H91" s="118">
        <v>518</v>
      </c>
      <c r="I91" s="32">
        <f t="shared" si="7"/>
        <v>52920</v>
      </c>
      <c r="J91" s="119"/>
      <c r="K91" s="118"/>
      <c r="L91" s="118"/>
      <c r="M91" s="118"/>
      <c r="N91" s="34">
        <f t="shared" si="8"/>
        <v>0</v>
      </c>
      <c r="O91" s="35">
        <f t="shared" si="9"/>
        <v>52920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547.1</v>
      </c>
      <c r="D92" s="127">
        <v>1.3</v>
      </c>
      <c r="E92" s="127"/>
      <c r="F92" s="127">
        <v>21.6</v>
      </c>
      <c r="G92" s="127">
        <v>270.3</v>
      </c>
      <c r="H92" s="127">
        <v>14</v>
      </c>
      <c r="I92" s="49">
        <f t="shared" si="7"/>
        <v>854.3</v>
      </c>
      <c r="J92" s="128"/>
      <c r="K92" s="127"/>
      <c r="L92" s="127"/>
      <c r="M92" s="127"/>
      <c r="N92" s="50">
        <f t="shared" si="8"/>
        <v>0</v>
      </c>
      <c r="O92" s="51">
        <f t="shared" si="9"/>
        <v>854.3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113.69</v>
      </c>
      <c r="D93" s="124"/>
      <c r="E93" s="124"/>
      <c r="F93" s="124">
        <v>14.29</v>
      </c>
      <c r="G93" s="124">
        <v>86.35</v>
      </c>
      <c r="H93" s="124"/>
      <c r="I93" s="43">
        <f t="shared" si="7"/>
        <v>214.32999999999998</v>
      </c>
      <c r="J93" s="125"/>
      <c r="K93" s="124"/>
      <c r="L93" s="124"/>
      <c r="M93" s="124"/>
      <c r="N93" s="44">
        <f t="shared" si="8"/>
        <v>0</v>
      </c>
      <c r="O93" s="45">
        <f t="shared" si="9"/>
        <v>214.32999999999998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55659</v>
      </c>
      <c r="D94" s="118"/>
      <c r="E94" s="118"/>
      <c r="F94" s="118">
        <v>2783</v>
      </c>
      <c r="G94" s="118">
        <v>19979</v>
      </c>
      <c r="H94" s="118"/>
      <c r="I94" s="32">
        <f t="shared" si="7"/>
        <v>78421</v>
      </c>
      <c r="J94" s="119"/>
      <c r="K94" s="118"/>
      <c r="L94" s="118"/>
      <c r="M94" s="118"/>
      <c r="N94" s="34">
        <f t="shared" si="8"/>
        <v>0</v>
      </c>
      <c r="O94" s="35">
        <f t="shared" si="9"/>
        <v>78421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670.8</v>
      </c>
      <c r="D95" s="127"/>
      <c r="E95" s="127"/>
      <c r="F95" s="127">
        <v>31.1</v>
      </c>
      <c r="G95" s="127">
        <v>282.2</v>
      </c>
      <c r="H95" s="127"/>
      <c r="I95" s="49">
        <f t="shared" si="7"/>
        <v>984.09999999999991</v>
      </c>
      <c r="J95" s="128"/>
      <c r="K95" s="127"/>
      <c r="L95" s="127"/>
      <c r="M95" s="127"/>
      <c r="N95" s="50">
        <f t="shared" si="8"/>
        <v>0</v>
      </c>
      <c r="O95" s="51">
        <f t="shared" si="9"/>
        <v>984.09999999999991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173.42</v>
      </c>
      <c r="D96" s="124"/>
      <c r="E96" s="124"/>
      <c r="F96" s="124">
        <v>39.33</v>
      </c>
      <c r="G96" s="124">
        <v>247.33</v>
      </c>
      <c r="H96" s="124"/>
      <c r="I96" s="43">
        <f t="shared" si="7"/>
        <v>460.08000000000004</v>
      </c>
      <c r="J96" s="125"/>
      <c r="K96" s="124"/>
      <c r="L96" s="124"/>
      <c r="M96" s="124">
        <v>3.07</v>
      </c>
      <c r="N96" s="44">
        <f t="shared" si="8"/>
        <v>3.07</v>
      </c>
      <c r="O96" s="45">
        <f t="shared" si="9"/>
        <v>463.15000000000003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93068</v>
      </c>
      <c r="D97" s="118"/>
      <c r="E97" s="118"/>
      <c r="F97" s="118">
        <v>8068</v>
      </c>
      <c r="G97" s="118">
        <v>68441</v>
      </c>
      <c r="H97" s="118"/>
      <c r="I97" s="32">
        <f t="shared" si="7"/>
        <v>169577</v>
      </c>
      <c r="J97" s="119"/>
      <c r="K97" s="118"/>
      <c r="L97" s="118"/>
      <c r="M97" s="118">
        <v>276</v>
      </c>
      <c r="N97" s="34">
        <f t="shared" si="8"/>
        <v>276</v>
      </c>
      <c r="O97" s="35">
        <f t="shared" si="9"/>
        <v>169853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993.6</v>
      </c>
      <c r="D98" s="127"/>
      <c r="E98" s="127"/>
      <c r="F98" s="127">
        <v>77.599999999999994</v>
      </c>
      <c r="G98" s="127">
        <v>895.8</v>
      </c>
      <c r="H98" s="127"/>
      <c r="I98" s="49">
        <f t="shared" si="7"/>
        <v>1967</v>
      </c>
      <c r="J98" s="128"/>
      <c r="K98" s="127"/>
      <c r="L98" s="127"/>
      <c r="M98" s="127">
        <v>5.5</v>
      </c>
      <c r="N98" s="50">
        <f t="shared" si="8"/>
        <v>5.5</v>
      </c>
      <c r="O98" s="51">
        <f t="shared" si="9"/>
        <v>1972.5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355.88</v>
      </c>
      <c r="D99" s="124">
        <v>0.25</v>
      </c>
      <c r="E99" s="124"/>
      <c r="F99" s="124">
        <v>8.6</v>
      </c>
      <c r="G99" s="124">
        <v>508.91</v>
      </c>
      <c r="H99" s="124"/>
      <c r="I99" s="43">
        <f t="shared" si="7"/>
        <v>873.6400000000001</v>
      </c>
      <c r="J99" s="125"/>
      <c r="K99" s="124"/>
      <c r="L99" s="124"/>
      <c r="M99" s="124"/>
      <c r="N99" s="44">
        <f t="shared" si="8"/>
        <v>0</v>
      </c>
      <c r="O99" s="45">
        <f t="shared" si="9"/>
        <v>873.6400000000001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191798</v>
      </c>
      <c r="D100" s="118">
        <v>69</v>
      </c>
      <c r="E100" s="118"/>
      <c r="F100" s="118">
        <v>2137</v>
      </c>
      <c r="G100" s="118">
        <v>147288</v>
      </c>
      <c r="H100" s="118"/>
      <c r="I100" s="32">
        <f t="shared" si="7"/>
        <v>341292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341292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1967.4</v>
      </c>
      <c r="D101" s="127">
        <v>1</v>
      </c>
      <c r="E101" s="127"/>
      <c r="F101" s="127">
        <v>18.600000000000001</v>
      </c>
      <c r="G101" s="127">
        <v>1846.6</v>
      </c>
      <c r="H101" s="127"/>
      <c r="I101" s="49">
        <f t="shared" si="7"/>
        <v>3833.6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3833.6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263.02999999999997</v>
      </c>
      <c r="D102" s="124"/>
      <c r="E102" s="124"/>
      <c r="F102" s="124">
        <v>1.99</v>
      </c>
      <c r="G102" s="124">
        <v>663.66</v>
      </c>
      <c r="H102" s="124">
        <v>0.78</v>
      </c>
      <c r="I102" s="43">
        <f t="shared" si="7"/>
        <v>929.45999999999992</v>
      </c>
      <c r="J102" s="125">
        <v>1.29</v>
      </c>
      <c r="K102" s="124"/>
      <c r="L102" s="124"/>
      <c r="M102" s="124"/>
      <c r="N102" s="44">
        <f t="shared" si="8"/>
        <v>1.29</v>
      </c>
      <c r="O102" s="45">
        <f t="shared" si="9"/>
        <v>930.74999999999989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149170</v>
      </c>
      <c r="D103" s="118"/>
      <c r="E103" s="118"/>
      <c r="F103" s="118">
        <v>466</v>
      </c>
      <c r="G103" s="118">
        <v>198033</v>
      </c>
      <c r="H103" s="118">
        <v>147</v>
      </c>
      <c r="I103" s="32">
        <f t="shared" si="7"/>
        <v>347816</v>
      </c>
      <c r="J103" s="119">
        <v>116</v>
      </c>
      <c r="K103" s="118"/>
      <c r="L103" s="118"/>
      <c r="M103" s="118"/>
      <c r="N103" s="34">
        <f t="shared" si="8"/>
        <v>116</v>
      </c>
      <c r="O103" s="35">
        <f t="shared" si="9"/>
        <v>347932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1260.5</v>
      </c>
      <c r="D104" s="127"/>
      <c r="E104" s="127"/>
      <c r="F104" s="127">
        <v>3.8</v>
      </c>
      <c r="G104" s="127">
        <v>2147.9</v>
      </c>
      <c r="H104" s="127">
        <v>2.2999999999999998</v>
      </c>
      <c r="I104" s="49">
        <f t="shared" si="7"/>
        <v>3414.5</v>
      </c>
      <c r="J104" s="128">
        <v>0</v>
      </c>
      <c r="K104" s="127"/>
      <c r="L104" s="127"/>
      <c r="M104" s="127"/>
      <c r="N104" s="50">
        <f t="shared" si="8"/>
        <v>0</v>
      </c>
      <c r="O104" s="51">
        <f t="shared" si="9"/>
        <v>3414.5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138.19</v>
      </c>
      <c r="D105" s="124"/>
      <c r="E105" s="124"/>
      <c r="F105" s="124">
        <v>1.98</v>
      </c>
      <c r="G105" s="124">
        <v>448.65</v>
      </c>
      <c r="H105" s="124">
        <v>0.21</v>
      </c>
      <c r="I105" s="43">
        <f t="shared" si="7"/>
        <v>589.03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589.03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81183</v>
      </c>
      <c r="D106" s="118"/>
      <c r="E106" s="118"/>
      <c r="F106" s="118">
        <v>344</v>
      </c>
      <c r="G106" s="118">
        <v>137673</v>
      </c>
      <c r="H106" s="118">
        <v>17</v>
      </c>
      <c r="I106" s="32">
        <f t="shared" si="7"/>
        <v>219217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219217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646.29999999999995</v>
      </c>
      <c r="D107" s="127"/>
      <c r="E107" s="127"/>
      <c r="F107" s="127">
        <v>2.8</v>
      </c>
      <c r="G107" s="127">
        <v>1116</v>
      </c>
      <c r="H107" s="127">
        <v>0.3</v>
      </c>
      <c r="I107" s="49">
        <f t="shared" si="7"/>
        <v>1765.3999999999999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1765.3999999999999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87.27</v>
      </c>
      <c r="D108" s="124"/>
      <c r="E108" s="124"/>
      <c r="F108" s="124">
        <v>0.12</v>
      </c>
      <c r="G108" s="124">
        <v>151.69999999999999</v>
      </c>
      <c r="H108" s="124"/>
      <c r="I108" s="43">
        <f t="shared" si="7"/>
        <v>239.08999999999997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239.08999999999997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54250</v>
      </c>
      <c r="D109" s="118"/>
      <c r="E109" s="118"/>
      <c r="F109" s="118">
        <v>31</v>
      </c>
      <c r="G109" s="118">
        <v>49644</v>
      </c>
      <c r="H109" s="118"/>
      <c r="I109" s="32">
        <f t="shared" si="7"/>
        <v>103925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103925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358</v>
      </c>
      <c r="D110" s="127"/>
      <c r="E110" s="127"/>
      <c r="F110" s="127">
        <v>0.2</v>
      </c>
      <c r="G110" s="127">
        <v>344.1</v>
      </c>
      <c r="H110" s="127"/>
      <c r="I110" s="49">
        <f t="shared" si="7"/>
        <v>702.3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702.3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84.63</v>
      </c>
      <c r="D111" s="124"/>
      <c r="E111" s="124"/>
      <c r="F111" s="124">
        <v>1.07</v>
      </c>
      <c r="G111" s="124">
        <v>234.51</v>
      </c>
      <c r="H111" s="124"/>
      <c r="I111" s="43">
        <f t="shared" si="7"/>
        <v>320.20999999999998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320.20999999999998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53240</v>
      </c>
      <c r="D112" s="118"/>
      <c r="E112" s="118"/>
      <c r="F112" s="118">
        <v>345</v>
      </c>
      <c r="G112" s="118">
        <v>70308</v>
      </c>
      <c r="H112" s="118"/>
      <c r="I112" s="32">
        <f t="shared" si="7"/>
        <v>123893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123893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266.5</v>
      </c>
      <c r="D113" s="127"/>
      <c r="E113" s="127"/>
      <c r="F113" s="127">
        <v>1.4</v>
      </c>
      <c r="G113" s="127">
        <v>0</v>
      </c>
      <c r="H113" s="127"/>
      <c r="I113" s="49">
        <f t="shared" si="7"/>
        <v>267.89999999999998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267.89999999999998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66.44</v>
      </c>
      <c r="D114" s="124">
        <v>0.81</v>
      </c>
      <c r="E114" s="124">
        <v>0.19</v>
      </c>
      <c r="F114" s="124">
        <v>0.2</v>
      </c>
      <c r="G114" s="124">
        <v>44.06</v>
      </c>
      <c r="H114" s="124"/>
      <c r="I114" s="43">
        <f t="shared" si="7"/>
        <v>111.7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111.7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43498</v>
      </c>
      <c r="D115" s="118">
        <v>256</v>
      </c>
      <c r="E115" s="118">
        <v>60</v>
      </c>
      <c r="F115" s="118">
        <v>54</v>
      </c>
      <c r="G115" s="118">
        <v>13342</v>
      </c>
      <c r="H115" s="118"/>
      <c r="I115" s="32">
        <f t="shared" si="7"/>
        <v>57210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57210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178.9</v>
      </c>
      <c r="D116" s="136">
        <v>0</v>
      </c>
      <c r="E116" s="136">
        <v>0</v>
      </c>
      <c r="F116" s="136">
        <v>0.2</v>
      </c>
      <c r="G116" s="136">
        <v>0</v>
      </c>
      <c r="H116" s="136"/>
      <c r="I116" s="96">
        <f t="shared" si="7"/>
        <v>179.1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179.1</v>
      </c>
      <c r="P116" s="90">
        <f>SUM(O136,P111,P112,P115)</f>
        <v>4608.45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69.930000000000007</v>
      </c>
      <c r="D121" s="115">
        <v>0.25</v>
      </c>
      <c r="E121" s="115"/>
      <c r="F121" s="115">
        <v>0.41</v>
      </c>
      <c r="G121" s="115">
        <v>11.44</v>
      </c>
      <c r="H121" s="115"/>
      <c r="I121" s="21">
        <f t="shared" si="7"/>
        <v>82.03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82.03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45338</v>
      </c>
      <c r="D122" s="118">
        <v>91</v>
      </c>
      <c r="E122" s="118"/>
      <c r="F122" s="118">
        <v>111</v>
      </c>
      <c r="G122" s="118">
        <v>3882</v>
      </c>
      <c r="H122" s="118"/>
      <c r="I122" s="32">
        <f t="shared" si="7"/>
        <v>49422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49422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135.80000000000001</v>
      </c>
      <c r="D123" s="127">
        <v>0</v>
      </c>
      <c r="E123" s="127"/>
      <c r="F123" s="127">
        <v>0.3</v>
      </c>
      <c r="G123" s="127">
        <v>0</v>
      </c>
      <c r="H123" s="127"/>
      <c r="I123" s="49">
        <f t="shared" si="7"/>
        <v>136.10000000000002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136.10000000000002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52.18</v>
      </c>
      <c r="D124" s="124">
        <v>0.64</v>
      </c>
      <c r="E124" s="124"/>
      <c r="F124" s="124">
        <v>0.05</v>
      </c>
      <c r="G124" s="124">
        <v>12.77</v>
      </c>
      <c r="H124" s="124"/>
      <c r="I124" s="43">
        <f t="shared" si="7"/>
        <v>65.64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65.64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34424</v>
      </c>
      <c r="D125" s="118">
        <v>203</v>
      </c>
      <c r="E125" s="118"/>
      <c r="F125" s="118">
        <v>14</v>
      </c>
      <c r="G125" s="118">
        <v>4293</v>
      </c>
      <c r="H125" s="118"/>
      <c r="I125" s="32">
        <f t="shared" si="7"/>
        <v>38934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38934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130.30000000000001</v>
      </c>
      <c r="D126" s="127">
        <v>0</v>
      </c>
      <c r="E126" s="127"/>
      <c r="F126" s="127">
        <v>0</v>
      </c>
      <c r="G126" s="127">
        <v>0</v>
      </c>
      <c r="H126" s="127"/>
      <c r="I126" s="49">
        <f t="shared" si="7"/>
        <v>130.30000000000001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130.30000000000001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70.900000000000006</v>
      </c>
      <c r="D127" s="124">
        <v>1.1000000000000001</v>
      </c>
      <c r="E127" s="124"/>
      <c r="F127" s="124">
        <v>0.22</v>
      </c>
      <c r="G127" s="124">
        <v>3.64</v>
      </c>
      <c r="H127" s="124">
        <v>2.08</v>
      </c>
      <c r="I127" s="43">
        <f t="shared" si="7"/>
        <v>77.94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77.94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47575</v>
      </c>
      <c r="D128" s="118">
        <v>339</v>
      </c>
      <c r="E128" s="118"/>
      <c r="F128" s="118">
        <v>43</v>
      </c>
      <c r="G128" s="118">
        <v>1205</v>
      </c>
      <c r="H128" s="118">
        <v>474</v>
      </c>
      <c r="I128" s="32">
        <f t="shared" si="7"/>
        <v>49636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49636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</v>
      </c>
      <c r="G129" s="127">
        <v>0</v>
      </c>
      <c r="H129" s="127">
        <v>0</v>
      </c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1902.04</v>
      </c>
      <c r="D130" s="115">
        <v>12.41</v>
      </c>
      <c r="E130" s="115">
        <v>0.19</v>
      </c>
      <c r="F130" s="115">
        <v>84.41</v>
      </c>
      <c r="G130" s="115">
        <v>2548.83</v>
      </c>
      <c r="H130" s="115">
        <v>15.05</v>
      </c>
      <c r="I130" s="21">
        <f t="shared" si="7"/>
        <v>4562.93</v>
      </c>
      <c r="J130" s="116">
        <v>1.29</v>
      </c>
      <c r="K130" s="115"/>
      <c r="L130" s="115">
        <v>7.0000000000000007E-2</v>
      </c>
      <c r="M130" s="115">
        <v>16.63</v>
      </c>
      <c r="N130" s="23">
        <f>SUM(J130:M130)</f>
        <v>17.989999999999998</v>
      </c>
      <c r="O130" s="24">
        <f t="shared" si="9"/>
        <v>4580.92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1018447</v>
      </c>
      <c r="D131" s="118">
        <v>2344</v>
      </c>
      <c r="E131" s="118">
        <v>60</v>
      </c>
      <c r="F131" s="118">
        <v>17634</v>
      </c>
      <c r="G131" s="118">
        <v>744105</v>
      </c>
      <c r="H131" s="118">
        <v>2036</v>
      </c>
      <c r="I131" s="32">
        <f t="shared" si="7"/>
        <v>1784626</v>
      </c>
      <c r="J131" s="119">
        <v>116</v>
      </c>
      <c r="K131" s="118"/>
      <c r="L131" s="118">
        <v>2</v>
      </c>
      <c r="M131" s="118">
        <v>1114</v>
      </c>
      <c r="N131" s="34">
        <f t="shared" si="8"/>
        <v>1232</v>
      </c>
      <c r="O131" s="35">
        <f t="shared" si="9"/>
        <v>1785858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10943.6</v>
      </c>
      <c r="D132" s="127">
        <v>59.1</v>
      </c>
      <c r="E132" s="127">
        <v>0</v>
      </c>
      <c r="F132" s="127">
        <v>183.9</v>
      </c>
      <c r="G132" s="127">
        <v>7195.7</v>
      </c>
      <c r="H132" s="127">
        <v>46.8</v>
      </c>
      <c r="I132" s="49">
        <f t="shared" ref="I132:I138" si="10">SUM(C132:H132)</f>
        <v>18429.099999999999</v>
      </c>
      <c r="J132" s="128">
        <v>0</v>
      </c>
      <c r="K132" s="127"/>
      <c r="L132" s="127">
        <v>0.1</v>
      </c>
      <c r="M132" s="127">
        <v>34.6</v>
      </c>
      <c r="N132" s="50">
        <f t="shared" ref="N132:N138" si="11">SUM(J132:M132)</f>
        <v>34.700000000000003</v>
      </c>
      <c r="O132" s="51">
        <f t="shared" ref="O132:O138" si="12">SUM(N132,I132)</f>
        <v>18463.8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1763.57</v>
      </c>
      <c r="D133" s="124">
        <v>3.36</v>
      </c>
      <c r="E133" s="124">
        <v>0.19</v>
      </c>
      <c r="F133" s="124">
        <v>84.41</v>
      </c>
      <c r="G133" s="124">
        <v>2530.08</v>
      </c>
      <c r="H133" s="124">
        <v>3.07</v>
      </c>
      <c r="I133" s="43">
        <f t="shared" si="10"/>
        <v>4384.6799999999994</v>
      </c>
      <c r="J133" s="125">
        <v>1.29</v>
      </c>
      <c r="K133" s="124"/>
      <c r="L133" s="124"/>
      <c r="M133" s="124">
        <v>16.63</v>
      </c>
      <c r="N133" s="44">
        <f t="shared" si="11"/>
        <v>17.919999999999998</v>
      </c>
      <c r="O133" s="45">
        <f t="shared" si="12"/>
        <v>4402.5999999999995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970938</v>
      </c>
      <c r="D134" s="118">
        <v>1029</v>
      </c>
      <c r="E134" s="118">
        <v>60</v>
      </c>
      <c r="F134" s="118">
        <v>17634</v>
      </c>
      <c r="G134" s="118">
        <v>740799</v>
      </c>
      <c r="H134" s="118">
        <v>638</v>
      </c>
      <c r="I134" s="32">
        <f t="shared" si="10"/>
        <v>1731098</v>
      </c>
      <c r="J134" s="119">
        <v>116</v>
      </c>
      <c r="K134" s="118"/>
      <c r="L134" s="118"/>
      <c r="M134" s="118">
        <v>1114</v>
      </c>
      <c r="N134" s="34">
        <f t="shared" si="11"/>
        <v>1230</v>
      </c>
      <c r="O134" s="35">
        <f t="shared" si="12"/>
        <v>1732328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9228</v>
      </c>
      <c r="D135" s="136">
        <v>2.2999999999999998</v>
      </c>
      <c r="E135" s="136">
        <v>0</v>
      </c>
      <c r="F135" s="136">
        <v>183.9</v>
      </c>
      <c r="G135" s="136">
        <v>7098.1</v>
      </c>
      <c r="H135" s="136">
        <v>2.6</v>
      </c>
      <c r="I135" s="96">
        <f t="shared" si="10"/>
        <v>16514.899999999998</v>
      </c>
      <c r="J135" s="137">
        <v>0</v>
      </c>
      <c r="K135" s="136"/>
      <c r="L135" s="136"/>
      <c r="M135" s="136">
        <v>34.6</v>
      </c>
      <c r="N135" s="97">
        <f t="shared" si="11"/>
        <v>34.6</v>
      </c>
      <c r="O135" s="89">
        <f t="shared" si="12"/>
        <v>16549.499999999996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1902.6400000000003</v>
      </c>
      <c r="D136" s="106">
        <f t="shared" si="13"/>
        <v>12.74</v>
      </c>
      <c r="E136" s="106">
        <f t="shared" si="13"/>
        <v>0.19</v>
      </c>
      <c r="F136" s="106">
        <f t="shared" si="13"/>
        <v>85.999999999999986</v>
      </c>
      <c r="G136" s="106">
        <f t="shared" si="13"/>
        <v>2556.1799999999994</v>
      </c>
      <c r="H136" s="106">
        <f t="shared" si="13"/>
        <v>32.71</v>
      </c>
      <c r="I136" s="107">
        <f t="shared" si="10"/>
        <v>4590.46</v>
      </c>
      <c r="J136" s="108">
        <f t="shared" ref="J136:M138" si="14">SUM(J63,J66,J69,J72,J75,J78,J81,J84,J87,J90,J93,J96,J99,J102,J105,J108,J111,J114,J121,J124,J127)</f>
        <v>1.29</v>
      </c>
      <c r="K136" s="106">
        <f t="shared" si="14"/>
        <v>0</v>
      </c>
      <c r="L136" s="106">
        <f t="shared" si="14"/>
        <v>7.0000000000000007E-2</v>
      </c>
      <c r="M136" s="106">
        <f t="shared" si="14"/>
        <v>16.63</v>
      </c>
      <c r="N136" s="109">
        <f t="shared" si="11"/>
        <v>17.989999999999998</v>
      </c>
      <c r="O136" s="110">
        <f t="shared" si="12"/>
        <v>4608.45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1018661</v>
      </c>
      <c r="D137" s="31">
        <f t="shared" si="13"/>
        <v>2377</v>
      </c>
      <c r="E137" s="31">
        <f t="shared" si="13"/>
        <v>60</v>
      </c>
      <c r="F137" s="31">
        <f t="shared" si="13"/>
        <v>17634</v>
      </c>
      <c r="G137" s="31">
        <f t="shared" si="13"/>
        <v>744105</v>
      </c>
      <c r="H137" s="31">
        <f t="shared" si="13"/>
        <v>3020</v>
      </c>
      <c r="I137" s="32">
        <f t="shared" si="10"/>
        <v>1785857</v>
      </c>
      <c r="J137" s="33">
        <f t="shared" si="14"/>
        <v>116</v>
      </c>
      <c r="K137" s="31">
        <f t="shared" si="14"/>
        <v>0</v>
      </c>
      <c r="L137" s="31">
        <f t="shared" si="14"/>
        <v>2</v>
      </c>
      <c r="M137" s="31">
        <f t="shared" si="14"/>
        <v>1114</v>
      </c>
      <c r="N137" s="34">
        <f t="shared" si="11"/>
        <v>1232</v>
      </c>
      <c r="O137" s="35">
        <f t="shared" si="12"/>
        <v>1787089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10959.399999999998</v>
      </c>
      <c r="D138" s="86">
        <f t="shared" si="13"/>
        <v>61.1</v>
      </c>
      <c r="E138" s="86">
        <f t="shared" si="13"/>
        <v>0</v>
      </c>
      <c r="F138" s="86">
        <f t="shared" si="13"/>
        <v>183.9</v>
      </c>
      <c r="G138" s="86">
        <f t="shared" si="13"/>
        <v>7195.7000000000007</v>
      </c>
      <c r="H138" s="86">
        <f t="shared" si="13"/>
        <v>94.5</v>
      </c>
      <c r="I138" s="96">
        <f t="shared" si="10"/>
        <v>18494.599999999999</v>
      </c>
      <c r="J138" s="88">
        <f t="shared" si="14"/>
        <v>0</v>
      </c>
      <c r="K138" s="86">
        <f t="shared" si="14"/>
        <v>0</v>
      </c>
      <c r="L138" s="86">
        <f t="shared" si="14"/>
        <v>0.1</v>
      </c>
      <c r="M138" s="86">
        <f t="shared" si="14"/>
        <v>34.6</v>
      </c>
      <c r="N138" s="97">
        <f t="shared" si="11"/>
        <v>34.700000000000003</v>
      </c>
      <c r="O138" s="89">
        <f t="shared" si="12"/>
        <v>18529.3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A069C-9DD0-4ED1-9AC5-0295EB403BC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3.63</v>
      </c>
      <c r="H5" s="115"/>
      <c r="I5" s="21">
        <f t="shared" ref="I5:I36" si="0">SUM(C5:H5)</f>
        <v>3.63</v>
      </c>
      <c r="J5" s="116"/>
      <c r="K5" s="115"/>
      <c r="L5" s="115"/>
      <c r="M5" s="115">
        <v>0.19</v>
      </c>
      <c r="N5" s="23">
        <f t="shared" ref="N5:N58" si="1">SUM(J5:M5)</f>
        <v>0.19</v>
      </c>
      <c r="O5" s="24">
        <f>SUM(N5,I5)</f>
        <v>3.82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0.28999999999999998</v>
      </c>
      <c r="H8" s="124"/>
      <c r="I8" s="43">
        <f t="shared" si="0"/>
        <v>0.28999999999999998</v>
      </c>
      <c r="J8" s="125"/>
      <c r="K8" s="124"/>
      <c r="L8" s="124"/>
      <c r="M8" s="124"/>
      <c r="N8" s="44">
        <f t="shared" si="1"/>
        <v>0</v>
      </c>
      <c r="O8" s="45">
        <f t="shared" si="2"/>
        <v>0.28999999999999998</v>
      </c>
      <c r="P8" s="36" t="s">
        <v>25</v>
      </c>
      <c r="Q8" s="37" t="s">
        <v>65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0.04</v>
      </c>
      <c r="E11" s="124"/>
      <c r="F11" s="124"/>
      <c r="G11" s="124"/>
      <c r="H11" s="124"/>
      <c r="I11" s="43">
        <f t="shared" si="0"/>
        <v>0.04</v>
      </c>
      <c r="J11" s="125"/>
      <c r="K11" s="124"/>
      <c r="L11" s="124"/>
      <c r="M11" s="124"/>
      <c r="N11" s="44">
        <f t="shared" si="1"/>
        <v>0</v>
      </c>
      <c r="O11" s="45">
        <f t="shared" si="2"/>
        <v>0.04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</v>
      </c>
      <c r="E12" s="118"/>
      <c r="F12" s="118"/>
      <c r="G12" s="118">
        <v>711</v>
      </c>
      <c r="H12" s="118"/>
      <c r="I12" s="32">
        <f t="shared" si="0"/>
        <v>712</v>
      </c>
      <c r="J12" s="119"/>
      <c r="K12" s="118"/>
      <c r="L12" s="118"/>
      <c r="M12" s="118"/>
      <c r="N12" s="34">
        <f t="shared" si="1"/>
        <v>0</v>
      </c>
      <c r="O12" s="35">
        <f t="shared" si="2"/>
        <v>712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0.2</v>
      </c>
      <c r="E13" s="127"/>
      <c r="F13" s="127"/>
      <c r="G13" s="127">
        <v>71.099999999999994</v>
      </c>
      <c r="H13" s="127"/>
      <c r="I13" s="49">
        <f t="shared" si="0"/>
        <v>71.3</v>
      </c>
      <c r="J13" s="128"/>
      <c r="K13" s="127"/>
      <c r="L13" s="127"/>
      <c r="M13" s="127"/>
      <c r="N13" s="50">
        <f t="shared" si="1"/>
        <v>0</v>
      </c>
      <c r="O13" s="51">
        <f t="shared" si="2"/>
        <v>71.3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0.04</v>
      </c>
      <c r="D14" s="124">
        <v>3.21</v>
      </c>
      <c r="E14" s="124"/>
      <c r="F14" s="124"/>
      <c r="G14" s="124">
        <v>0.31</v>
      </c>
      <c r="H14" s="124"/>
      <c r="I14" s="43">
        <f t="shared" si="0"/>
        <v>3.56</v>
      </c>
      <c r="J14" s="125"/>
      <c r="K14" s="124"/>
      <c r="L14" s="124"/>
      <c r="M14" s="124"/>
      <c r="N14" s="44">
        <f t="shared" si="1"/>
        <v>0</v>
      </c>
      <c r="O14" s="45">
        <f t="shared" si="2"/>
        <v>3.56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5</v>
      </c>
      <c r="D15" s="118">
        <v>219</v>
      </c>
      <c r="E15" s="118"/>
      <c r="F15" s="118"/>
      <c r="G15" s="118">
        <v>27</v>
      </c>
      <c r="H15" s="118"/>
      <c r="I15" s="32">
        <f t="shared" si="0"/>
        <v>251</v>
      </c>
      <c r="J15" s="119"/>
      <c r="K15" s="118"/>
      <c r="L15" s="118"/>
      <c r="M15" s="118"/>
      <c r="N15" s="34">
        <f t="shared" si="1"/>
        <v>0</v>
      </c>
      <c r="O15" s="35">
        <f t="shared" si="2"/>
        <v>251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0.5</v>
      </c>
      <c r="D16" s="127">
        <v>21.9</v>
      </c>
      <c r="E16" s="127"/>
      <c r="F16" s="127"/>
      <c r="G16" s="127">
        <v>1.8</v>
      </c>
      <c r="H16" s="127"/>
      <c r="I16" s="49">
        <f t="shared" si="0"/>
        <v>24.2</v>
      </c>
      <c r="J16" s="128"/>
      <c r="K16" s="127"/>
      <c r="L16" s="127"/>
      <c r="M16" s="127"/>
      <c r="N16" s="50">
        <f t="shared" si="1"/>
        <v>0</v>
      </c>
      <c r="O16" s="51">
        <f t="shared" si="2"/>
        <v>24.2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0.09</v>
      </c>
      <c r="D17" s="124">
        <v>5.43</v>
      </c>
      <c r="E17" s="124"/>
      <c r="F17" s="124">
        <v>0.3</v>
      </c>
      <c r="G17" s="124">
        <v>0.02</v>
      </c>
      <c r="H17" s="124"/>
      <c r="I17" s="43">
        <f t="shared" si="0"/>
        <v>5.839999999999999</v>
      </c>
      <c r="J17" s="125"/>
      <c r="K17" s="124"/>
      <c r="L17" s="124"/>
      <c r="M17" s="124"/>
      <c r="N17" s="44">
        <f t="shared" si="1"/>
        <v>0</v>
      </c>
      <c r="O17" s="45">
        <f t="shared" si="2"/>
        <v>5.839999999999999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19</v>
      </c>
      <c r="D18" s="118">
        <v>838</v>
      </c>
      <c r="E18" s="118"/>
      <c r="F18" s="118">
        <v>31</v>
      </c>
      <c r="G18" s="118">
        <v>2</v>
      </c>
      <c r="H18" s="118"/>
      <c r="I18" s="32">
        <f t="shared" si="0"/>
        <v>890</v>
      </c>
      <c r="J18" s="119"/>
      <c r="K18" s="118"/>
      <c r="L18" s="118"/>
      <c r="M18" s="118"/>
      <c r="N18" s="34">
        <f t="shared" si="1"/>
        <v>0</v>
      </c>
      <c r="O18" s="35">
        <f t="shared" si="2"/>
        <v>890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1.3</v>
      </c>
      <c r="D19" s="127">
        <v>49.5</v>
      </c>
      <c r="E19" s="127"/>
      <c r="F19" s="127">
        <v>1.6</v>
      </c>
      <c r="G19" s="127">
        <v>0.1</v>
      </c>
      <c r="H19" s="127"/>
      <c r="I19" s="49">
        <f t="shared" si="0"/>
        <v>52.5</v>
      </c>
      <c r="J19" s="128"/>
      <c r="K19" s="127"/>
      <c r="L19" s="127"/>
      <c r="M19" s="127"/>
      <c r="N19" s="50">
        <f t="shared" si="1"/>
        <v>0</v>
      </c>
      <c r="O19" s="51">
        <f t="shared" si="2"/>
        <v>52.5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2.4500000000000002</v>
      </c>
      <c r="D20" s="124">
        <v>26.53</v>
      </c>
      <c r="E20" s="124"/>
      <c r="F20" s="124"/>
      <c r="G20" s="124"/>
      <c r="H20" s="124"/>
      <c r="I20" s="43">
        <f t="shared" si="0"/>
        <v>28.98</v>
      </c>
      <c r="J20" s="125"/>
      <c r="K20" s="124">
        <v>1.05</v>
      </c>
      <c r="L20" s="124">
        <v>7.07</v>
      </c>
      <c r="M20" s="124">
        <v>20.04</v>
      </c>
      <c r="N20" s="44">
        <f t="shared" si="1"/>
        <v>28.16</v>
      </c>
      <c r="O20" s="45">
        <f t="shared" si="2"/>
        <v>57.14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578</v>
      </c>
      <c r="D21" s="118">
        <v>4901</v>
      </c>
      <c r="E21" s="118"/>
      <c r="F21" s="118"/>
      <c r="G21" s="118"/>
      <c r="H21" s="118"/>
      <c r="I21" s="32">
        <f t="shared" si="0"/>
        <v>5479</v>
      </c>
      <c r="J21" s="119"/>
      <c r="K21" s="118">
        <v>28</v>
      </c>
      <c r="L21" s="118">
        <v>360</v>
      </c>
      <c r="M21" s="118">
        <v>1043</v>
      </c>
      <c r="N21" s="34">
        <f t="shared" si="1"/>
        <v>1431</v>
      </c>
      <c r="O21" s="35">
        <f t="shared" si="2"/>
        <v>6910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27.7</v>
      </c>
      <c r="D22" s="127">
        <v>218.4</v>
      </c>
      <c r="E22" s="127"/>
      <c r="F22" s="127"/>
      <c r="G22" s="127"/>
      <c r="H22" s="127"/>
      <c r="I22" s="49">
        <f t="shared" si="0"/>
        <v>246.1</v>
      </c>
      <c r="J22" s="128"/>
      <c r="K22" s="127">
        <v>1.9</v>
      </c>
      <c r="L22" s="127">
        <v>14.8</v>
      </c>
      <c r="M22" s="127">
        <v>42.2</v>
      </c>
      <c r="N22" s="50">
        <f t="shared" si="1"/>
        <v>58.900000000000006</v>
      </c>
      <c r="O22" s="51">
        <f t="shared" si="2"/>
        <v>305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1.1000000000000001</v>
      </c>
      <c r="D23" s="124">
        <v>16.72</v>
      </c>
      <c r="E23" s="124"/>
      <c r="F23" s="124">
        <v>0.15</v>
      </c>
      <c r="G23" s="124"/>
      <c r="H23" s="124"/>
      <c r="I23" s="43">
        <f t="shared" si="0"/>
        <v>17.97</v>
      </c>
      <c r="J23" s="125"/>
      <c r="K23" s="124"/>
      <c r="L23" s="124"/>
      <c r="M23" s="124"/>
      <c r="N23" s="44">
        <f t="shared" si="1"/>
        <v>0</v>
      </c>
      <c r="O23" s="45">
        <f t="shared" si="2"/>
        <v>17.97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333</v>
      </c>
      <c r="D24" s="118">
        <v>3967</v>
      </c>
      <c r="E24" s="118"/>
      <c r="F24" s="118">
        <v>23</v>
      </c>
      <c r="G24" s="118"/>
      <c r="H24" s="118"/>
      <c r="I24" s="32">
        <f t="shared" si="0"/>
        <v>4323</v>
      </c>
      <c r="J24" s="119"/>
      <c r="K24" s="118"/>
      <c r="L24" s="118"/>
      <c r="M24" s="118">
        <v>84</v>
      </c>
      <c r="N24" s="34">
        <f t="shared" si="1"/>
        <v>84</v>
      </c>
      <c r="O24" s="35">
        <f t="shared" si="2"/>
        <v>4407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12.2</v>
      </c>
      <c r="D25" s="127">
        <v>136.9</v>
      </c>
      <c r="E25" s="127"/>
      <c r="F25" s="127">
        <v>0.6</v>
      </c>
      <c r="G25" s="127"/>
      <c r="H25" s="127"/>
      <c r="I25" s="49">
        <f t="shared" si="0"/>
        <v>149.69999999999999</v>
      </c>
      <c r="J25" s="128"/>
      <c r="K25" s="127"/>
      <c r="L25" s="127"/>
      <c r="M25" s="127">
        <v>2.5</v>
      </c>
      <c r="N25" s="50">
        <f t="shared" si="1"/>
        <v>2.5</v>
      </c>
      <c r="O25" s="51">
        <f t="shared" si="2"/>
        <v>152.19999999999999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13.28</v>
      </c>
      <c r="D26" s="124">
        <v>12.14</v>
      </c>
      <c r="E26" s="124"/>
      <c r="F26" s="124">
        <v>0.56999999999999995</v>
      </c>
      <c r="G26" s="124">
        <v>0.16</v>
      </c>
      <c r="H26" s="124"/>
      <c r="I26" s="43">
        <f t="shared" si="0"/>
        <v>26.150000000000002</v>
      </c>
      <c r="J26" s="125"/>
      <c r="K26" s="124"/>
      <c r="L26" s="124"/>
      <c r="M26" s="124">
        <v>0.14000000000000001</v>
      </c>
      <c r="N26" s="44">
        <f t="shared" si="1"/>
        <v>0.14000000000000001</v>
      </c>
      <c r="O26" s="45">
        <f t="shared" si="2"/>
        <v>26.290000000000003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5080</v>
      </c>
      <c r="D27" s="118">
        <v>2266</v>
      </c>
      <c r="E27" s="118"/>
      <c r="F27" s="118">
        <v>100</v>
      </c>
      <c r="G27" s="118">
        <v>29</v>
      </c>
      <c r="H27" s="118"/>
      <c r="I27" s="32">
        <f t="shared" si="0"/>
        <v>7475</v>
      </c>
      <c r="J27" s="119"/>
      <c r="K27" s="118"/>
      <c r="L27" s="118"/>
      <c r="M27" s="118">
        <v>9</v>
      </c>
      <c r="N27" s="34">
        <f t="shared" si="1"/>
        <v>9</v>
      </c>
      <c r="O27" s="35">
        <f t="shared" si="2"/>
        <v>7484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168.2</v>
      </c>
      <c r="D28" s="127">
        <v>64</v>
      </c>
      <c r="E28" s="127"/>
      <c r="F28" s="127">
        <v>2.1</v>
      </c>
      <c r="G28" s="127">
        <v>0.7</v>
      </c>
      <c r="H28" s="127"/>
      <c r="I28" s="49">
        <f t="shared" si="0"/>
        <v>234.99999999999997</v>
      </c>
      <c r="J28" s="128"/>
      <c r="K28" s="127"/>
      <c r="L28" s="127"/>
      <c r="M28" s="127">
        <v>0.3</v>
      </c>
      <c r="N28" s="50">
        <f t="shared" si="1"/>
        <v>0.3</v>
      </c>
      <c r="O28" s="51">
        <f t="shared" si="2"/>
        <v>235.29999999999998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37.14</v>
      </c>
      <c r="D29" s="124">
        <v>32.869999999999997</v>
      </c>
      <c r="E29" s="124"/>
      <c r="F29" s="124">
        <v>9.18</v>
      </c>
      <c r="G29" s="124">
        <v>0.37</v>
      </c>
      <c r="H29" s="124"/>
      <c r="I29" s="43">
        <f t="shared" si="0"/>
        <v>79.56</v>
      </c>
      <c r="J29" s="125"/>
      <c r="K29" s="124"/>
      <c r="L29" s="124"/>
      <c r="M29" s="124">
        <v>0.22</v>
      </c>
      <c r="N29" s="44">
        <f t="shared" si="1"/>
        <v>0.22</v>
      </c>
      <c r="O29" s="45">
        <f t="shared" si="2"/>
        <v>79.78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15424</v>
      </c>
      <c r="D30" s="118">
        <v>6676</v>
      </c>
      <c r="E30" s="118"/>
      <c r="F30" s="118">
        <v>1642</v>
      </c>
      <c r="G30" s="118">
        <v>88</v>
      </c>
      <c r="H30" s="118"/>
      <c r="I30" s="32">
        <f t="shared" si="0"/>
        <v>23830</v>
      </c>
      <c r="J30" s="119"/>
      <c r="K30" s="118"/>
      <c r="L30" s="118"/>
      <c r="M30" s="118">
        <v>14</v>
      </c>
      <c r="N30" s="34">
        <f t="shared" si="1"/>
        <v>14</v>
      </c>
      <c r="O30" s="35">
        <f t="shared" si="2"/>
        <v>23844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360.2</v>
      </c>
      <c r="D31" s="127">
        <v>161.9</v>
      </c>
      <c r="E31" s="127"/>
      <c r="F31" s="127">
        <v>25.8</v>
      </c>
      <c r="G31" s="127">
        <v>1.9</v>
      </c>
      <c r="H31" s="127"/>
      <c r="I31" s="49">
        <f t="shared" si="0"/>
        <v>549.79999999999995</v>
      </c>
      <c r="J31" s="128"/>
      <c r="K31" s="127"/>
      <c r="L31" s="127"/>
      <c r="M31" s="127">
        <v>0.4</v>
      </c>
      <c r="N31" s="50">
        <f t="shared" si="1"/>
        <v>0.4</v>
      </c>
      <c r="O31" s="51">
        <f t="shared" si="2"/>
        <v>550.19999999999993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95.81</v>
      </c>
      <c r="D32" s="124">
        <v>56.05</v>
      </c>
      <c r="E32" s="124"/>
      <c r="F32" s="124">
        <v>22.54</v>
      </c>
      <c r="G32" s="124">
        <v>1.08</v>
      </c>
      <c r="H32" s="124"/>
      <c r="I32" s="43">
        <f t="shared" si="0"/>
        <v>175.48000000000002</v>
      </c>
      <c r="J32" s="125"/>
      <c r="K32" s="124"/>
      <c r="L32" s="124"/>
      <c r="M32" s="124"/>
      <c r="N32" s="44">
        <f t="shared" si="1"/>
        <v>0</v>
      </c>
      <c r="O32" s="45">
        <f t="shared" si="2"/>
        <v>175.48000000000002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39171</v>
      </c>
      <c r="D33" s="118">
        <v>12338</v>
      </c>
      <c r="E33" s="118"/>
      <c r="F33" s="118">
        <v>4234</v>
      </c>
      <c r="G33" s="118">
        <v>261</v>
      </c>
      <c r="H33" s="118"/>
      <c r="I33" s="32">
        <f t="shared" si="0"/>
        <v>56004</v>
      </c>
      <c r="J33" s="119"/>
      <c r="K33" s="118"/>
      <c r="L33" s="118"/>
      <c r="M33" s="118"/>
      <c r="N33" s="34">
        <f t="shared" si="1"/>
        <v>0</v>
      </c>
      <c r="O33" s="35">
        <f t="shared" si="2"/>
        <v>56004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691.3</v>
      </c>
      <c r="D34" s="127">
        <v>226.1</v>
      </c>
      <c r="E34" s="127"/>
      <c r="F34" s="127">
        <v>58.4</v>
      </c>
      <c r="G34" s="127">
        <v>4.0999999999999996</v>
      </c>
      <c r="H34" s="127"/>
      <c r="I34" s="49">
        <f t="shared" si="0"/>
        <v>979.9</v>
      </c>
      <c r="J34" s="128"/>
      <c r="K34" s="127"/>
      <c r="L34" s="127"/>
      <c r="M34" s="127"/>
      <c r="N34" s="50">
        <f t="shared" si="1"/>
        <v>0</v>
      </c>
      <c r="O34" s="51">
        <f t="shared" si="2"/>
        <v>979.9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101.46</v>
      </c>
      <c r="D35" s="124">
        <v>34.51</v>
      </c>
      <c r="E35" s="124"/>
      <c r="F35" s="124">
        <v>59.46</v>
      </c>
      <c r="G35" s="124">
        <v>14.47</v>
      </c>
      <c r="H35" s="124"/>
      <c r="I35" s="43">
        <f t="shared" si="0"/>
        <v>209.9</v>
      </c>
      <c r="J35" s="125"/>
      <c r="K35" s="124"/>
      <c r="L35" s="124">
        <v>0.67</v>
      </c>
      <c r="M35" s="124"/>
      <c r="N35" s="44">
        <f t="shared" si="1"/>
        <v>0.67</v>
      </c>
      <c r="O35" s="45">
        <f t="shared" si="2"/>
        <v>210.57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44578</v>
      </c>
      <c r="D36" s="118">
        <v>7919</v>
      </c>
      <c r="E36" s="118"/>
      <c r="F36" s="118">
        <v>11894</v>
      </c>
      <c r="G36" s="118">
        <v>3682</v>
      </c>
      <c r="H36" s="118"/>
      <c r="I36" s="32">
        <f t="shared" si="0"/>
        <v>68073</v>
      </c>
      <c r="J36" s="119"/>
      <c r="K36" s="118"/>
      <c r="L36" s="118">
        <v>35</v>
      </c>
      <c r="M36" s="118"/>
      <c r="N36" s="34">
        <f t="shared" si="1"/>
        <v>35</v>
      </c>
      <c r="O36" s="35">
        <f t="shared" si="2"/>
        <v>68108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569.70000000000005</v>
      </c>
      <c r="D37" s="127">
        <v>130.69999999999999</v>
      </c>
      <c r="E37" s="127"/>
      <c r="F37" s="127">
        <v>134.19999999999999</v>
      </c>
      <c r="G37" s="127">
        <v>52.3</v>
      </c>
      <c r="H37" s="127"/>
      <c r="I37" s="49">
        <f t="shared" ref="I37:I50" si="3">SUM(C37:H37)</f>
        <v>886.90000000000009</v>
      </c>
      <c r="J37" s="128"/>
      <c r="K37" s="127"/>
      <c r="L37" s="127">
        <v>0.7</v>
      </c>
      <c r="M37" s="127"/>
      <c r="N37" s="50">
        <f t="shared" si="1"/>
        <v>0.7</v>
      </c>
      <c r="O37" s="51">
        <f t="shared" si="2"/>
        <v>887.60000000000014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155.19</v>
      </c>
      <c r="D38" s="124">
        <v>13</v>
      </c>
      <c r="E38" s="124"/>
      <c r="F38" s="124">
        <v>166.89</v>
      </c>
      <c r="G38" s="124">
        <v>108</v>
      </c>
      <c r="H38" s="124"/>
      <c r="I38" s="43">
        <f t="shared" si="3"/>
        <v>443.08</v>
      </c>
      <c r="J38" s="125"/>
      <c r="K38" s="124"/>
      <c r="L38" s="124"/>
      <c r="M38" s="124"/>
      <c r="N38" s="44">
        <f t="shared" si="1"/>
        <v>0</v>
      </c>
      <c r="O38" s="45">
        <f t="shared" si="2"/>
        <v>443.08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69276</v>
      </c>
      <c r="D39" s="118">
        <v>3356</v>
      </c>
      <c r="E39" s="118"/>
      <c r="F39" s="118">
        <v>34665</v>
      </c>
      <c r="G39" s="118">
        <v>28043</v>
      </c>
      <c r="H39" s="118"/>
      <c r="I39" s="32">
        <f t="shared" si="3"/>
        <v>135340</v>
      </c>
      <c r="J39" s="119"/>
      <c r="K39" s="118"/>
      <c r="L39" s="118"/>
      <c r="M39" s="118"/>
      <c r="N39" s="34">
        <f t="shared" si="1"/>
        <v>0</v>
      </c>
      <c r="O39" s="35">
        <f t="shared" si="2"/>
        <v>135340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810.3</v>
      </c>
      <c r="D40" s="127">
        <v>47.1</v>
      </c>
      <c r="E40" s="127"/>
      <c r="F40" s="127">
        <v>335.3</v>
      </c>
      <c r="G40" s="127">
        <v>365.5</v>
      </c>
      <c r="H40" s="127"/>
      <c r="I40" s="49">
        <f t="shared" si="3"/>
        <v>1558.2</v>
      </c>
      <c r="J40" s="128"/>
      <c r="K40" s="127"/>
      <c r="L40" s="127"/>
      <c r="M40" s="127"/>
      <c r="N40" s="50">
        <f t="shared" si="1"/>
        <v>0</v>
      </c>
      <c r="O40" s="51">
        <f t="shared" si="2"/>
        <v>1558.2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114.65</v>
      </c>
      <c r="D41" s="124">
        <v>2.2999999999999998</v>
      </c>
      <c r="E41" s="124">
        <v>0.13</v>
      </c>
      <c r="F41" s="124">
        <v>219.68</v>
      </c>
      <c r="G41" s="124">
        <v>490.62</v>
      </c>
      <c r="H41" s="124"/>
      <c r="I41" s="43">
        <f t="shared" si="3"/>
        <v>827.38</v>
      </c>
      <c r="J41" s="125">
        <v>0.12</v>
      </c>
      <c r="K41" s="124"/>
      <c r="L41" s="124"/>
      <c r="M41" s="124"/>
      <c r="N41" s="44">
        <f t="shared" si="1"/>
        <v>0.12</v>
      </c>
      <c r="O41" s="45">
        <f t="shared" si="2"/>
        <v>827.5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52646</v>
      </c>
      <c r="D42" s="118">
        <v>613</v>
      </c>
      <c r="E42" s="118">
        <v>33</v>
      </c>
      <c r="F42" s="118">
        <v>47352</v>
      </c>
      <c r="G42" s="118">
        <v>133672</v>
      </c>
      <c r="H42" s="118"/>
      <c r="I42" s="32">
        <f t="shared" si="3"/>
        <v>234316</v>
      </c>
      <c r="J42" s="119">
        <v>5</v>
      </c>
      <c r="K42" s="118"/>
      <c r="L42" s="118"/>
      <c r="M42" s="118"/>
      <c r="N42" s="34">
        <f t="shared" si="1"/>
        <v>5</v>
      </c>
      <c r="O42" s="35">
        <f t="shared" si="2"/>
        <v>234321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590.6</v>
      </c>
      <c r="D43" s="127">
        <v>8.8000000000000007</v>
      </c>
      <c r="E43" s="127">
        <v>0.4</v>
      </c>
      <c r="F43" s="127">
        <v>443.4</v>
      </c>
      <c r="G43" s="127">
        <v>1691.6</v>
      </c>
      <c r="H43" s="127"/>
      <c r="I43" s="49">
        <f t="shared" si="3"/>
        <v>2734.7999999999997</v>
      </c>
      <c r="J43" s="128">
        <v>0</v>
      </c>
      <c r="K43" s="127"/>
      <c r="L43" s="127"/>
      <c r="M43" s="127"/>
      <c r="N43" s="50">
        <f t="shared" si="1"/>
        <v>0</v>
      </c>
      <c r="O43" s="51">
        <f t="shared" si="2"/>
        <v>2734.7999999999997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98.39</v>
      </c>
      <c r="D44" s="124">
        <v>1.67</v>
      </c>
      <c r="E44" s="124"/>
      <c r="F44" s="124">
        <v>67.27</v>
      </c>
      <c r="G44" s="124">
        <v>461.91</v>
      </c>
      <c r="H44" s="124"/>
      <c r="I44" s="43">
        <f t="shared" si="3"/>
        <v>629.24</v>
      </c>
      <c r="J44" s="125">
        <v>0.52</v>
      </c>
      <c r="K44" s="124"/>
      <c r="L44" s="124"/>
      <c r="M44" s="124">
        <v>0.89</v>
      </c>
      <c r="N44" s="44">
        <f t="shared" si="1"/>
        <v>1.4100000000000001</v>
      </c>
      <c r="O44" s="45">
        <f t="shared" si="2"/>
        <v>630.65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44820</v>
      </c>
      <c r="D45" s="118">
        <v>418</v>
      </c>
      <c r="E45" s="118"/>
      <c r="F45" s="118">
        <v>14801</v>
      </c>
      <c r="G45" s="118">
        <v>129435</v>
      </c>
      <c r="H45" s="118"/>
      <c r="I45" s="32">
        <f t="shared" si="3"/>
        <v>189474</v>
      </c>
      <c r="J45" s="119">
        <v>47</v>
      </c>
      <c r="K45" s="118"/>
      <c r="L45" s="118"/>
      <c r="M45" s="118">
        <v>103</v>
      </c>
      <c r="N45" s="34">
        <f t="shared" si="1"/>
        <v>150</v>
      </c>
      <c r="O45" s="35">
        <f t="shared" si="2"/>
        <v>189624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393.9</v>
      </c>
      <c r="D46" s="127">
        <v>4.9000000000000004</v>
      </c>
      <c r="E46" s="127"/>
      <c r="F46" s="127">
        <v>118.4</v>
      </c>
      <c r="G46" s="127">
        <v>1417.1</v>
      </c>
      <c r="H46" s="127"/>
      <c r="I46" s="49">
        <f t="shared" si="3"/>
        <v>1934.2999999999997</v>
      </c>
      <c r="J46" s="128">
        <v>0</v>
      </c>
      <c r="K46" s="127"/>
      <c r="L46" s="127"/>
      <c r="M46" s="127">
        <v>1.1000000000000001</v>
      </c>
      <c r="N46" s="50">
        <f t="shared" si="1"/>
        <v>1.1000000000000001</v>
      </c>
      <c r="O46" s="51">
        <f t="shared" si="2"/>
        <v>1935.3999999999996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283.22000000000003</v>
      </c>
      <c r="D47" s="124">
        <v>112.33</v>
      </c>
      <c r="E47" s="124"/>
      <c r="F47" s="124">
        <v>55.46</v>
      </c>
      <c r="G47" s="124">
        <v>643.51</v>
      </c>
      <c r="H47" s="124"/>
      <c r="I47" s="43">
        <f t="shared" si="3"/>
        <v>1094.52</v>
      </c>
      <c r="J47" s="125"/>
      <c r="K47" s="124"/>
      <c r="L47" s="124">
        <v>0.5</v>
      </c>
      <c r="M47" s="124">
        <v>1.69</v>
      </c>
      <c r="N47" s="44">
        <f t="shared" si="1"/>
        <v>2.19</v>
      </c>
      <c r="O47" s="45">
        <f t="shared" si="2"/>
        <v>1096.71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142053</v>
      </c>
      <c r="D48" s="118">
        <v>31731</v>
      </c>
      <c r="E48" s="118"/>
      <c r="F48" s="118">
        <v>11535</v>
      </c>
      <c r="G48" s="118">
        <v>182850</v>
      </c>
      <c r="H48" s="118"/>
      <c r="I48" s="32">
        <f t="shared" si="3"/>
        <v>368169</v>
      </c>
      <c r="J48" s="119"/>
      <c r="K48" s="118"/>
      <c r="L48" s="118">
        <v>65</v>
      </c>
      <c r="M48" s="118">
        <v>219</v>
      </c>
      <c r="N48" s="34">
        <f t="shared" si="1"/>
        <v>284</v>
      </c>
      <c r="O48" s="35">
        <f t="shared" si="2"/>
        <v>368453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587.1</v>
      </c>
      <c r="D49" s="127">
        <v>28.7</v>
      </c>
      <c r="E49" s="127"/>
      <c r="F49" s="127">
        <v>43.3</v>
      </c>
      <c r="G49" s="127">
        <v>967.1</v>
      </c>
      <c r="H49" s="127"/>
      <c r="I49" s="49">
        <f t="shared" si="3"/>
        <v>1626.2</v>
      </c>
      <c r="J49" s="128"/>
      <c r="K49" s="127"/>
      <c r="L49" s="127">
        <v>0.5</v>
      </c>
      <c r="M49" s="127">
        <v>1.6</v>
      </c>
      <c r="N49" s="50">
        <f t="shared" si="1"/>
        <v>2.1</v>
      </c>
      <c r="O49" s="51">
        <f t="shared" si="2"/>
        <v>1628.3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902.78</v>
      </c>
      <c r="D50" s="115">
        <v>282.19</v>
      </c>
      <c r="E50" s="115">
        <v>0.13</v>
      </c>
      <c r="F50" s="115">
        <v>601.20000000000005</v>
      </c>
      <c r="G50" s="115">
        <v>1720.14</v>
      </c>
      <c r="H50" s="115"/>
      <c r="I50" s="21">
        <f t="shared" si="3"/>
        <v>3506.4400000000005</v>
      </c>
      <c r="J50" s="116">
        <v>0.64</v>
      </c>
      <c r="K50" s="115"/>
      <c r="L50" s="115">
        <v>8.24</v>
      </c>
      <c r="M50" s="115">
        <v>22.98</v>
      </c>
      <c r="N50" s="23">
        <f t="shared" si="1"/>
        <v>31.86</v>
      </c>
      <c r="O50" s="24">
        <f t="shared" si="2"/>
        <v>3538.3000000000006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413978</v>
      </c>
      <c r="D51" s="118">
        <v>70884</v>
      </c>
      <c r="E51" s="118">
        <v>33</v>
      </c>
      <c r="F51" s="118">
        <v>126246</v>
      </c>
      <c r="G51" s="118">
        <v>478062</v>
      </c>
      <c r="H51" s="118"/>
      <c r="I51" s="32">
        <f t="shared" ref="I51:I58" si="4">SUM(C51:H51)</f>
        <v>1089203</v>
      </c>
      <c r="J51" s="119">
        <v>52</v>
      </c>
      <c r="K51" s="118"/>
      <c r="L51" s="118">
        <v>460</v>
      </c>
      <c r="M51" s="118">
        <v>1472</v>
      </c>
      <c r="N51" s="34">
        <f t="shared" si="1"/>
        <v>1984</v>
      </c>
      <c r="O51" s="35">
        <f>SUM(N51,I51)</f>
        <v>1091187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4212.5</v>
      </c>
      <c r="D52" s="127">
        <v>882.4</v>
      </c>
      <c r="E52" s="127">
        <v>0.4</v>
      </c>
      <c r="F52" s="127">
        <v>1161.5</v>
      </c>
      <c r="G52" s="127">
        <v>4500.3999999999996</v>
      </c>
      <c r="H52" s="127"/>
      <c r="I52" s="49">
        <f t="shared" si="4"/>
        <v>10757.199999999999</v>
      </c>
      <c r="J52" s="128">
        <v>0</v>
      </c>
      <c r="K52" s="127"/>
      <c r="L52" s="127">
        <v>16</v>
      </c>
      <c r="M52" s="127">
        <v>48.1</v>
      </c>
      <c r="N52" s="50">
        <f t="shared" si="1"/>
        <v>64.099999999999994</v>
      </c>
      <c r="O52" s="51">
        <f t="shared" si="2"/>
        <v>10821.3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890.67</v>
      </c>
      <c r="D53" s="124">
        <v>226.58</v>
      </c>
      <c r="E53" s="124">
        <v>0.13</v>
      </c>
      <c r="F53" s="124">
        <v>600.75</v>
      </c>
      <c r="G53" s="124">
        <v>1720.02</v>
      </c>
      <c r="H53" s="124"/>
      <c r="I53" s="43">
        <f t="shared" si="4"/>
        <v>3438.15</v>
      </c>
      <c r="J53" s="125">
        <v>0.64</v>
      </c>
      <c r="K53" s="124"/>
      <c r="L53" s="124">
        <v>8.24</v>
      </c>
      <c r="M53" s="124">
        <v>22.98</v>
      </c>
      <c r="N53" s="44">
        <f t="shared" si="1"/>
        <v>31.86</v>
      </c>
      <c r="O53" s="45">
        <f t="shared" si="2"/>
        <v>3470.01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410051</v>
      </c>
      <c r="D54" s="118">
        <v>57773</v>
      </c>
      <c r="E54" s="118">
        <v>33</v>
      </c>
      <c r="F54" s="118">
        <v>126168</v>
      </c>
      <c r="G54" s="118">
        <v>478040</v>
      </c>
      <c r="H54" s="118"/>
      <c r="I54" s="32">
        <f t="shared" si="4"/>
        <v>1072065</v>
      </c>
      <c r="J54" s="119">
        <v>52</v>
      </c>
      <c r="K54" s="118"/>
      <c r="L54" s="118">
        <v>460</v>
      </c>
      <c r="M54" s="118">
        <v>1472</v>
      </c>
      <c r="N54" s="34">
        <f t="shared" si="1"/>
        <v>1984</v>
      </c>
      <c r="O54" s="35">
        <f t="shared" si="2"/>
        <v>1074049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4072.3</v>
      </c>
      <c r="D55" s="121">
        <v>479</v>
      </c>
      <c r="E55" s="121">
        <v>0.4</v>
      </c>
      <c r="F55" s="121">
        <v>1159.8</v>
      </c>
      <c r="G55" s="121">
        <v>4499.8</v>
      </c>
      <c r="H55" s="121"/>
      <c r="I55" s="40">
        <f t="shared" si="4"/>
        <v>10211.299999999999</v>
      </c>
      <c r="J55" s="122">
        <v>0</v>
      </c>
      <c r="K55" s="121"/>
      <c r="L55" s="121">
        <v>16</v>
      </c>
      <c r="M55" s="121">
        <v>48.1</v>
      </c>
      <c r="N55" s="40">
        <f t="shared" si="1"/>
        <v>64.099999999999994</v>
      </c>
      <c r="O55" s="42">
        <f t="shared" si="2"/>
        <v>10275.4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902.82</v>
      </c>
      <c r="D56" s="20">
        <f t="shared" si="5"/>
        <v>316.8</v>
      </c>
      <c r="E56" s="20">
        <f t="shared" si="5"/>
        <v>0.13</v>
      </c>
      <c r="F56" s="20">
        <f t="shared" si="5"/>
        <v>601.5</v>
      </c>
      <c r="G56" s="20">
        <f t="shared" si="5"/>
        <v>1724.3700000000001</v>
      </c>
      <c r="H56" s="20">
        <f t="shared" si="5"/>
        <v>0</v>
      </c>
      <c r="I56" s="79">
        <f>SUM(C56:H56)</f>
        <v>3545.6200000000003</v>
      </c>
      <c r="J56" s="71">
        <f>SUM(J5,J8,J11,J14,J17,J20,J23,J26,J29,J32,J35,J38,J41,J44,J47)</f>
        <v>0.64</v>
      </c>
      <c r="K56" s="20">
        <f>SUM(K5,K8,K11,K14,K17,K20,K23,K26,K29,K32,K35,K38,K41,K44,K47)</f>
        <v>1.05</v>
      </c>
      <c r="L56" s="20">
        <f>SUM(L5,L8,L11,L14,L17,L20,L23,L26,L29,L32,L35,L38,L41,L44,L47)</f>
        <v>8.24</v>
      </c>
      <c r="M56" s="20">
        <f>SUM(M5,M8,M11,M14,M17,M20,M23,M26,M29,M32,M35,M38,M41,M44,M47)</f>
        <v>23.17</v>
      </c>
      <c r="N56" s="22">
        <f t="shared" si="1"/>
        <v>33.1</v>
      </c>
      <c r="O56" s="24">
        <f t="shared" si="2"/>
        <v>3578.7200000000003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413983</v>
      </c>
      <c r="D57" s="31">
        <f t="shared" si="5"/>
        <v>75243</v>
      </c>
      <c r="E57" s="31">
        <f t="shared" si="5"/>
        <v>33</v>
      </c>
      <c r="F57" s="31">
        <f t="shared" si="5"/>
        <v>126277</v>
      </c>
      <c r="G57" s="31">
        <f t="shared" si="5"/>
        <v>478800</v>
      </c>
      <c r="H57" s="31">
        <f t="shared" si="5"/>
        <v>0</v>
      </c>
      <c r="I57" s="80">
        <f t="shared" si="4"/>
        <v>1094336</v>
      </c>
      <c r="J57" s="75">
        <f t="shared" ref="J57:M58" si="6">SUM(J6,J9,J12,J15,J18,J21,J24,J27,J30,J33,J36,J39,J42,J45,J48)</f>
        <v>52</v>
      </c>
      <c r="K57" s="31">
        <f t="shared" si="6"/>
        <v>28</v>
      </c>
      <c r="L57" s="31">
        <f t="shared" si="6"/>
        <v>460</v>
      </c>
      <c r="M57" s="31">
        <f t="shared" si="6"/>
        <v>1472</v>
      </c>
      <c r="N57" s="33">
        <f t="shared" si="1"/>
        <v>2012</v>
      </c>
      <c r="O57" s="35">
        <f t="shared" si="2"/>
        <v>1096348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4213</v>
      </c>
      <c r="D58" s="86">
        <f t="shared" si="5"/>
        <v>1099.0999999999999</v>
      </c>
      <c r="E58" s="86">
        <f t="shared" si="5"/>
        <v>0.4</v>
      </c>
      <c r="F58" s="86">
        <f t="shared" si="5"/>
        <v>1163.0999999999999</v>
      </c>
      <c r="G58" s="86">
        <f t="shared" si="5"/>
        <v>4573.3</v>
      </c>
      <c r="H58" s="86">
        <f t="shared" si="5"/>
        <v>0</v>
      </c>
      <c r="I58" s="87">
        <f t="shared" si="4"/>
        <v>11048.900000000001</v>
      </c>
      <c r="J58" s="85">
        <f t="shared" si="6"/>
        <v>0</v>
      </c>
      <c r="K58" s="86">
        <f t="shared" si="6"/>
        <v>1.9</v>
      </c>
      <c r="L58" s="86">
        <f t="shared" si="6"/>
        <v>16</v>
      </c>
      <c r="M58" s="86">
        <f t="shared" si="6"/>
        <v>48.1</v>
      </c>
      <c r="N58" s="88">
        <f t="shared" si="1"/>
        <v>66</v>
      </c>
      <c r="O58" s="89">
        <f t="shared" si="2"/>
        <v>11114.900000000001</v>
      </c>
      <c r="P58" s="90">
        <f>SUM(O56,P53,P54,P57)</f>
        <v>3578.7200000000003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3.63</v>
      </c>
      <c r="H63" s="115"/>
      <c r="I63" s="21">
        <f>SUM(C63:H63)</f>
        <v>3.63</v>
      </c>
      <c r="J63" s="116"/>
      <c r="K63" s="115"/>
      <c r="L63" s="115"/>
      <c r="M63" s="115">
        <v>0.19</v>
      </c>
      <c r="N63" s="23">
        <f>SUM(J63:M63)</f>
        <v>0.19</v>
      </c>
      <c r="O63" s="24">
        <f>SUM(N63,I63)</f>
        <v>3.82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0.28999999999999998</v>
      </c>
      <c r="H66" s="124"/>
      <c r="I66" s="43">
        <f t="shared" si="7"/>
        <v>0.28999999999999998</v>
      </c>
      <c r="J66" s="125"/>
      <c r="K66" s="124"/>
      <c r="L66" s="124"/>
      <c r="M66" s="124"/>
      <c r="N66" s="44">
        <f t="shared" si="8"/>
        <v>0</v>
      </c>
      <c r="O66" s="45">
        <f t="shared" si="9"/>
        <v>0.28999999999999998</v>
      </c>
      <c r="P66" s="36" t="s">
        <v>25</v>
      </c>
      <c r="Q66" s="37" t="s">
        <v>65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0.04</v>
      </c>
      <c r="E69" s="124"/>
      <c r="F69" s="124"/>
      <c r="G69" s="124"/>
      <c r="H69" s="124"/>
      <c r="I69" s="43">
        <f t="shared" si="7"/>
        <v>0.04</v>
      </c>
      <c r="J69" s="125"/>
      <c r="K69" s="124"/>
      <c r="L69" s="124"/>
      <c r="M69" s="124"/>
      <c r="N69" s="44">
        <f t="shared" si="8"/>
        <v>0</v>
      </c>
      <c r="O69" s="45">
        <f t="shared" si="9"/>
        <v>0.04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</v>
      </c>
      <c r="E70" s="118"/>
      <c r="F70" s="118"/>
      <c r="G70" s="118">
        <v>711</v>
      </c>
      <c r="H70" s="118"/>
      <c r="I70" s="32">
        <f t="shared" si="7"/>
        <v>712</v>
      </c>
      <c r="J70" s="119"/>
      <c r="K70" s="118"/>
      <c r="L70" s="118"/>
      <c r="M70" s="118"/>
      <c r="N70" s="34">
        <f t="shared" si="8"/>
        <v>0</v>
      </c>
      <c r="O70" s="35">
        <f t="shared" si="9"/>
        <v>712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0.2</v>
      </c>
      <c r="E71" s="127"/>
      <c r="F71" s="127"/>
      <c r="G71" s="127">
        <v>71.099999999999994</v>
      </c>
      <c r="H71" s="127"/>
      <c r="I71" s="49">
        <f t="shared" si="7"/>
        <v>71.3</v>
      </c>
      <c r="J71" s="128"/>
      <c r="K71" s="127"/>
      <c r="L71" s="127"/>
      <c r="M71" s="127"/>
      <c r="N71" s="50">
        <f t="shared" si="8"/>
        <v>0</v>
      </c>
      <c r="O71" s="51">
        <f t="shared" si="9"/>
        <v>71.3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0.04</v>
      </c>
      <c r="D72" s="124">
        <v>3.21</v>
      </c>
      <c r="E72" s="124"/>
      <c r="F72" s="124"/>
      <c r="G72" s="124">
        <v>0.31</v>
      </c>
      <c r="H72" s="124"/>
      <c r="I72" s="43">
        <f t="shared" si="7"/>
        <v>3.56</v>
      </c>
      <c r="J72" s="125"/>
      <c r="K72" s="124"/>
      <c r="L72" s="124"/>
      <c r="M72" s="124"/>
      <c r="N72" s="44">
        <f t="shared" si="8"/>
        <v>0</v>
      </c>
      <c r="O72" s="45">
        <f t="shared" si="9"/>
        <v>3.56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5</v>
      </c>
      <c r="D73" s="118">
        <v>219</v>
      </c>
      <c r="E73" s="118"/>
      <c r="F73" s="118"/>
      <c r="G73" s="118">
        <v>27</v>
      </c>
      <c r="H73" s="118"/>
      <c r="I73" s="32">
        <f t="shared" si="7"/>
        <v>251</v>
      </c>
      <c r="J73" s="119"/>
      <c r="K73" s="118"/>
      <c r="L73" s="118"/>
      <c r="M73" s="118"/>
      <c r="N73" s="34">
        <f t="shared" si="8"/>
        <v>0</v>
      </c>
      <c r="O73" s="35">
        <f t="shared" si="9"/>
        <v>251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0.5</v>
      </c>
      <c r="D74" s="127">
        <v>21.9</v>
      </c>
      <c r="E74" s="127"/>
      <c r="F74" s="127"/>
      <c r="G74" s="127">
        <v>1.8</v>
      </c>
      <c r="H74" s="127"/>
      <c r="I74" s="49">
        <f t="shared" si="7"/>
        <v>24.2</v>
      </c>
      <c r="J74" s="128"/>
      <c r="K74" s="127"/>
      <c r="L74" s="127"/>
      <c r="M74" s="127"/>
      <c r="N74" s="50">
        <f t="shared" si="8"/>
        <v>0</v>
      </c>
      <c r="O74" s="51">
        <f t="shared" si="9"/>
        <v>24.2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0.09</v>
      </c>
      <c r="D75" s="124">
        <v>5.43</v>
      </c>
      <c r="E75" s="124"/>
      <c r="F75" s="124">
        <v>0.3</v>
      </c>
      <c r="G75" s="124">
        <v>0.02</v>
      </c>
      <c r="H75" s="124"/>
      <c r="I75" s="43">
        <f t="shared" si="7"/>
        <v>5.839999999999999</v>
      </c>
      <c r="J75" s="125"/>
      <c r="K75" s="124"/>
      <c r="L75" s="124"/>
      <c r="M75" s="124"/>
      <c r="N75" s="44">
        <f t="shared" si="8"/>
        <v>0</v>
      </c>
      <c r="O75" s="45">
        <f t="shared" si="9"/>
        <v>5.839999999999999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19</v>
      </c>
      <c r="D76" s="118">
        <v>838</v>
      </c>
      <c r="E76" s="118"/>
      <c r="F76" s="118">
        <v>31</v>
      </c>
      <c r="G76" s="118">
        <v>2</v>
      </c>
      <c r="H76" s="118"/>
      <c r="I76" s="32">
        <f t="shared" si="7"/>
        <v>890</v>
      </c>
      <c r="J76" s="119"/>
      <c r="K76" s="118"/>
      <c r="L76" s="118"/>
      <c r="M76" s="118"/>
      <c r="N76" s="34">
        <f t="shared" si="8"/>
        <v>0</v>
      </c>
      <c r="O76" s="35">
        <f t="shared" si="9"/>
        <v>890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1.3</v>
      </c>
      <c r="D77" s="127">
        <v>49.5</v>
      </c>
      <c r="E77" s="127"/>
      <c r="F77" s="127">
        <v>1.6</v>
      </c>
      <c r="G77" s="127">
        <v>0.1</v>
      </c>
      <c r="H77" s="127"/>
      <c r="I77" s="49">
        <f t="shared" si="7"/>
        <v>52.5</v>
      </c>
      <c r="J77" s="128"/>
      <c r="K77" s="127"/>
      <c r="L77" s="127"/>
      <c r="M77" s="127"/>
      <c r="N77" s="50">
        <f t="shared" si="8"/>
        <v>0</v>
      </c>
      <c r="O77" s="51">
        <f t="shared" si="9"/>
        <v>52.5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2.4500000000000002</v>
      </c>
      <c r="D78" s="124">
        <v>26.53</v>
      </c>
      <c r="E78" s="124"/>
      <c r="F78" s="124"/>
      <c r="G78" s="124"/>
      <c r="H78" s="124"/>
      <c r="I78" s="43">
        <f t="shared" si="7"/>
        <v>28.98</v>
      </c>
      <c r="J78" s="125"/>
      <c r="K78" s="124">
        <v>1.05</v>
      </c>
      <c r="L78" s="124">
        <v>7.07</v>
      </c>
      <c r="M78" s="124">
        <v>20.04</v>
      </c>
      <c r="N78" s="44">
        <f t="shared" si="8"/>
        <v>28.16</v>
      </c>
      <c r="O78" s="45">
        <f t="shared" si="9"/>
        <v>57.14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578</v>
      </c>
      <c r="D79" s="118">
        <v>4901</v>
      </c>
      <c r="E79" s="118"/>
      <c r="F79" s="118"/>
      <c r="G79" s="118"/>
      <c r="H79" s="118"/>
      <c r="I79" s="32">
        <f t="shared" si="7"/>
        <v>5479</v>
      </c>
      <c r="J79" s="119"/>
      <c r="K79" s="118">
        <v>28</v>
      </c>
      <c r="L79" s="118">
        <v>360</v>
      </c>
      <c r="M79" s="118">
        <v>1043</v>
      </c>
      <c r="N79" s="34">
        <f t="shared" si="8"/>
        <v>1431</v>
      </c>
      <c r="O79" s="35">
        <f t="shared" si="9"/>
        <v>6910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27.7</v>
      </c>
      <c r="D80" s="127">
        <v>218.4</v>
      </c>
      <c r="E80" s="127"/>
      <c r="F80" s="127"/>
      <c r="G80" s="127"/>
      <c r="H80" s="127"/>
      <c r="I80" s="49">
        <f t="shared" si="7"/>
        <v>246.1</v>
      </c>
      <c r="J80" s="128"/>
      <c r="K80" s="127">
        <v>1.9</v>
      </c>
      <c r="L80" s="127">
        <v>14.8</v>
      </c>
      <c r="M80" s="127">
        <v>42.2</v>
      </c>
      <c r="N80" s="50">
        <f t="shared" si="8"/>
        <v>58.900000000000006</v>
      </c>
      <c r="O80" s="51">
        <f t="shared" si="9"/>
        <v>305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1.1000000000000001</v>
      </c>
      <c r="D81" s="124">
        <v>16.72</v>
      </c>
      <c r="E81" s="124"/>
      <c r="F81" s="124">
        <v>0.15</v>
      </c>
      <c r="G81" s="124"/>
      <c r="H81" s="124"/>
      <c r="I81" s="43">
        <f t="shared" si="7"/>
        <v>17.97</v>
      </c>
      <c r="J81" s="125"/>
      <c r="K81" s="124"/>
      <c r="L81" s="124"/>
      <c r="M81" s="124"/>
      <c r="N81" s="44">
        <f t="shared" si="8"/>
        <v>0</v>
      </c>
      <c r="O81" s="45">
        <f t="shared" si="9"/>
        <v>17.97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333</v>
      </c>
      <c r="D82" s="118">
        <v>3967</v>
      </c>
      <c r="E82" s="118"/>
      <c r="F82" s="118">
        <v>23</v>
      </c>
      <c r="G82" s="118"/>
      <c r="H82" s="118"/>
      <c r="I82" s="32">
        <f t="shared" si="7"/>
        <v>4323</v>
      </c>
      <c r="J82" s="119"/>
      <c r="K82" s="118"/>
      <c r="L82" s="118"/>
      <c r="M82" s="118">
        <v>84</v>
      </c>
      <c r="N82" s="34">
        <f t="shared" si="8"/>
        <v>84</v>
      </c>
      <c r="O82" s="35">
        <f t="shared" si="9"/>
        <v>4407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12.2</v>
      </c>
      <c r="D83" s="127">
        <v>136.9</v>
      </c>
      <c r="E83" s="127"/>
      <c r="F83" s="127">
        <v>0.6</v>
      </c>
      <c r="G83" s="127"/>
      <c r="H83" s="127"/>
      <c r="I83" s="49">
        <f t="shared" si="7"/>
        <v>149.69999999999999</v>
      </c>
      <c r="J83" s="128"/>
      <c r="K83" s="127"/>
      <c r="L83" s="127"/>
      <c r="M83" s="127">
        <v>2.5</v>
      </c>
      <c r="N83" s="50">
        <f t="shared" si="8"/>
        <v>2.5</v>
      </c>
      <c r="O83" s="51">
        <f t="shared" si="9"/>
        <v>152.19999999999999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13.28</v>
      </c>
      <c r="D84" s="124">
        <v>12.14</v>
      </c>
      <c r="E84" s="124"/>
      <c r="F84" s="124">
        <v>0.56999999999999995</v>
      </c>
      <c r="G84" s="124">
        <v>0.16</v>
      </c>
      <c r="H84" s="124"/>
      <c r="I84" s="43">
        <f t="shared" si="7"/>
        <v>26.150000000000002</v>
      </c>
      <c r="J84" s="125"/>
      <c r="K84" s="124"/>
      <c r="L84" s="124"/>
      <c r="M84" s="124">
        <v>0.14000000000000001</v>
      </c>
      <c r="N84" s="44">
        <f t="shared" si="8"/>
        <v>0.14000000000000001</v>
      </c>
      <c r="O84" s="45">
        <f t="shared" si="9"/>
        <v>26.290000000000003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5080</v>
      </c>
      <c r="D85" s="118">
        <v>2266</v>
      </c>
      <c r="E85" s="118"/>
      <c r="F85" s="118">
        <v>100</v>
      </c>
      <c r="G85" s="118">
        <v>29</v>
      </c>
      <c r="H85" s="118"/>
      <c r="I85" s="32">
        <f t="shared" si="7"/>
        <v>7475</v>
      </c>
      <c r="J85" s="119"/>
      <c r="K85" s="118"/>
      <c r="L85" s="118"/>
      <c r="M85" s="118">
        <v>9</v>
      </c>
      <c r="N85" s="34">
        <f t="shared" si="8"/>
        <v>9</v>
      </c>
      <c r="O85" s="35">
        <f t="shared" si="9"/>
        <v>7484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168.2</v>
      </c>
      <c r="D86" s="127">
        <v>64</v>
      </c>
      <c r="E86" s="127"/>
      <c r="F86" s="127">
        <v>2.1</v>
      </c>
      <c r="G86" s="127">
        <v>0.7</v>
      </c>
      <c r="H86" s="127"/>
      <c r="I86" s="49">
        <f t="shared" si="7"/>
        <v>234.99999999999997</v>
      </c>
      <c r="J86" s="128"/>
      <c r="K86" s="127"/>
      <c r="L86" s="127"/>
      <c r="M86" s="127">
        <v>0.3</v>
      </c>
      <c r="N86" s="50">
        <f t="shared" si="8"/>
        <v>0.3</v>
      </c>
      <c r="O86" s="51">
        <f t="shared" si="9"/>
        <v>235.29999999999998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37.14</v>
      </c>
      <c r="D87" s="124">
        <v>32.869999999999997</v>
      </c>
      <c r="E87" s="124"/>
      <c r="F87" s="124">
        <v>9.18</v>
      </c>
      <c r="G87" s="124">
        <v>0.37</v>
      </c>
      <c r="H87" s="124"/>
      <c r="I87" s="43">
        <f t="shared" si="7"/>
        <v>79.56</v>
      </c>
      <c r="J87" s="125"/>
      <c r="K87" s="124"/>
      <c r="L87" s="124"/>
      <c r="M87" s="124">
        <v>0.22</v>
      </c>
      <c r="N87" s="44">
        <f t="shared" si="8"/>
        <v>0.22</v>
      </c>
      <c r="O87" s="45">
        <f t="shared" si="9"/>
        <v>79.78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15424</v>
      </c>
      <c r="D88" s="118">
        <v>6676</v>
      </c>
      <c r="E88" s="118"/>
      <c r="F88" s="118">
        <v>1642</v>
      </c>
      <c r="G88" s="118">
        <v>88</v>
      </c>
      <c r="H88" s="118"/>
      <c r="I88" s="32">
        <f t="shared" si="7"/>
        <v>23830</v>
      </c>
      <c r="J88" s="119"/>
      <c r="K88" s="118"/>
      <c r="L88" s="118"/>
      <c r="M88" s="118">
        <v>14</v>
      </c>
      <c r="N88" s="34">
        <f t="shared" si="8"/>
        <v>14</v>
      </c>
      <c r="O88" s="35">
        <f t="shared" si="9"/>
        <v>23844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360.2</v>
      </c>
      <c r="D89" s="127">
        <v>161.9</v>
      </c>
      <c r="E89" s="127"/>
      <c r="F89" s="127">
        <v>25.8</v>
      </c>
      <c r="G89" s="127">
        <v>1.9</v>
      </c>
      <c r="H89" s="127"/>
      <c r="I89" s="49">
        <f t="shared" si="7"/>
        <v>549.79999999999995</v>
      </c>
      <c r="J89" s="128"/>
      <c r="K89" s="127"/>
      <c r="L89" s="127"/>
      <c r="M89" s="127">
        <v>0.4</v>
      </c>
      <c r="N89" s="50">
        <f t="shared" si="8"/>
        <v>0.4</v>
      </c>
      <c r="O89" s="51">
        <f t="shared" si="9"/>
        <v>550.19999999999993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95.81</v>
      </c>
      <c r="D90" s="124">
        <v>56.05</v>
      </c>
      <c r="E90" s="124"/>
      <c r="F90" s="124">
        <v>22.54</v>
      </c>
      <c r="G90" s="124">
        <v>1.08</v>
      </c>
      <c r="H90" s="124"/>
      <c r="I90" s="43">
        <f t="shared" si="7"/>
        <v>175.48000000000002</v>
      </c>
      <c r="J90" s="125"/>
      <c r="K90" s="124"/>
      <c r="L90" s="124"/>
      <c r="M90" s="124"/>
      <c r="N90" s="44">
        <f t="shared" si="8"/>
        <v>0</v>
      </c>
      <c r="O90" s="45">
        <f t="shared" si="9"/>
        <v>175.48000000000002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39171</v>
      </c>
      <c r="D91" s="118">
        <v>12338</v>
      </c>
      <c r="E91" s="118"/>
      <c r="F91" s="118">
        <v>4234</v>
      </c>
      <c r="G91" s="118">
        <v>261</v>
      </c>
      <c r="H91" s="118"/>
      <c r="I91" s="32">
        <f t="shared" si="7"/>
        <v>56004</v>
      </c>
      <c r="J91" s="119"/>
      <c r="K91" s="118"/>
      <c r="L91" s="118"/>
      <c r="M91" s="118"/>
      <c r="N91" s="34">
        <f t="shared" si="8"/>
        <v>0</v>
      </c>
      <c r="O91" s="35">
        <f t="shared" si="9"/>
        <v>56004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691.3</v>
      </c>
      <c r="D92" s="127">
        <v>226.1</v>
      </c>
      <c r="E92" s="127"/>
      <c r="F92" s="127">
        <v>58.4</v>
      </c>
      <c r="G92" s="127">
        <v>4.0999999999999996</v>
      </c>
      <c r="H92" s="127"/>
      <c r="I92" s="49">
        <f t="shared" si="7"/>
        <v>979.9</v>
      </c>
      <c r="J92" s="128"/>
      <c r="K92" s="127"/>
      <c r="L92" s="127"/>
      <c r="M92" s="127"/>
      <c r="N92" s="50">
        <f t="shared" si="8"/>
        <v>0</v>
      </c>
      <c r="O92" s="51">
        <f t="shared" si="9"/>
        <v>979.9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101.46</v>
      </c>
      <c r="D93" s="124">
        <v>34.51</v>
      </c>
      <c r="E93" s="124"/>
      <c r="F93" s="124">
        <v>59.46</v>
      </c>
      <c r="G93" s="124">
        <v>14.47</v>
      </c>
      <c r="H93" s="124"/>
      <c r="I93" s="43">
        <f t="shared" si="7"/>
        <v>209.9</v>
      </c>
      <c r="J93" s="125"/>
      <c r="K93" s="124"/>
      <c r="L93" s="124">
        <v>0.67</v>
      </c>
      <c r="M93" s="124"/>
      <c r="N93" s="44">
        <f t="shared" si="8"/>
        <v>0.67</v>
      </c>
      <c r="O93" s="45">
        <f t="shared" si="9"/>
        <v>210.57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44578</v>
      </c>
      <c r="D94" s="118">
        <v>7919</v>
      </c>
      <c r="E94" s="118"/>
      <c r="F94" s="118">
        <v>11894</v>
      </c>
      <c r="G94" s="118">
        <v>3682</v>
      </c>
      <c r="H94" s="118"/>
      <c r="I94" s="32">
        <f t="shared" si="7"/>
        <v>68073</v>
      </c>
      <c r="J94" s="119"/>
      <c r="K94" s="118"/>
      <c r="L94" s="118">
        <v>35</v>
      </c>
      <c r="M94" s="118"/>
      <c r="N94" s="34">
        <f t="shared" si="8"/>
        <v>35</v>
      </c>
      <c r="O94" s="35">
        <f t="shared" si="9"/>
        <v>68108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569.70000000000005</v>
      </c>
      <c r="D95" s="127">
        <v>130.69999999999999</v>
      </c>
      <c r="E95" s="127"/>
      <c r="F95" s="127">
        <v>134.19999999999999</v>
      </c>
      <c r="G95" s="127">
        <v>52.3</v>
      </c>
      <c r="H95" s="127"/>
      <c r="I95" s="49">
        <f t="shared" si="7"/>
        <v>886.90000000000009</v>
      </c>
      <c r="J95" s="128"/>
      <c r="K95" s="127"/>
      <c r="L95" s="127">
        <v>0.7</v>
      </c>
      <c r="M95" s="127"/>
      <c r="N95" s="50">
        <f t="shared" si="8"/>
        <v>0.7</v>
      </c>
      <c r="O95" s="51">
        <f t="shared" si="9"/>
        <v>887.60000000000014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155.19</v>
      </c>
      <c r="D96" s="124">
        <v>13</v>
      </c>
      <c r="E96" s="124"/>
      <c r="F96" s="124">
        <v>166.89</v>
      </c>
      <c r="G96" s="124">
        <v>108</v>
      </c>
      <c r="H96" s="124"/>
      <c r="I96" s="43">
        <f t="shared" si="7"/>
        <v>443.08</v>
      </c>
      <c r="J96" s="125"/>
      <c r="K96" s="124"/>
      <c r="L96" s="124"/>
      <c r="M96" s="124"/>
      <c r="N96" s="44">
        <f t="shared" si="8"/>
        <v>0</v>
      </c>
      <c r="O96" s="45">
        <f t="shared" si="9"/>
        <v>443.08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69276</v>
      </c>
      <c r="D97" s="118">
        <v>3356</v>
      </c>
      <c r="E97" s="118"/>
      <c r="F97" s="118">
        <v>34665</v>
      </c>
      <c r="G97" s="118">
        <v>28043</v>
      </c>
      <c r="H97" s="118"/>
      <c r="I97" s="32">
        <f t="shared" si="7"/>
        <v>135340</v>
      </c>
      <c r="J97" s="119"/>
      <c r="K97" s="118"/>
      <c r="L97" s="118"/>
      <c r="M97" s="118"/>
      <c r="N97" s="34">
        <f t="shared" si="8"/>
        <v>0</v>
      </c>
      <c r="O97" s="35">
        <f t="shared" si="9"/>
        <v>135340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810.3</v>
      </c>
      <c r="D98" s="127">
        <v>47.1</v>
      </c>
      <c r="E98" s="127"/>
      <c r="F98" s="127">
        <v>335.3</v>
      </c>
      <c r="G98" s="127">
        <v>365.5</v>
      </c>
      <c r="H98" s="127"/>
      <c r="I98" s="49">
        <f t="shared" si="7"/>
        <v>1558.2</v>
      </c>
      <c r="J98" s="128"/>
      <c r="K98" s="127"/>
      <c r="L98" s="127"/>
      <c r="M98" s="127"/>
      <c r="N98" s="50">
        <f t="shared" si="8"/>
        <v>0</v>
      </c>
      <c r="O98" s="51">
        <f t="shared" si="9"/>
        <v>1558.2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114.65</v>
      </c>
      <c r="D99" s="124">
        <v>2.2999999999999998</v>
      </c>
      <c r="E99" s="124">
        <v>0.13</v>
      </c>
      <c r="F99" s="124">
        <v>219.68</v>
      </c>
      <c r="G99" s="124">
        <v>490.62</v>
      </c>
      <c r="H99" s="124"/>
      <c r="I99" s="43">
        <f t="shared" si="7"/>
        <v>827.38</v>
      </c>
      <c r="J99" s="125">
        <v>0.12</v>
      </c>
      <c r="K99" s="124"/>
      <c r="L99" s="124"/>
      <c r="M99" s="124"/>
      <c r="N99" s="44">
        <f t="shared" si="8"/>
        <v>0.12</v>
      </c>
      <c r="O99" s="45">
        <f t="shared" si="9"/>
        <v>827.5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52646</v>
      </c>
      <c r="D100" s="118">
        <v>613</v>
      </c>
      <c r="E100" s="118">
        <v>33</v>
      </c>
      <c r="F100" s="118">
        <v>47352</v>
      </c>
      <c r="G100" s="118">
        <v>133672</v>
      </c>
      <c r="H100" s="118"/>
      <c r="I100" s="32">
        <f t="shared" si="7"/>
        <v>234316</v>
      </c>
      <c r="J100" s="119">
        <v>5</v>
      </c>
      <c r="K100" s="118"/>
      <c r="L100" s="118"/>
      <c r="M100" s="118"/>
      <c r="N100" s="34">
        <f t="shared" si="8"/>
        <v>5</v>
      </c>
      <c r="O100" s="35">
        <f t="shared" si="9"/>
        <v>234321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590.6</v>
      </c>
      <c r="D101" s="127">
        <v>8.8000000000000007</v>
      </c>
      <c r="E101" s="127">
        <v>0.4</v>
      </c>
      <c r="F101" s="127">
        <v>443.4</v>
      </c>
      <c r="G101" s="127">
        <v>1691.6</v>
      </c>
      <c r="H101" s="127"/>
      <c r="I101" s="49">
        <f t="shared" si="7"/>
        <v>2734.7999999999997</v>
      </c>
      <c r="J101" s="128">
        <v>0</v>
      </c>
      <c r="K101" s="127"/>
      <c r="L101" s="127"/>
      <c r="M101" s="127"/>
      <c r="N101" s="50">
        <f t="shared" si="8"/>
        <v>0</v>
      </c>
      <c r="O101" s="51">
        <f t="shared" si="9"/>
        <v>2734.7999999999997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98.39</v>
      </c>
      <c r="D102" s="124">
        <v>1.67</v>
      </c>
      <c r="E102" s="124"/>
      <c r="F102" s="124">
        <v>67.27</v>
      </c>
      <c r="G102" s="124">
        <v>461.91</v>
      </c>
      <c r="H102" s="124"/>
      <c r="I102" s="43">
        <f t="shared" si="7"/>
        <v>629.24</v>
      </c>
      <c r="J102" s="125">
        <v>0.52</v>
      </c>
      <c r="K102" s="124"/>
      <c r="L102" s="124"/>
      <c r="M102" s="124">
        <v>0.89</v>
      </c>
      <c r="N102" s="44">
        <f t="shared" si="8"/>
        <v>1.4100000000000001</v>
      </c>
      <c r="O102" s="45">
        <f t="shared" si="9"/>
        <v>630.65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44820</v>
      </c>
      <c r="D103" s="118">
        <v>418</v>
      </c>
      <c r="E103" s="118"/>
      <c r="F103" s="118">
        <v>14801</v>
      </c>
      <c r="G103" s="118">
        <v>129435</v>
      </c>
      <c r="H103" s="118"/>
      <c r="I103" s="32">
        <f t="shared" si="7"/>
        <v>189474</v>
      </c>
      <c r="J103" s="119">
        <v>47</v>
      </c>
      <c r="K103" s="118"/>
      <c r="L103" s="118"/>
      <c r="M103" s="118">
        <v>103</v>
      </c>
      <c r="N103" s="34">
        <f t="shared" si="8"/>
        <v>150</v>
      </c>
      <c r="O103" s="35">
        <f t="shared" si="9"/>
        <v>189624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393.9</v>
      </c>
      <c r="D104" s="127">
        <v>4.9000000000000004</v>
      </c>
      <c r="E104" s="127"/>
      <c r="F104" s="127">
        <v>118.4</v>
      </c>
      <c r="G104" s="127">
        <v>1417.1</v>
      </c>
      <c r="H104" s="127"/>
      <c r="I104" s="49">
        <f t="shared" si="7"/>
        <v>1934.2999999999997</v>
      </c>
      <c r="J104" s="128">
        <v>0</v>
      </c>
      <c r="K104" s="127"/>
      <c r="L104" s="127"/>
      <c r="M104" s="127">
        <v>1.1000000000000001</v>
      </c>
      <c r="N104" s="50">
        <f t="shared" si="8"/>
        <v>1.1000000000000001</v>
      </c>
      <c r="O104" s="51">
        <f t="shared" si="9"/>
        <v>1935.3999999999996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77.94</v>
      </c>
      <c r="D105" s="124">
        <v>4.62</v>
      </c>
      <c r="E105" s="124"/>
      <c r="F105" s="124">
        <v>20.41</v>
      </c>
      <c r="G105" s="124">
        <v>261.76</v>
      </c>
      <c r="H105" s="124"/>
      <c r="I105" s="43">
        <f t="shared" si="7"/>
        <v>364.73</v>
      </c>
      <c r="J105" s="125"/>
      <c r="K105" s="124"/>
      <c r="L105" s="124">
        <v>0.21</v>
      </c>
      <c r="M105" s="124">
        <v>0.64</v>
      </c>
      <c r="N105" s="44">
        <f t="shared" si="8"/>
        <v>0.85</v>
      </c>
      <c r="O105" s="45">
        <f t="shared" si="9"/>
        <v>365.58000000000004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35417</v>
      </c>
      <c r="D106" s="118">
        <v>1273</v>
      </c>
      <c r="E106" s="118"/>
      <c r="F106" s="118">
        <v>4938</v>
      </c>
      <c r="G106" s="118">
        <v>69939</v>
      </c>
      <c r="H106" s="118"/>
      <c r="I106" s="32">
        <f t="shared" si="7"/>
        <v>111567</v>
      </c>
      <c r="J106" s="119"/>
      <c r="K106" s="118"/>
      <c r="L106" s="118">
        <v>27</v>
      </c>
      <c r="M106" s="118">
        <v>81</v>
      </c>
      <c r="N106" s="34">
        <f t="shared" si="8"/>
        <v>108</v>
      </c>
      <c r="O106" s="35">
        <f t="shared" si="9"/>
        <v>111675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305.2</v>
      </c>
      <c r="D107" s="127">
        <v>13.5</v>
      </c>
      <c r="E107" s="127"/>
      <c r="F107" s="127">
        <v>31</v>
      </c>
      <c r="G107" s="127">
        <v>583.6</v>
      </c>
      <c r="H107" s="127"/>
      <c r="I107" s="49">
        <f t="shared" si="7"/>
        <v>933.3</v>
      </c>
      <c r="J107" s="128"/>
      <c r="K107" s="127"/>
      <c r="L107" s="127">
        <v>0.2</v>
      </c>
      <c r="M107" s="127">
        <v>0.8</v>
      </c>
      <c r="N107" s="50">
        <f t="shared" si="8"/>
        <v>1</v>
      </c>
      <c r="O107" s="51">
        <f t="shared" si="9"/>
        <v>934.3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38.9</v>
      </c>
      <c r="D108" s="124">
        <v>5.86</v>
      </c>
      <c r="E108" s="124"/>
      <c r="F108" s="124">
        <v>2.95</v>
      </c>
      <c r="G108" s="124">
        <v>185.65</v>
      </c>
      <c r="H108" s="124"/>
      <c r="I108" s="43">
        <f t="shared" si="7"/>
        <v>233.36</v>
      </c>
      <c r="J108" s="125"/>
      <c r="K108" s="124"/>
      <c r="L108" s="124">
        <v>0.28999999999999998</v>
      </c>
      <c r="M108" s="124">
        <v>0.83</v>
      </c>
      <c r="N108" s="44">
        <f t="shared" si="8"/>
        <v>1.1199999999999999</v>
      </c>
      <c r="O108" s="45">
        <f t="shared" si="9"/>
        <v>234.48000000000002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19915</v>
      </c>
      <c r="D109" s="118">
        <v>1723</v>
      </c>
      <c r="E109" s="118"/>
      <c r="F109" s="118">
        <v>666</v>
      </c>
      <c r="G109" s="118">
        <v>54410</v>
      </c>
      <c r="H109" s="118"/>
      <c r="I109" s="32">
        <f t="shared" si="7"/>
        <v>76714</v>
      </c>
      <c r="J109" s="119"/>
      <c r="K109" s="118"/>
      <c r="L109" s="118">
        <v>38</v>
      </c>
      <c r="M109" s="118">
        <v>109</v>
      </c>
      <c r="N109" s="34">
        <f t="shared" si="8"/>
        <v>147</v>
      </c>
      <c r="O109" s="35">
        <f t="shared" si="9"/>
        <v>76861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133.9</v>
      </c>
      <c r="D110" s="127">
        <v>15.2</v>
      </c>
      <c r="E110" s="127"/>
      <c r="F110" s="127">
        <v>3.9</v>
      </c>
      <c r="G110" s="127">
        <v>383.5</v>
      </c>
      <c r="H110" s="127"/>
      <c r="I110" s="49">
        <f t="shared" si="7"/>
        <v>536.5</v>
      </c>
      <c r="J110" s="128"/>
      <c r="K110" s="127"/>
      <c r="L110" s="127">
        <v>0.3</v>
      </c>
      <c r="M110" s="127">
        <v>0.8</v>
      </c>
      <c r="N110" s="50">
        <f t="shared" si="8"/>
        <v>1.1000000000000001</v>
      </c>
      <c r="O110" s="51">
        <f t="shared" si="9"/>
        <v>537.6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37.950000000000003</v>
      </c>
      <c r="D111" s="124">
        <v>24.61</v>
      </c>
      <c r="E111" s="124"/>
      <c r="F111" s="124">
        <v>2.04</v>
      </c>
      <c r="G111" s="124">
        <v>88.83</v>
      </c>
      <c r="H111" s="124"/>
      <c r="I111" s="43">
        <f t="shared" si="7"/>
        <v>153.43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153.43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18456</v>
      </c>
      <c r="D112" s="118">
        <v>7366</v>
      </c>
      <c r="E112" s="118"/>
      <c r="F112" s="118">
        <v>443</v>
      </c>
      <c r="G112" s="118">
        <v>27006</v>
      </c>
      <c r="H112" s="118"/>
      <c r="I112" s="32">
        <f t="shared" si="7"/>
        <v>53271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53271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87.9</v>
      </c>
      <c r="D113" s="127">
        <v>0</v>
      </c>
      <c r="E113" s="127"/>
      <c r="F113" s="127">
        <v>2.2999999999999998</v>
      </c>
      <c r="G113" s="127">
        <v>0</v>
      </c>
      <c r="H113" s="127"/>
      <c r="I113" s="49">
        <f t="shared" si="7"/>
        <v>90.2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90.2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37.99</v>
      </c>
      <c r="D114" s="124">
        <v>19.13</v>
      </c>
      <c r="E114" s="124"/>
      <c r="F114" s="124">
        <v>0.57999999999999996</v>
      </c>
      <c r="G114" s="124">
        <v>63.87</v>
      </c>
      <c r="H114" s="124"/>
      <c r="I114" s="43">
        <f t="shared" si="7"/>
        <v>121.57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121.57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19627</v>
      </c>
      <c r="D115" s="118">
        <v>5197</v>
      </c>
      <c r="E115" s="118"/>
      <c r="F115" s="118">
        <v>151</v>
      </c>
      <c r="G115" s="118">
        <v>18661</v>
      </c>
      <c r="H115" s="118"/>
      <c r="I115" s="32">
        <f t="shared" si="7"/>
        <v>43636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43636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60.1</v>
      </c>
      <c r="D116" s="136">
        <v>0</v>
      </c>
      <c r="E116" s="136"/>
      <c r="F116" s="136">
        <v>0.6</v>
      </c>
      <c r="G116" s="136">
        <v>0</v>
      </c>
      <c r="H116" s="136"/>
      <c r="I116" s="96">
        <f t="shared" si="7"/>
        <v>60.7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60.7</v>
      </c>
      <c r="P116" s="90">
        <f>SUM(O136,P111,P112,P115)</f>
        <v>3578.72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32.35</v>
      </c>
      <c r="D121" s="115">
        <v>18.89</v>
      </c>
      <c r="E121" s="115"/>
      <c r="F121" s="115"/>
      <c r="G121" s="115">
        <v>18.809999999999999</v>
      </c>
      <c r="H121" s="115"/>
      <c r="I121" s="21">
        <f t="shared" si="7"/>
        <v>70.05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70.05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17332</v>
      </c>
      <c r="D122" s="118">
        <v>5449</v>
      </c>
      <c r="E122" s="118"/>
      <c r="F122" s="118"/>
      <c r="G122" s="118">
        <v>5758</v>
      </c>
      <c r="H122" s="118"/>
      <c r="I122" s="32">
        <f t="shared" si="7"/>
        <v>28539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28539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27.48</v>
      </c>
      <c r="D124" s="124">
        <v>14.48</v>
      </c>
      <c r="E124" s="124"/>
      <c r="F124" s="124">
        <v>0.51</v>
      </c>
      <c r="G124" s="124">
        <v>14</v>
      </c>
      <c r="H124" s="124"/>
      <c r="I124" s="43">
        <f t="shared" si="7"/>
        <v>56.47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56.47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14575</v>
      </c>
      <c r="D125" s="118">
        <v>4203</v>
      </c>
      <c r="E125" s="118"/>
      <c r="F125" s="118">
        <v>138</v>
      </c>
      <c r="G125" s="118">
        <v>4358</v>
      </c>
      <c r="H125" s="118"/>
      <c r="I125" s="32">
        <f t="shared" si="7"/>
        <v>23274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23274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0.5</v>
      </c>
      <c r="G126" s="127">
        <v>0</v>
      </c>
      <c r="H126" s="127"/>
      <c r="I126" s="49">
        <f t="shared" si="7"/>
        <v>0.5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30.61</v>
      </c>
      <c r="D127" s="124">
        <v>24.74</v>
      </c>
      <c r="E127" s="124"/>
      <c r="F127" s="124">
        <v>28.97</v>
      </c>
      <c r="G127" s="124">
        <v>10.59</v>
      </c>
      <c r="H127" s="124"/>
      <c r="I127" s="43">
        <f t="shared" si="7"/>
        <v>94.91</v>
      </c>
      <c r="J127" s="125"/>
      <c r="K127" s="124"/>
      <c r="L127" s="124"/>
      <c r="M127" s="124">
        <v>0.22</v>
      </c>
      <c r="N127" s="44">
        <f t="shared" si="8"/>
        <v>0.22</v>
      </c>
      <c r="O127" s="45">
        <f t="shared" si="9"/>
        <v>95.13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16731</v>
      </c>
      <c r="D128" s="118">
        <v>6520</v>
      </c>
      <c r="E128" s="118"/>
      <c r="F128" s="118">
        <v>5199</v>
      </c>
      <c r="G128" s="118">
        <v>2718</v>
      </c>
      <c r="H128" s="118"/>
      <c r="I128" s="32">
        <f t="shared" si="7"/>
        <v>31168</v>
      </c>
      <c r="J128" s="119"/>
      <c r="K128" s="118"/>
      <c r="L128" s="118"/>
      <c r="M128" s="118">
        <v>29</v>
      </c>
      <c r="N128" s="34">
        <f t="shared" si="8"/>
        <v>29</v>
      </c>
      <c r="O128" s="35">
        <f t="shared" si="9"/>
        <v>31197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5</v>
      </c>
      <c r="G129" s="127">
        <v>0</v>
      </c>
      <c r="H129" s="127"/>
      <c r="I129" s="49">
        <f t="shared" si="7"/>
        <v>5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902.78</v>
      </c>
      <c r="D130" s="115">
        <v>282.19</v>
      </c>
      <c r="E130" s="115">
        <v>0.13</v>
      </c>
      <c r="F130" s="115">
        <v>601.20000000000005</v>
      </c>
      <c r="G130" s="115">
        <v>1720.14</v>
      </c>
      <c r="H130" s="115"/>
      <c r="I130" s="21">
        <f t="shared" si="7"/>
        <v>3506.4400000000005</v>
      </c>
      <c r="J130" s="116">
        <v>0.64</v>
      </c>
      <c r="K130" s="115"/>
      <c r="L130" s="115">
        <v>8.24</v>
      </c>
      <c r="M130" s="115">
        <v>22.98</v>
      </c>
      <c r="N130" s="23">
        <f>SUM(J130:M130)</f>
        <v>31.86</v>
      </c>
      <c r="O130" s="24">
        <f t="shared" si="9"/>
        <v>3538.3000000000006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413978</v>
      </c>
      <c r="D131" s="118">
        <v>70884</v>
      </c>
      <c r="E131" s="118">
        <v>33</v>
      </c>
      <c r="F131" s="118">
        <v>126246</v>
      </c>
      <c r="G131" s="118">
        <v>478062</v>
      </c>
      <c r="H131" s="118"/>
      <c r="I131" s="32">
        <f t="shared" si="7"/>
        <v>1089203</v>
      </c>
      <c r="J131" s="119">
        <v>52</v>
      </c>
      <c r="K131" s="118"/>
      <c r="L131" s="118">
        <v>460</v>
      </c>
      <c r="M131" s="118">
        <v>1472</v>
      </c>
      <c r="N131" s="34">
        <f t="shared" si="8"/>
        <v>1984</v>
      </c>
      <c r="O131" s="35">
        <f t="shared" si="9"/>
        <v>1091187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4212.5</v>
      </c>
      <c r="D132" s="127">
        <v>882.4</v>
      </c>
      <c r="E132" s="127">
        <v>0.4</v>
      </c>
      <c r="F132" s="127">
        <v>1161.5</v>
      </c>
      <c r="G132" s="127">
        <v>4500.3999999999996</v>
      </c>
      <c r="H132" s="127"/>
      <c r="I132" s="49">
        <f t="shared" ref="I132:I138" si="10">SUM(C132:H132)</f>
        <v>10757.199999999999</v>
      </c>
      <c r="J132" s="128">
        <v>0</v>
      </c>
      <c r="K132" s="127"/>
      <c r="L132" s="127">
        <v>16</v>
      </c>
      <c r="M132" s="127">
        <v>48.1</v>
      </c>
      <c r="N132" s="50">
        <f t="shared" ref="N132:N138" si="11">SUM(J132:M132)</f>
        <v>64.099999999999994</v>
      </c>
      <c r="O132" s="51">
        <f t="shared" ref="O132:O138" si="12">SUM(N132,I132)</f>
        <v>10821.3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890.67</v>
      </c>
      <c r="D133" s="124">
        <v>226.58</v>
      </c>
      <c r="E133" s="124">
        <v>0.13</v>
      </c>
      <c r="F133" s="124">
        <v>600.75</v>
      </c>
      <c r="G133" s="124">
        <v>1720.02</v>
      </c>
      <c r="H133" s="124"/>
      <c r="I133" s="43">
        <f t="shared" si="10"/>
        <v>3438.15</v>
      </c>
      <c r="J133" s="125">
        <v>0.64</v>
      </c>
      <c r="K133" s="124"/>
      <c r="L133" s="124">
        <v>8.24</v>
      </c>
      <c r="M133" s="124">
        <v>22.98</v>
      </c>
      <c r="N133" s="44">
        <f t="shared" si="11"/>
        <v>31.86</v>
      </c>
      <c r="O133" s="45">
        <f t="shared" si="12"/>
        <v>3470.01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410051</v>
      </c>
      <c r="D134" s="118">
        <v>57773</v>
      </c>
      <c r="E134" s="118">
        <v>33</v>
      </c>
      <c r="F134" s="118">
        <v>126168</v>
      </c>
      <c r="G134" s="118">
        <v>478040</v>
      </c>
      <c r="H134" s="118"/>
      <c r="I134" s="32">
        <f t="shared" si="10"/>
        <v>1072065</v>
      </c>
      <c r="J134" s="119">
        <v>52</v>
      </c>
      <c r="K134" s="118"/>
      <c r="L134" s="118">
        <v>460</v>
      </c>
      <c r="M134" s="118">
        <v>1472</v>
      </c>
      <c r="N134" s="34">
        <f t="shared" si="11"/>
        <v>1984</v>
      </c>
      <c r="O134" s="35">
        <f t="shared" si="12"/>
        <v>1074049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4072.3</v>
      </c>
      <c r="D135" s="136">
        <v>479</v>
      </c>
      <c r="E135" s="136">
        <v>0.4</v>
      </c>
      <c r="F135" s="136">
        <v>1159.8</v>
      </c>
      <c r="G135" s="136">
        <v>4499.8</v>
      </c>
      <c r="H135" s="136"/>
      <c r="I135" s="96">
        <f t="shared" si="10"/>
        <v>10211.299999999999</v>
      </c>
      <c r="J135" s="137">
        <v>0</v>
      </c>
      <c r="K135" s="136"/>
      <c r="L135" s="136">
        <v>16</v>
      </c>
      <c r="M135" s="136">
        <v>48.1</v>
      </c>
      <c r="N135" s="97">
        <f t="shared" si="11"/>
        <v>64.099999999999994</v>
      </c>
      <c r="O135" s="89">
        <f t="shared" si="12"/>
        <v>10275.4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902.82</v>
      </c>
      <c r="D136" s="106">
        <f t="shared" si="13"/>
        <v>316.8</v>
      </c>
      <c r="E136" s="106">
        <f t="shared" si="13"/>
        <v>0.13</v>
      </c>
      <c r="F136" s="106">
        <f t="shared" si="13"/>
        <v>601.5</v>
      </c>
      <c r="G136" s="106">
        <f t="shared" si="13"/>
        <v>1724.37</v>
      </c>
      <c r="H136" s="106">
        <f t="shared" si="13"/>
        <v>0</v>
      </c>
      <c r="I136" s="107">
        <f t="shared" si="10"/>
        <v>3545.62</v>
      </c>
      <c r="J136" s="108">
        <f t="shared" ref="J136:M138" si="14">SUM(J63,J66,J69,J72,J75,J78,J81,J84,J87,J90,J93,J96,J99,J102,J105,J108,J111,J114,J121,J124,J127)</f>
        <v>0.64</v>
      </c>
      <c r="K136" s="106">
        <f t="shared" si="14"/>
        <v>1.05</v>
      </c>
      <c r="L136" s="106">
        <f t="shared" si="14"/>
        <v>8.24</v>
      </c>
      <c r="M136" s="106">
        <f t="shared" si="14"/>
        <v>23.169999999999998</v>
      </c>
      <c r="N136" s="109">
        <f t="shared" si="11"/>
        <v>33.099999999999994</v>
      </c>
      <c r="O136" s="110">
        <f t="shared" si="12"/>
        <v>3578.72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413983</v>
      </c>
      <c r="D137" s="31">
        <f t="shared" si="13"/>
        <v>75243</v>
      </c>
      <c r="E137" s="31">
        <f t="shared" si="13"/>
        <v>33</v>
      </c>
      <c r="F137" s="31">
        <f t="shared" si="13"/>
        <v>126277</v>
      </c>
      <c r="G137" s="31">
        <f t="shared" si="13"/>
        <v>478800</v>
      </c>
      <c r="H137" s="31">
        <f t="shared" si="13"/>
        <v>0</v>
      </c>
      <c r="I137" s="32">
        <f t="shared" si="10"/>
        <v>1094336</v>
      </c>
      <c r="J137" s="33">
        <f t="shared" si="14"/>
        <v>52</v>
      </c>
      <c r="K137" s="31">
        <f t="shared" si="14"/>
        <v>28</v>
      </c>
      <c r="L137" s="31">
        <f t="shared" si="14"/>
        <v>460</v>
      </c>
      <c r="M137" s="31">
        <f t="shared" si="14"/>
        <v>1472</v>
      </c>
      <c r="N137" s="34">
        <f t="shared" si="11"/>
        <v>2012</v>
      </c>
      <c r="O137" s="35">
        <f t="shared" si="12"/>
        <v>1096348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4213</v>
      </c>
      <c r="D138" s="86">
        <f t="shared" si="13"/>
        <v>1099.0999999999999</v>
      </c>
      <c r="E138" s="86">
        <f t="shared" si="13"/>
        <v>0.4</v>
      </c>
      <c r="F138" s="86">
        <f t="shared" si="13"/>
        <v>1163.0999999999999</v>
      </c>
      <c r="G138" s="86">
        <f t="shared" si="13"/>
        <v>4573.3</v>
      </c>
      <c r="H138" s="86">
        <f t="shared" si="13"/>
        <v>0</v>
      </c>
      <c r="I138" s="96">
        <f t="shared" si="10"/>
        <v>11048.900000000001</v>
      </c>
      <c r="J138" s="88">
        <f t="shared" si="14"/>
        <v>0</v>
      </c>
      <c r="K138" s="86">
        <f t="shared" si="14"/>
        <v>1.9</v>
      </c>
      <c r="L138" s="86">
        <f t="shared" si="14"/>
        <v>16</v>
      </c>
      <c r="M138" s="86">
        <f t="shared" si="14"/>
        <v>48.099999999999994</v>
      </c>
      <c r="N138" s="97">
        <f t="shared" si="11"/>
        <v>66</v>
      </c>
      <c r="O138" s="89">
        <f t="shared" si="12"/>
        <v>11114.900000000001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DD573-74BB-4B39-A1A3-D7956018332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7.3</v>
      </c>
      <c r="H5" s="115"/>
      <c r="I5" s="21">
        <f t="shared" ref="I5:I36" si="0">SUM(C5:H5)</f>
        <v>7.3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2.29</v>
      </c>
      <c r="H8" s="124"/>
      <c r="I8" s="43">
        <f t="shared" si="0"/>
        <v>2.29</v>
      </c>
      <c r="J8" s="125"/>
      <c r="K8" s="124"/>
      <c r="L8" s="124"/>
      <c r="M8" s="124"/>
      <c r="N8" s="44">
        <f t="shared" si="1"/>
        <v>0</v>
      </c>
      <c r="O8" s="45">
        <f t="shared" si="2"/>
        <v>2.29</v>
      </c>
      <c r="P8" s="36" t="s">
        <v>25</v>
      </c>
      <c r="Q8" s="37" t="s">
        <v>66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1.1000000000000001</v>
      </c>
      <c r="D11" s="124">
        <v>0.46</v>
      </c>
      <c r="E11" s="124"/>
      <c r="F11" s="124"/>
      <c r="G11" s="124">
        <v>7.86</v>
      </c>
      <c r="H11" s="124"/>
      <c r="I11" s="43">
        <f t="shared" si="0"/>
        <v>9.42</v>
      </c>
      <c r="J11" s="125"/>
      <c r="K11" s="124"/>
      <c r="L11" s="124"/>
      <c r="M11" s="124"/>
      <c r="N11" s="44">
        <f t="shared" si="1"/>
        <v>0</v>
      </c>
      <c r="O11" s="45">
        <f t="shared" si="2"/>
        <v>9.42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423</v>
      </c>
      <c r="D12" s="118">
        <v>638</v>
      </c>
      <c r="E12" s="118"/>
      <c r="F12" s="118"/>
      <c r="G12" s="118">
        <v>3031</v>
      </c>
      <c r="H12" s="118"/>
      <c r="I12" s="32">
        <f t="shared" si="0"/>
        <v>4092</v>
      </c>
      <c r="J12" s="119"/>
      <c r="K12" s="118"/>
      <c r="L12" s="118"/>
      <c r="M12" s="118"/>
      <c r="N12" s="34">
        <f t="shared" si="1"/>
        <v>0</v>
      </c>
      <c r="O12" s="35">
        <f t="shared" si="2"/>
        <v>4092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104.4</v>
      </c>
      <c r="D13" s="127">
        <v>117.3</v>
      </c>
      <c r="E13" s="127"/>
      <c r="F13" s="127"/>
      <c r="G13" s="127">
        <v>303.10000000000002</v>
      </c>
      <c r="H13" s="127"/>
      <c r="I13" s="49">
        <f t="shared" si="0"/>
        <v>524.79999999999995</v>
      </c>
      <c r="J13" s="128"/>
      <c r="K13" s="127"/>
      <c r="L13" s="127"/>
      <c r="M13" s="127"/>
      <c r="N13" s="50">
        <f t="shared" si="1"/>
        <v>0</v>
      </c>
      <c r="O13" s="51">
        <f t="shared" si="2"/>
        <v>524.79999999999995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5.96</v>
      </c>
      <c r="E14" s="124"/>
      <c r="F14" s="124"/>
      <c r="G14" s="124"/>
      <c r="H14" s="124"/>
      <c r="I14" s="43">
        <f t="shared" si="0"/>
        <v>5.96</v>
      </c>
      <c r="J14" s="125"/>
      <c r="K14" s="124"/>
      <c r="L14" s="124"/>
      <c r="M14" s="124"/>
      <c r="N14" s="44">
        <f t="shared" si="1"/>
        <v>0</v>
      </c>
      <c r="O14" s="45">
        <f t="shared" si="2"/>
        <v>5.96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2099</v>
      </c>
      <c r="E15" s="118"/>
      <c r="F15" s="118"/>
      <c r="G15" s="118">
        <v>120</v>
      </c>
      <c r="H15" s="118"/>
      <c r="I15" s="32">
        <f t="shared" si="0"/>
        <v>2219</v>
      </c>
      <c r="J15" s="119"/>
      <c r="K15" s="118"/>
      <c r="L15" s="118"/>
      <c r="M15" s="118"/>
      <c r="N15" s="34">
        <f t="shared" si="1"/>
        <v>0</v>
      </c>
      <c r="O15" s="35">
        <f t="shared" si="2"/>
        <v>2219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208</v>
      </c>
      <c r="E16" s="127"/>
      <c r="F16" s="127"/>
      <c r="G16" s="127">
        <v>8.1999999999999993</v>
      </c>
      <c r="H16" s="127"/>
      <c r="I16" s="49">
        <f t="shared" si="0"/>
        <v>216.2</v>
      </c>
      <c r="J16" s="128"/>
      <c r="K16" s="127"/>
      <c r="L16" s="127"/>
      <c r="M16" s="127"/>
      <c r="N16" s="50">
        <f t="shared" si="1"/>
        <v>0</v>
      </c>
      <c r="O16" s="51">
        <f t="shared" si="2"/>
        <v>216.2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0.99</v>
      </c>
      <c r="D17" s="124">
        <v>13.28</v>
      </c>
      <c r="E17" s="124"/>
      <c r="F17" s="124"/>
      <c r="G17" s="124"/>
      <c r="H17" s="124"/>
      <c r="I17" s="43">
        <f t="shared" si="0"/>
        <v>14.27</v>
      </c>
      <c r="J17" s="125"/>
      <c r="K17" s="124"/>
      <c r="L17" s="124">
        <v>0.05</v>
      </c>
      <c r="M17" s="124"/>
      <c r="N17" s="44">
        <f t="shared" si="1"/>
        <v>0.05</v>
      </c>
      <c r="O17" s="45">
        <f t="shared" si="2"/>
        <v>14.32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154</v>
      </c>
      <c r="D18" s="118">
        <v>2366</v>
      </c>
      <c r="E18" s="118"/>
      <c r="F18" s="118"/>
      <c r="G18" s="118">
        <v>8</v>
      </c>
      <c r="H18" s="118"/>
      <c r="I18" s="32">
        <f t="shared" si="0"/>
        <v>2528</v>
      </c>
      <c r="J18" s="119"/>
      <c r="K18" s="118"/>
      <c r="L18" s="118">
        <v>2</v>
      </c>
      <c r="M18" s="118"/>
      <c r="N18" s="34">
        <f t="shared" si="1"/>
        <v>2</v>
      </c>
      <c r="O18" s="35">
        <f t="shared" si="2"/>
        <v>2530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10.8</v>
      </c>
      <c r="D19" s="127">
        <v>140.4</v>
      </c>
      <c r="E19" s="127"/>
      <c r="F19" s="127"/>
      <c r="G19" s="127">
        <v>0.4</v>
      </c>
      <c r="H19" s="127"/>
      <c r="I19" s="49">
        <f t="shared" si="0"/>
        <v>151.60000000000002</v>
      </c>
      <c r="J19" s="128"/>
      <c r="K19" s="127"/>
      <c r="L19" s="127">
        <v>0.1</v>
      </c>
      <c r="M19" s="127"/>
      <c r="N19" s="50">
        <f t="shared" si="1"/>
        <v>0.1</v>
      </c>
      <c r="O19" s="51">
        <f t="shared" si="2"/>
        <v>151.70000000000002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0.54</v>
      </c>
      <c r="D20" s="124">
        <v>3.75</v>
      </c>
      <c r="E20" s="124"/>
      <c r="F20" s="124">
        <v>0.28000000000000003</v>
      </c>
      <c r="G20" s="124"/>
      <c r="H20" s="124"/>
      <c r="I20" s="43">
        <f t="shared" si="0"/>
        <v>4.57</v>
      </c>
      <c r="J20" s="125"/>
      <c r="K20" s="124"/>
      <c r="L20" s="124">
        <v>0.4</v>
      </c>
      <c r="M20" s="124">
        <v>0.75</v>
      </c>
      <c r="N20" s="44">
        <f t="shared" si="1"/>
        <v>1.1499999999999999</v>
      </c>
      <c r="O20" s="45">
        <f t="shared" si="2"/>
        <v>5.7200000000000006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</v>
      </c>
      <c r="D21" s="118">
        <v>523</v>
      </c>
      <c r="E21" s="118"/>
      <c r="F21" s="118">
        <v>11</v>
      </c>
      <c r="G21" s="118"/>
      <c r="H21" s="118"/>
      <c r="I21" s="32">
        <f t="shared" si="0"/>
        <v>670</v>
      </c>
      <c r="J21" s="119"/>
      <c r="K21" s="118"/>
      <c r="L21" s="118">
        <v>22</v>
      </c>
      <c r="M21" s="118">
        <v>36</v>
      </c>
      <c r="N21" s="34">
        <f t="shared" si="1"/>
        <v>58</v>
      </c>
      <c r="O21" s="35">
        <f t="shared" si="2"/>
        <v>728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6.5</v>
      </c>
      <c r="D22" s="127">
        <v>23</v>
      </c>
      <c r="E22" s="127"/>
      <c r="F22" s="127">
        <v>0.3</v>
      </c>
      <c r="G22" s="127"/>
      <c r="H22" s="127"/>
      <c r="I22" s="49">
        <f t="shared" si="0"/>
        <v>29.8</v>
      </c>
      <c r="J22" s="128"/>
      <c r="K22" s="127"/>
      <c r="L22" s="127">
        <v>0.9</v>
      </c>
      <c r="M22" s="127">
        <v>1.5</v>
      </c>
      <c r="N22" s="50">
        <f t="shared" si="1"/>
        <v>2.4</v>
      </c>
      <c r="O22" s="51">
        <f t="shared" si="2"/>
        <v>32.200000000000003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1.03</v>
      </c>
      <c r="D23" s="124">
        <v>13.21</v>
      </c>
      <c r="E23" s="124"/>
      <c r="F23" s="124"/>
      <c r="G23" s="124"/>
      <c r="H23" s="124"/>
      <c r="I23" s="43">
        <f t="shared" si="0"/>
        <v>14.24</v>
      </c>
      <c r="J23" s="125"/>
      <c r="K23" s="124"/>
      <c r="L23" s="124"/>
      <c r="M23" s="124"/>
      <c r="N23" s="44">
        <f t="shared" si="1"/>
        <v>0</v>
      </c>
      <c r="O23" s="45">
        <f t="shared" si="2"/>
        <v>14.24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281</v>
      </c>
      <c r="D24" s="118">
        <v>2093</v>
      </c>
      <c r="E24" s="118"/>
      <c r="F24" s="118"/>
      <c r="G24" s="118"/>
      <c r="H24" s="118"/>
      <c r="I24" s="32">
        <f t="shared" si="0"/>
        <v>2374</v>
      </c>
      <c r="J24" s="119"/>
      <c r="K24" s="118"/>
      <c r="L24" s="118"/>
      <c r="M24" s="118"/>
      <c r="N24" s="34">
        <f t="shared" si="1"/>
        <v>0</v>
      </c>
      <c r="O24" s="35">
        <f t="shared" si="2"/>
        <v>2374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10.3</v>
      </c>
      <c r="D25" s="127">
        <v>71.2</v>
      </c>
      <c r="E25" s="127"/>
      <c r="F25" s="127"/>
      <c r="G25" s="127"/>
      <c r="H25" s="127"/>
      <c r="I25" s="49">
        <f t="shared" si="0"/>
        <v>81.5</v>
      </c>
      <c r="J25" s="128"/>
      <c r="K25" s="127"/>
      <c r="L25" s="127"/>
      <c r="M25" s="127"/>
      <c r="N25" s="50">
        <f t="shared" si="1"/>
        <v>0</v>
      </c>
      <c r="O25" s="51">
        <f t="shared" si="2"/>
        <v>81.5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8.5399999999999991</v>
      </c>
      <c r="D26" s="124">
        <v>7</v>
      </c>
      <c r="E26" s="124"/>
      <c r="F26" s="124">
        <v>0.7</v>
      </c>
      <c r="G26" s="124"/>
      <c r="H26" s="124"/>
      <c r="I26" s="43">
        <f t="shared" si="0"/>
        <v>16.239999999999998</v>
      </c>
      <c r="J26" s="125"/>
      <c r="K26" s="124"/>
      <c r="L26" s="124"/>
      <c r="M26" s="124"/>
      <c r="N26" s="44">
        <f t="shared" si="1"/>
        <v>0</v>
      </c>
      <c r="O26" s="45">
        <f t="shared" si="2"/>
        <v>16.239999999999998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2999</v>
      </c>
      <c r="D27" s="118">
        <v>1309</v>
      </c>
      <c r="E27" s="118"/>
      <c r="F27" s="118">
        <v>129</v>
      </c>
      <c r="G27" s="118"/>
      <c r="H27" s="118"/>
      <c r="I27" s="32">
        <f t="shared" si="0"/>
        <v>4437</v>
      </c>
      <c r="J27" s="119"/>
      <c r="K27" s="118"/>
      <c r="L27" s="118"/>
      <c r="M27" s="118"/>
      <c r="N27" s="34">
        <f t="shared" si="1"/>
        <v>0</v>
      </c>
      <c r="O27" s="35">
        <f t="shared" si="2"/>
        <v>4437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99.3</v>
      </c>
      <c r="D28" s="127">
        <v>35.9</v>
      </c>
      <c r="E28" s="127"/>
      <c r="F28" s="127">
        <v>2.6</v>
      </c>
      <c r="G28" s="127"/>
      <c r="H28" s="127"/>
      <c r="I28" s="49">
        <f t="shared" si="0"/>
        <v>137.79999999999998</v>
      </c>
      <c r="J28" s="128"/>
      <c r="K28" s="127"/>
      <c r="L28" s="127"/>
      <c r="M28" s="127"/>
      <c r="N28" s="50">
        <f t="shared" si="1"/>
        <v>0</v>
      </c>
      <c r="O28" s="51">
        <f t="shared" si="2"/>
        <v>137.79999999999998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13.72</v>
      </c>
      <c r="D29" s="124">
        <v>2.11</v>
      </c>
      <c r="E29" s="124"/>
      <c r="F29" s="124">
        <v>7.58</v>
      </c>
      <c r="G29" s="124">
        <v>0.05</v>
      </c>
      <c r="H29" s="124"/>
      <c r="I29" s="43">
        <f t="shared" si="0"/>
        <v>23.46</v>
      </c>
      <c r="J29" s="125"/>
      <c r="K29" s="124"/>
      <c r="L29" s="124"/>
      <c r="M29" s="124">
        <v>0.08</v>
      </c>
      <c r="N29" s="44">
        <f t="shared" si="1"/>
        <v>0.08</v>
      </c>
      <c r="O29" s="45">
        <f t="shared" si="2"/>
        <v>23.54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5590</v>
      </c>
      <c r="D30" s="118">
        <v>447</v>
      </c>
      <c r="E30" s="118"/>
      <c r="F30" s="118">
        <v>1499</v>
      </c>
      <c r="G30" s="118">
        <v>11</v>
      </c>
      <c r="H30" s="118"/>
      <c r="I30" s="32">
        <f t="shared" si="0"/>
        <v>7547</v>
      </c>
      <c r="J30" s="119"/>
      <c r="K30" s="118"/>
      <c r="L30" s="118"/>
      <c r="M30" s="118">
        <v>7</v>
      </c>
      <c r="N30" s="34">
        <f t="shared" si="1"/>
        <v>7</v>
      </c>
      <c r="O30" s="35">
        <f t="shared" si="2"/>
        <v>7554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128.69999999999999</v>
      </c>
      <c r="D31" s="127">
        <v>9.8000000000000007</v>
      </c>
      <c r="E31" s="127"/>
      <c r="F31" s="127">
        <v>22.7</v>
      </c>
      <c r="G31" s="127">
        <v>0.2</v>
      </c>
      <c r="H31" s="127"/>
      <c r="I31" s="49">
        <f t="shared" si="0"/>
        <v>161.39999999999998</v>
      </c>
      <c r="J31" s="128"/>
      <c r="K31" s="127"/>
      <c r="L31" s="127"/>
      <c r="M31" s="127">
        <v>0.2</v>
      </c>
      <c r="N31" s="50">
        <f t="shared" si="1"/>
        <v>0.2</v>
      </c>
      <c r="O31" s="51">
        <f t="shared" si="2"/>
        <v>161.59999999999997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14.29</v>
      </c>
      <c r="D32" s="124">
        <v>0.8</v>
      </c>
      <c r="E32" s="124"/>
      <c r="F32" s="124">
        <v>32.81</v>
      </c>
      <c r="G32" s="124">
        <v>0.61</v>
      </c>
      <c r="H32" s="124">
        <v>0.04</v>
      </c>
      <c r="I32" s="43">
        <f t="shared" si="0"/>
        <v>48.550000000000004</v>
      </c>
      <c r="J32" s="125"/>
      <c r="K32" s="124"/>
      <c r="L32" s="124"/>
      <c r="M32" s="124"/>
      <c r="N32" s="44">
        <f t="shared" si="1"/>
        <v>0</v>
      </c>
      <c r="O32" s="45">
        <f t="shared" si="2"/>
        <v>48.550000000000004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6302</v>
      </c>
      <c r="D33" s="118">
        <v>181</v>
      </c>
      <c r="E33" s="118"/>
      <c r="F33" s="118">
        <v>6788</v>
      </c>
      <c r="G33" s="118">
        <v>121</v>
      </c>
      <c r="H33" s="118">
        <v>5</v>
      </c>
      <c r="I33" s="32">
        <f t="shared" si="0"/>
        <v>13397</v>
      </c>
      <c r="J33" s="119"/>
      <c r="K33" s="118"/>
      <c r="L33" s="118"/>
      <c r="M33" s="118"/>
      <c r="N33" s="34">
        <f t="shared" si="1"/>
        <v>0</v>
      </c>
      <c r="O33" s="35">
        <f t="shared" si="2"/>
        <v>13397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107.5</v>
      </c>
      <c r="D34" s="127">
        <v>3.1</v>
      </c>
      <c r="E34" s="127"/>
      <c r="F34" s="127">
        <v>88.4</v>
      </c>
      <c r="G34" s="127">
        <v>1.8</v>
      </c>
      <c r="H34" s="127">
        <v>0.1</v>
      </c>
      <c r="I34" s="49">
        <f t="shared" si="0"/>
        <v>200.9</v>
      </c>
      <c r="J34" s="128"/>
      <c r="K34" s="127"/>
      <c r="L34" s="127"/>
      <c r="M34" s="127"/>
      <c r="N34" s="50">
        <f t="shared" si="1"/>
        <v>0</v>
      </c>
      <c r="O34" s="51">
        <f t="shared" si="2"/>
        <v>200.9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18.93</v>
      </c>
      <c r="D35" s="124">
        <v>4.07</v>
      </c>
      <c r="E35" s="124"/>
      <c r="F35" s="124">
        <v>28.83</v>
      </c>
      <c r="G35" s="124">
        <v>6.07</v>
      </c>
      <c r="H35" s="124"/>
      <c r="I35" s="43">
        <f t="shared" si="0"/>
        <v>57.9</v>
      </c>
      <c r="J35" s="125"/>
      <c r="K35" s="124"/>
      <c r="L35" s="124"/>
      <c r="M35" s="124">
        <v>0.44</v>
      </c>
      <c r="N35" s="44">
        <f t="shared" si="1"/>
        <v>0.44</v>
      </c>
      <c r="O35" s="45">
        <f t="shared" si="2"/>
        <v>58.339999999999996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8474</v>
      </c>
      <c r="D36" s="118">
        <v>690</v>
      </c>
      <c r="E36" s="118"/>
      <c r="F36" s="118">
        <v>6087</v>
      </c>
      <c r="G36" s="118">
        <v>1606</v>
      </c>
      <c r="H36" s="118"/>
      <c r="I36" s="32">
        <f t="shared" si="0"/>
        <v>16857</v>
      </c>
      <c r="J36" s="119"/>
      <c r="K36" s="118"/>
      <c r="L36" s="118"/>
      <c r="M36" s="118">
        <v>45</v>
      </c>
      <c r="N36" s="34">
        <f t="shared" si="1"/>
        <v>45</v>
      </c>
      <c r="O36" s="35">
        <f t="shared" si="2"/>
        <v>16902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106.1</v>
      </c>
      <c r="D37" s="127">
        <v>12.4</v>
      </c>
      <c r="E37" s="127"/>
      <c r="F37" s="127">
        <v>68.5</v>
      </c>
      <c r="G37" s="127">
        <v>22.5</v>
      </c>
      <c r="H37" s="127"/>
      <c r="I37" s="49">
        <f t="shared" ref="I37:I50" si="3">SUM(C37:H37)</f>
        <v>209.5</v>
      </c>
      <c r="J37" s="128"/>
      <c r="K37" s="127"/>
      <c r="L37" s="127"/>
      <c r="M37" s="127">
        <v>0.9</v>
      </c>
      <c r="N37" s="50">
        <f t="shared" si="1"/>
        <v>0.9</v>
      </c>
      <c r="O37" s="51">
        <f t="shared" si="2"/>
        <v>210.4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21.12</v>
      </c>
      <c r="D38" s="124">
        <v>0.16</v>
      </c>
      <c r="E38" s="124"/>
      <c r="F38" s="124">
        <v>58.42</v>
      </c>
      <c r="G38" s="124">
        <v>38.619999999999997</v>
      </c>
      <c r="H38" s="124"/>
      <c r="I38" s="43">
        <f t="shared" si="3"/>
        <v>118.32</v>
      </c>
      <c r="J38" s="125"/>
      <c r="K38" s="124"/>
      <c r="L38" s="124"/>
      <c r="M38" s="124"/>
      <c r="N38" s="44">
        <f t="shared" si="1"/>
        <v>0</v>
      </c>
      <c r="O38" s="45">
        <f t="shared" si="2"/>
        <v>118.32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10409</v>
      </c>
      <c r="D39" s="118">
        <v>42</v>
      </c>
      <c r="E39" s="118"/>
      <c r="F39" s="118">
        <v>13115</v>
      </c>
      <c r="G39" s="118">
        <v>11063</v>
      </c>
      <c r="H39" s="118"/>
      <c r="I39" s="32">
        <f t="shared" si="3"/>
        <v>34629</v>
      </c>
      <c r="J39" s="119"/>
      <c r="K39" s="118"/>
      <c r="L39" s="118"/>
      <c r="M39" s="118"/>
      <c r="N39" s="34">
        <f t="shared" si="1"/>
        <v>0</v>
      </c>
      <c r="O39" s="35">
        <f t="shared" si="2"/>
        <v>34629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115</v>
      </c>
      <c r="D40" s="127">
        <v>0.6</v>
      </c>
      <c r="E40" s="127"/>
      <c r="F40" s="127">
        <v>120.4</v>
      </c>
      <c r="G40" s="127">
        <v>143.80000000000001</v>
      </c>
      <c r="H40" s="127"/>
      <c r="I40" s="49">
        <f t="shared" si="3"/>
        <v>379.8</v>
      </c>
      <c r="J40" s="128"/>
      <c r="K40" s="127"/>
      <c r="L40" s="127"/>
      <c r="M40" s="127"/>
      <c r="N40" s="50">
        <f t="shared" si="1"/>
        <v>0</v>
      </c>
      <c r="O40" s="51">
        <f t="shared" si="2"/>
        <v>379.8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15.29</v>
      </c>
      <c r="D41" s="124"/>
      <c r="E41" s="124"/>
      <c r="F41" s="124">
        <v>60.58</v>
      </c>
      <c r="G41" s="124">
        <v>100.68</v>
      </c>
      <c r="H41" s="124"/>
      <c r="I41" s="43">
        <f t="shared" si="3"/>
        <v>176.55</v>
      </c>
      <c r="J41" s="125"/>
      <c r="K41" s="124"/>
      <c r="L41" s="124"/>
      <c r="M41" s="124"/>
      <c r="N41" s="44">
        <f t="shared" si="1"/>
        <v>0</v>
      </c>
      <c r="O41" s="45">
        <f t="shared" si="2"/>
        <v>176.55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7759</v>
      </c>
      <c r="D42" s="118"/>
      <c r="E42" s="118"/>
      <c r="F42" s="118">
        <v>14014</v>
      </c>
      <c r="G42" s="118">
        <v>29359</v>
      </c>
      <c r="H42" s="118"/>
      <c r="I42" s="32">
        <f t="shared" si="3"/>
        <v>51132</v>
      </c>
      <c r="J42" s="119"/>
      <c r="K42" s="118"/>
      <c r="L42" s="118"/>
      <c r="M42" s="118"/>
      <c r="N42" s="34">
        <f t="shared" si="1"/>
        <v>0</v>
      </c>
      <c r="O42" s="35">
        <f t="shared" si="2"/>
        <v>51132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83.9</v>
      </c>
      <c r="D43" s="127"/>
      <c r="E43" s="127"/>
      <c r="F43" s="127">
        <v>127.1</v>
      </c>
      <c r="G43" s="127">
        <v>368.6</v>
      </c>
      <c r="H43" s="127"/>
      <c r="I43" s="49">
        <f t="shared" si="3"/>
        <v>579.6</v>
      </c>
      <c r="J43" s="128"/>
      <c r="K43" s="127"/>
      <c r="L43" s="127"/>
      <c r="M43" s="127"/>
      <c r="N43" s="50">
        <f t="shared" si="1"/>
        <v>0</v>
      </c>
      <c r="O43" s="51">
        <f t="shared" si="2"/>
        <v>579.6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21.33</v>
      </c>
      <c r="D44" s="124">
        <v>0.19</v>
      </c>
      <c r="E44" s="124"/>
      <c r="F44" s="124">
        <v>47.15</v>
      </c>
      <c r="G44" s="124">
        <v>298.19</v>
      </c>
      <c r="H44" s="124">
        <v>0.11</v>
      </c>
      <c r="I44" s="43">
        <f t="shared" si="3"/>
        <v>366.97</v>
      </c>
      <c r="J44" s="125"/>
      <c r="K44" s="124"/>
      <c r="L44" s="124"/>
      <c r="M44" s="124"/>
      <c r="N44" s="44">
        <f t="shared" si="1"/>
        <v>0</v>
      </c>
      <c r="O44" s="45">
        <f t="shared" si="2"/>
        <v>366.97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11487</v>
      </c>
      <c r="D45" s="118">
        <v>56</v>
      </c>
      <c r="E45" s="118"/>
      <c r="F45" s="118">
        <v>11419</v>
      </c>
      <c r="G45" s="118">
        <v>89256</v>
      </c>
      <c r="H45" s="118">
        <v>21</v>
      </c>
      <c r="I45" s="32">
        <f t="shared" si="3"/>
        <v>112239</v>
      </c>
      <c r="J45" s="119"/>
      <c r="K45" s="118"/>
      <c r="L45" s="118"/>
      <c r="M45" s="118"/>
      <c r="N45" s="34">
        <f t="shared" si="1"/>
        <v>0</v>
      </c>
      <c r="O45" s="35">
        <f t="shared" si="2"/>
        <v>112239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93</v>
      </c>
      <c r="D46" s="127">
        <v>0.6</v>
      </c>
      <c r="E46" s="127"/>
      <c r="F46" s="127">
        <v>89.4</v>
      </c>
      <c r="G46" s="127">
        <v>944.2</v>
      </c>
      <c r="H46" s="127">
        <v>0.3</v>
      </c>
      <c r="I46" s="49">
        <f t="shared" si="3"/>
        <v>1127.5</v>
      </c>
      <c r="J46" s="128"/>
      <c r="K46" s="127"/>
      <c r="L46" s="127"/>
      <c r="M46" s="127"/>
      <c r="N46" s="50">
        <f t="shared" si="1"/>
        <v>0</v>
      </c>
      <c r="O46" s="51">
        <f t="shared" si="2"/>
        <v>1127.5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94.14</v>
      </c>
      <c r="D47" s="124">
        <v>6.59</v>
      </c>
      <c r="E47" s="124">
        <v>0.22</v>
      </c>
      <c r="F47" s="124">
        <v>9.5500000000000007</v>
      </c>
      <c r="G47" s="124">
        <v>561.9</v>
      </c>
      <c r="H47" s="124"/>
      <c r="I47" s="43">
        <f t="shared" si="3"/>
        <v>672.4</v>
      </c>
      <c r="J47" s="125"/>
      <c r="K47" s="124"/>
      <c r="L47" s="124"/>
      <c r="M47" s="124"/>
      <c r="N47" s="44">
        <f t="shared" si="1"/>
        <v>0</v>
      </c>
      <c r="O47" s="45">
        <f t="shared" si="2"/>
        <v>672.4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53422</v>
      </c>
      <c r="D48" s="118">
        <v>2001</v>
      </c>
      <c r="E48" s="118">
        <v>69</v>
      </c>
      <c r="F48" s="118">
        <v>2357</v>
      </c>
      <c r="G48" s="118">
        <v>177376</v>
      </c>
      <c r="H48" s="118"/>
      <c r="I48" s="32">
        <f t="shared" si="3"/>
        <v>235225</v>
      </c>
      <c r="J48" s="119"/>
      <c r="K48" s="118"/>
      <c r="L48" s="118"/>
      <c r="M48" s="118"/>
      <c r="N48" s="34">
        <f t="shared" si="1"/>
        <v>0</v>
      </c>
      <c r="O48" s="35">
        <f t="shared" si="2"/>
        <v>235225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187.9</v>
      </c>
      <c r="D49" s="127">
        <v>3.4</v>
      </c>
      <c r="E49" s="127">
        <v>0</v>
      </c>
      <c r="F49" s="127">
        <v>13.2</v>
      </c>
      <c r="G49" s="127">
        <v>1077.5</v>
      </c>
      <c r="H49" s="127"/>
      <c r="I49" s="49">
        <f t="shared" si="3"/>
        <v>1282</v>
      </c>
      <c r="J49" s="128"/>
      <c r="K49" s="127"/>
      <c r="L49" s="127"/>
      <c r="M49" s="127"/>
      <c r="N49" s="50">
        <f t="shared" si="1"/>
        <v>0</v>
      </c>
      <c r="O49" s="51">
        <f t="shared" si="2"/>
        <v>1282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209.03</v>
      </c>
      <c r="D50" s="115">
        <v>34.31</v>
      </c>
      <c r="E50" s="115">
        <v>0.22</v>
      </c>
      <c r="F50" s="115">
        <v>245.9</v>
      </c>
      <c r="G50" s="115">
        <v>1006.12</v>
      </c>
      <c r="H50" s="115">
        <v>0.15</v>
      </c>
      <c r="I50" s="21">
        <f t="shared" si="3"/>
        <v>1495.73</v>
      </c>
      <c r="J50" s="116"/>
      <c r="K50" s="115"/>
      <c r="L50" s="115">
        <v>0.45</v>
      </c>
      <c r="M50" s="115">
        <v>1.27</v>
      </c>
      <c r="N50" s="23">
        <f t="shared" si="1"/>
        <v>1.72</v>
      </c>
      <c r="O50" s="24">
        <f t="shared" si="2"/>
        <v>1497.45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106865</v>
      </c>
      <c r="D51" s="118">
        <v>6845</v>
      </c>
      <c r="E51" s="118">
        <v>69</v>
      </c>
      <c r="F51" s="118">
        <v>55419</v>
      </c>
      <c r="G51" s="118">
        <v>308920</v>
      </c>
      <c r="H51" s="118">
        <v>26</v>
      </c>
      <c r="I51" s="32">
        <f t="shared" ref="I51:I58" si="4">SUM(C51:H51)</f>
        <v>478144</v>
      </c>
      <c r="J51" s="119"/>
      <c r="K51" s="118"/>
      <c r="L51" s="118">
        <v>24</v>
      </c>
      <c r="M51" s="118">
        <v>88</v>
      </c>
      <c r="N51" s="34">
        <f t="shared" si="1"/>
        <v>112</v>
      </c>
      <c r="O51" s="35">
        <f>SUM(N51,I51)</f>
        <v>478256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938.6</v>
      </c>
      <c r="D52" s="127">
        <v>138.1</v>
      </c>
      <c r="E52" s="127">
        <v>0</v>
      </c>
      <c r="F52" s="127">
        <v>532.6</v>
      </c>
      <c r="G52" s="127">
        <v>2567.1999999999998</v>
      </c>
      <c r="H52" s="127">
        <v>0.4</v>
      </c>
      <c r="I52" s="49">
        <f t="shared" si="4"/>
        <v>4176.8999999999996</v>
      </c>
      <c r="J52" s="128"/>
      <c r="K52" s="127"/>
      <c r="L52" s="127">
        <v>1</v>
      </c>
      <c r="M52" s="127">
        <v>2.6</v>
      </c>
      <c r="N52" s="50">
        <f t="shared" si="1"/>
        <v>3.6</v>
      </c>
      <c r="O52" s="51">
        <f t="shared" si="2"/>
        <v>4180.5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202.43</v>
      </c>
      <c r="D53" s="124">
        <v>12.24</v>
      </c>
      <c r="E53" s="124">
        <v>0.22</v>
      </c>
      <c r="F53" s="124">
        <v>244.92</v>
      </c>
      <c r="G53" s="124">
        <v>1006.12</v>
      </c>
      <c r="H53" s="124">
        <v>0.11</v>
      </c>
      <c r="I53" s="43">
        <f t="shared" si="4"/>
        <v>1466.04</v>
      </c>
      <c r="J53" s="125"/>
      <c r="K53" s="124"/>
      <c r="L53" s="124">
        <v>0.45</v>
      </c>
      <c r="M53" s="124">
        <v>1.27</v>
      </c>
      <c r="N53" s="44">
        <f t="shared" si="1"/>
        <v>1.72</v>
      </c>
      <c r="O53" s="45">
        <f t="shared" si="2"/>
        <v>1467.76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104808</v>
      </c>
      <c r="D54" s="118">
        <v>3064</v>
      </c>
      <c r="E54" s="118">
        <v>69</v>
      </c>
      <c r="F54" s="118">
        <v>55279</v>
      </c>
      <c r="G54" s="118">
        <v>308792</v>
      </c>
      <c r="H54" s="118">
        <v>21</v>
      </c>
      <c r="I54" s="32">
        <f t="shared" si="4"/>
        <v>472033</v>
      </c>
      <c r="J54" s="119"/>
      <c r="K54" s="118"/>
      <c r="L54" s="118">
        <v>24</v>
      </c>
      <c r="M54" s="118">
        <v>88</v>
      </c>
      <c r="N54" s="34">
        <f t="shared" si="1"/>
        <v>112</v>
      </c>
      <c r="O54" s="35">
        <f t="shared" si="2"/>
        <v>472145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867.4</v>
      </c>
      <c r="D55" s="121">
        <v>22.1</v>
      </c>
      <c r="E55" s="121">
        <v>0</v>
      </c>
      <c r="F55" s="121">
        <v>529.70000000000005</v>
      </c>
      <c r="G55" s="121">
        <v>2558.6</v>
      </c>
      <c r="H55" s="121">
        <v>0.3</v>
      </c>
      <c r="I55" s="40">
        <f t="shared" si="4"/>
        <v>3978.1000000000004</v>
      </c>
      <c r="J55" s="122"/>
      <c r="K55" s="121"/>
      <c r="L55" s="121">
        <v>1</v>
      </c>
      <c r="M55" s="121">
        <v>2.6</v>
      </c>
      <c r="N55" s="40">
        <f t="shared" si="1"/>
        <v>3.6</v>
      </c>
      <c r="O55" s="42">
        <f t="shared" si="2"/>
        <v>3981.7000000000003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211.02</v>
      </c>
      <c r="D56" s="20">
        <f t="shared" si="5"/>
        <v>57.579999999999984</v>
      </c>
      <c r="E56" s="20">
        <f t="shared" si="5"/>
        <v>0.22</v>
      </c>
      <c r="F56" s="20">
        <f t="shared" si="5"/>
        <v>245.9</v>
      </c>
      <c r="G56" s="20">
        <f t="shared" si="5"/>
        <v>1023.5699999999999</v>
      </c>
      <c r="H56" s="20">
        <f t="shared" si="5"/>
        <v>0.15</v>
      </c>
      <c r="I56" s="79">
        <f>SUM(C56:H56)</f>
        <v>1538.44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0.45</v>
      </c>
      <c r="M56" s="20">
        <f>SUM(M5,M8,M11,M14,M17,M20,M23,M26,M29,M32,M35,M38,M41,M44,M47)</f>
        <v>1.27</v>
      </c>
      <c r="N56" s="22">
        <f t="shared" si="1"/>
        <v>1.72</v>
      </c>
      <c r="O56" s="24">
        <f t="shared" si="2"/>
        <v>1540.16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107436</v>
      </c>
      <c r="D57" s="31">
        <f t="shared" si="5"/>
        <v>12445</v>
      </c>
      <c r="E57" s="31">
        <f t="shared" si="5"/>
        <v>69</v>
      </c>
      <c r="F57" s="31">
        <f t="shared" si="5"/>
        <v>55419</v>
      </c>
      <c r="G57" s="31">
        <f t="shared" si="5"/>
        <v>311951</v>
      </c>
      <c r="H57" s="31">
        <f t="shared" si="5"/>
        <v>26</v>
      </c>
      <c r="I57" s="80">
        <f t="shared" si="4"/>
        <v>487346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24</v>
      </c>
      <c r="M57" s="31">
        <f t="shared" si="6"/>
        <v>88</v>
      </c>
      <c r="N57" s="33">
        <f t="shared" si="1"/>
        <v>112</v>
      </c>
      <c r="O57" s="35">
        <f t="shared" si="2"/>
        <v>487458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1053.4000000000001</v>
      </c>
      <c r="D58" s="86">
        <f t="shared" si="5"/>
        <v>625.70000000000005</v>
      </c>
      <c r="E58" s="86">
        <f t="shared" si="5"/>
        <v>0</v>
      </c>
      <c r="F58" s="86">
        <f t="shared" si="5"/>
        <v>532.6</v>
      </c>
      <c r="G58" s="86">
        <f t="shared" si="5"/>
        <v>2870.3</v>
      </c>
      <c r="H58" s="86">
        <f t="shared" si="5"/>
        <v>0.4</v>
      </c>
      <c r="I58" s="87">
        <f t="shared" si="4"/>
        <v>5082.3999999999996</v>
      </c>
      <c r="J58" s="85">
        <f t="shared" si="6"/>
        <v>0</v>
      </c>
      <c r="K58" s="86">
        <f t="shared" si="6"/>
        <v>0</v>
      </c>
      <c r="L58" s="86">
        <f t="shared" si="6"/>
        <v>1</v>
      </c>
      <c r="M58" s="86">
        <f t="shared" si="6"/>
        <v>2.6</v>
      </c>
      <c r="N58" s="88">
        <f t="shared" si="1"/>
        <v>3.6</v>
      </c>
      <c r="O58" s="89">
        <f t="shared" si="2"/>
        <v>5086</v>
      </c>
      <c r="P58" s="90">
        <f>SUM(O56,P53,P54,P57)</f>
        <v>1540.16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7.3</v>
      </c>
      <c r="H63" s="115"/>
      <c r="I63" s="21">
        <f>SUM(C63:H63)</f>
        <v>7.3</v>
      </c>
      <c r="J63" s="116"/>
      <c r="K63" s="115"/>
      <c r="L63" s="115"/>
      <c r="M63" s="115"/>
      <c r="N63" s="23">
        <f>SUM(J63:M63)</f>
        <v>0</v>
      </c>
      <c r="O63" s="24">
        <f>SUM(N63,I63)</f>
        <v>7.3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2.29</v>
      </c>
      <c r="H66" s="124"/>
      <c r="I66" s="43">
        <f t="shared" si="7"/>
        <v>2.29</v>
      </c>
      <c r="J66" s="125"/>
      <c r="K66" s="124"/>
      <c r="L66" s="124"/>
      <c r="M66" s="124"/>
      <c r="N66" s="44">
        <f t="shared" si="8"/>
        <v>0</v>
      </c>
      <c r="O66" s="45">
        <f t="shared" si="9"/>
        <v>2.29</v>
      </c>
      <c r="P66" s="36" t="s">
        <v>25</v>
      </c>
      <c r="Q66" s="37" t="s">
        <v>66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1.1000000000000001</v>
      </c>
      <c r="D69" s="124">
        <v>0.46</v>
      </c>
      <c r="E69" s="124"/>
      <c r="F69" s="124"/>
      <c r="G69" s="124">
        <v>7.86</v>
      </c>
      <c r="H69" s="124"/>
      <c r="I69" s="43">
        <f t="shared" si="7"/>
        <v>9.42</v>
      </c>
      <c r="J69" s="125"/>
      <c r="K69" s="124"/>
      <c r="L69" s="124"/>
      <c r="M69" s="124"/>
      <c r="N69" s="44">
        <f t="shared" si="8"/>
        <v>0</v>
      </c>
      <c r="O69" s="45">
        <f t="shared" si="9"/>
        <v>9.42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423</v>
      </c>
      <c r="D70" s="118">
        <v>638</v>
      </c>
      <c r="E70" s="118"/>
      <c r="F70" s="118"/>
      <c r="G70" s="118">
        <v>3031</v>
      </c>
      <c r="H70" s="118"/>
      <c r="I70" s="32">
        <f t="shared" si="7"/>
        <v>4092</v>
      </c>
      <c r="J70" s="119"/>
      <c r="K70" s="118"/>
      <c r="L70" s="118"/>
      <c r="M70" s="118"/>
      <c r="N70" s="34">
        <f t="shared" si="8"/>
        <v>0</v>
      </c>
      <c r="O70" s="35">
        <f t="shared" si="9"/>
        <v>4092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104.4</v>
      </c>
      <c r="D71" s="127">
        <v>117.3</v>
      </c>
      <c r="E71" s="127"/>
      <c r="F71" s="127"/>
      <c r="G71" s="127">
        <v>303.10000000000002</v>
      </c>
      <c r="H71" s="127"/>
      <c r="I71" s="49">
        <f t="shared" si="7"/>
        <v>524.79999999999995</v>
      </c>
      <c r="J71" s="128"/>
      <c r="K71" s="127"/>
      <c r="L71" s="127"/>
      <c r="M71" s="127"/>
      <c r="N71" s="50">
        <f t="shared" si="8"/>
        <v>0</v>
      </c>
      <c r="O71" s="51">
        <f t="shared" si="9"/>
        <v>524.79999999999995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5.96</v>
      </c>
      <c r="E72" s="124"/>
      <c r="F72" s="124"/>
      <c r="G72" s="124"/>
      <c r="H72" s="124"/>
      <c r="I72" s="43">
        <f t="shared" si="7"/>
        <v>5.96</v>
      </c>
      <c r="J72" s="125"/>
      <c r="K72" s="124"/>
      <c r="L72" s="124"/>
      <c r="M72" s="124"/>
      <c r="N72" s="44">
        <f t="shared" si="8"/>
        <v>0</v>
      </c>
      <c r="O72" s="45">
        <f t="shared" si="9"/>
        <v>5.96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2099</v>
      </c>
      <c r="E73" s="118"/>
      <c r="F73" s="118"/>
      <c r="G73" s="118">
        <v>120</v>
      </c>
      <c r="H73" s="118"/>
      <c r="I73" s="32">
        <f t="shared" si="7"/>
        <v>2219</v>
      </c>
      <c r="J73" s="119"/>
      <c r="K73" s="118"/>
      <c r="L73" s="118"/>
      <c r="M73" s="118"/>
      <c r="N73" s="34">
        <f t="shared" si="8"/>
        <v>0</v>
      </c>
      <c r="O73" s="35">
        <f t="shared" si="9"/>
        <v>2219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208</v>
      </c>
      <c r="E74" s="127"/>
      <c r="F74" s="127"/>
      <c r="G74" s="127">
        <v>8.1999999999999993</v>
      </c>
      <c r="H74" s="127"/>
      <c r="I74" s="49">
        <f t="shared" si="7"/>
        <v>216.2</v>
      </c>
      <c r="J74" s="128"/>
      <c r="K74" s="127"/>
      <c r="L74" s="127"/>
      <c r="M74" s="127"/>
      <c r="N74" s="50">
        <f t="shared" si="8"/>
        <v>0</v>
      </c>
      <c r="O74" s="51">
        <f t="shared" si="9"/>
        <v>216.2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0.99</v>
      </c>
      <c r="D75" s="124">
        <v>13.28</v>
      </c>
      <c r="E75" s="124"/>
      <c r="F75" s="124"/>
      <c r="G75" s="124"/>
      <c r="H75" s="124"/>
      <c r="I75" s="43">
        <f t="shared" si="7"/>
        <v>14.27</v>
      </c>
      <c r="J75" s="125"/>
      <c r="K75" s="124"/>
      <c r="L75" s="124">
        <v>0.05</v>
      </c>
      <c r="M75" s="124"/>
      <c r="N75" s="44">
        <f t="shared" si="8"/>
        <v>0.05</v>
      </c>
      <c r="O75" s="45">
        <f t="shared" si="9"/>
        <v>14.32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154</v>
      </c>
      <c r="D76" s="118">
        <v>2366</v>
      </c>
      <c r="E76" s="118"/>
      <c r="F76" s="118"/>
      <c r="G76" s="118">
        <v>8</v>
      </c>
      <c r="H76" s="118"/>
      <c r="I76" s="32">
        <f t="shared" si="7"/>
        <v>2528</v>
      </c>
      <c r="J76" s="119"/>
      <c r="K76" s="118"/>
      <c r="L76" s="118">
        <v>2</v>
      </c>
      <c r="M76" s="118"/>
      <c r="N76" s="34">
        <f t="shared" si="8"/>
        <v>2</v>
      </c>
      <c r="O76" s="35">
        <f t="shared" si="9"/>
        <v>2530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10.8</v>
      </c>
      <c r="D77" s="127">
        <v>140.4</v>
      </c>
      <c r="E77" s="127"/>
      <c r="F77" s="127"/>
      <c r="G77" s="127">
        <v>0.4</v>
      </c>
      <c r="H77" s="127"/>
      <c r="I77" s="49">
        <f t="shared" si="7"/>
        <v>151.60000000000002</v>
      </c>
      <c r="J77" s="128"/>
      <c r="K77" s="127"/>
      <c r="L77" s="127">
        <v>0.1</v>
      </c>
      <c r="M77" s="127"/>
      <c r="N77" s="50">
        <f t="shared" si="8"/>
        <v>0.1</v>
      </c>
      <c r="O77" s="51">
        <f t="shared" si="9"/>
        <v>151.70000000000002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0.54</v>
      </c>
      <c r="D78" s="124">
        <v>3.75</v>
      </c>
      <c r="E78" s="124"/>
      <c r="F78" s="124">
        <v>0.28000000000000003</v>
      </c>
      <c r="G78" s="124"/>
      <c r="H78" s="124"/>
      <c r="I78" s="43">
        <f t="shared" si="7"/>
        <v>4.57</v>
      </c>
      <c r="J78" s="125"/>
      <c r="K78" s="124"/>
      <c r="L78" s="124">
        <v>0.4</v>
      </c>
      <c r="M78" s="124">
        <v>0.75</v>
      </c>
      <c r="N78" s="44">
        <f t="shared" si="8"/>
        <v>1.1499999999999999</v>
      </c>
      <c r="O78" s="45">
        <f t="shared" si="9"/>
        <v>5.7200000000000006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</v>
      </c>
      <c r="D79" s="118">
        <v>523</v>
      </c>
      <c r="E79" s="118"/>
      <c r="F79" s="118">
        <v>11</v>
      </c>
      <c r="G79" s="118"/>
      <c r="H79" s="118"/>
      <c r="I79" s="32">
        <f t="shared" si="7"/>
        <v>670</v>
      </c>
      <c r="J79" s="119"/>
      <c r="K79" s="118"/>
      <c r="L79" s="118">
        <v>22</v>
      </c>
      <c r="M79" s="118">
        <v>36</v>
      </c>
      <c r="N79" s="34">
        <f t="shared" si="8"/>
        <v>58</v>
      </c>
      <c r="O79" s="35">
        <f t="shared" si="9"/>
        <v>728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6.5</v>
      </c>
      <c r="D80" s="127">
        <v>23</v>
      </c>
      <c r="E80" s="127"/>
      <c r="F80" s="127">
        <v>0.3</v>
      </c>
      <c r="G80" s="127"/>
      <c r="H80" s="127"/>
      <c r="I80" s="49">
        <f t="shared" si="7"/>
        <v>29.8</v>
      </c>
      <c r="J80" s="128"/>
      <c r="K80" s="127"/>
      <c r="L80" s="127">
        <v>0.9</v>
      </c>
      <c r="M80" s="127">
        <v>1.5</v>
      </c>
      <c r="N80" s="50">
        <f t="shared" si="8"/>
        <v>2.4</v>
      </c>
      <c r="O80" s="51">
        <f t="shared" si="9"/>
        <v>32.200000000000003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1.03</v>
      </c>
      <c r="D81" s="124">
        <v>13.21</v>
      </c>
      <c r="E81" s="124"/>
      <c r="F81" s="124"/>
      <c r="G81" s="124"/>
      <c r="H81" s="124"/>
      <c r="I81" s="43">
        <f t="shared" si="7"/>
        <v>14.24</v>
      </c>
      <c r="J81" s="125"/>
      <c r="K81" s="124"/>
      <c r="L81" s="124"/>
      <c r="M81" s="124"/>
      <c r="N81" s="44">
        <f t="shared" si="8"/>
        <v>0</v>
      </c>
      <c r="O81" s="45">
        <f t="shared" si="9"/>
        <v>14.24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281</v>
      </c>
      <c r="D82" s="118">
        <v>2093</v>
      </c>
      <c r="E82" s="118"/>
      <c r="F82" s="118"/>
      <c r="G82" s="118"/>
      <c r="H82" s="118"/>
      <c r="I82" s="32">
        <f t="shared" si="7"/>
        <v>2374</v>
      </c>
      <c r="J82" s="119"/>
      <c r="K82" s="118"/>
      <c r="L82" s="118"/>
      <c r="M82" s="118"/>
      <c r="N82" s="34">
        <f t="shared" si="8"/>
        <v>0</v>
      </c>
      <c r="O82" s="35">
        <f t="shared" si="9"/>
        <v>2374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10.3</v>
      </c>
      <c r="D83" s="127">
        <v>71.2</v>
      </c>
      <c r="E83" s="127"/>
      <c r="F83" s="127"/>
      <c r="G83" s="127"/>
      <c r="H83" s="127"/>
      <c r="I83" s="49">
        <f t="shared" si="7"/>
        <v>81.5</v>
      </c>
      <c r="J83" s="128"/>
      <c r="K83" s="127"/>
      <c r="L83" s="127"/>
      <c r="M83" s="127"/>
      <c r="N83" s="50">
        <f t="shared" si="8"/>
        <v>0</v>
      </c>
      <c r="O83" s="51">
        <f t="shared" si="9"/>
        <v>81.5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8.5399999999999991</v>
      </c>
      <c r="D84" s="124">
        <v>7</v>
      </c>
      <c r="E84" s="124"/>
      <c r="F84" s="124">
        <v>0.7</v>
      </c>
      <c r="G84" s="124"/>
      <c r="H84" s="124"/>
      <c r="I84" s="43">
        <f t="shared" si="7"/>
        <v>16.239999999999998</v>
      </c>
      <c r="J84" s="125"/>
      <c r="K84" s="124"/>
      <c r="L84" s="124"/>
      <c r="M84" s="124"/>
      <c r="N84" s="44">
        <f t="shared" si="8"/>
        <v>0</v>
      </c>
      <c r="O84" s="45">
        <f t="shared" si="9"/>
        <v>16.239999999999998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2999</v>
      </c>
      <c r="D85" s="118">
        <v>1309</v>
      </c>
      <c r="E85" s="118"/>
      <c r="F85" s="118">
        <v>129</v>
      </c>
      <c r="G85" s="118"/>
      <c r="H85" s="118"/>
      <c r="I85" s="32">
        <f t="shared" si="7"/>
        <v>4437</v>
      </c>
      <c r="J85" s="119"/>
      <c r="K85" s="118"/>
      <c r="L85" s="118"/>
      <c r="M85" s="118"/>
      <c r="N85" s="34">
        <f t="shared" si="8"/>
        <v>0</v>
      </c>
      <c r="O85" s="35">
        <f t="shared" si="9"/>
        <v>4437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99.3</v>
      </c>
      <c r="D86" s="127">
        <v>35.9</v>
      </c>
      <c r="E86" s="127"/>
      <c r="F86" s="127">
        <v>2.6</v>
      </c>
      <c r="G86" s="127"/>
      <c r="H86" s="127"/>
      <c r="I86" s="49">
        <f t="shared" si="7"/>
        <v>137.79999999999998</v>
      </c>
      <c r="J86" s="128"/>
      <c r="K86" s="127"/>
      <c r="L86" s="127"/>
      <c r="M86" s="127"/>
      <c r="N86" s="50">
        <f t="shared" si="8"/>
        <v>0</v>
      </c>
      <c r="O86" s="51">
        <f t="shared" si="9"/>
        <v>137.79999999999998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13.72</v>
      </c>
      <c r="D87" s="124">
        <v>2.11</v>
      </c>
      <c r="E87" s="124"/>
      <c r="F87" s="124">
        <v>7.58</v>
      </c>
      <c r="G87" s="124">
        <v>0.05</v>
      </c>
      <c r="H87" s="124"/>
      <c r="I87" s="43">
        <f t="shared" si="7"/>
        <v>23.46</v>
      </c>
      <c r="J87" s="125"/>
      <c r="K87" s="124"/>
      <c r="L87" s="124"/>
      <c r="M87" s="124">
        <v>0.08</v>
      </c>
      <c r="N87" s="44">
        <f t="shared" si="8"/>
        <v>0.08</v>
      </c>
      <c r="O87" s="45">
        <f t="shared" si="9"/>
        <v>23.54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5590</v>
      </c>
      <c r="D88" s="118">
        <v>447</v>
      </c>
      <c r="E88" s="118"/>
      <c r="F88" s="118">
        <v>1499</v>
      </c>
      <c r="G88" s="118">
        <v>11</v>
      </c>
      <c r="H88" s="118"/>
      <c r="I88" s="32">
        <f t="shared" si="7"/>
        <v>7547</v>
      </c>
      <c r="J88" s="119"/>
      <c r="K88" s="118"/>
      <c r="L88" s="118"/>
      <c r="M88" s="118">
        <v>7</v>
      </c>
      <c r="N88" s="34">
        <f t="shared" si="8"/>
        <v>7</v>
      </c>
      <c r="O88" s="35">
        <f t="shared" si="9"/>
        <v>7554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128.69999999999999</v>
      </c>
      <c r="D89" s="127">
        <v>9.8000000000000007</v>
      </c>
      <c r="E89" s="127"/>
      <c r="F89" s="127">
        <v>22.7</v>
      </c>
      <c r="G89" s="127">
        <v>0.2</v>
      </c>
      <c r="H89" s="127"/>
      <c r="I89" s="49">
        <f t="shared" si="7"/>
        <v>161.39999999999998</v>
      </c>
      <c r="J89" s="128"/>
      <c r="K89" s="127"/>
      <c r="L89" s="127"/>
      <c r="M89" s="127">
        <v>0.2</v>
      </c>
      <c r="N89" s="50">
        <f t="shared" si="8"/>
        <v>0.2</v>
      </c>
      <c r="O89" s="51">
        <f t="shared" si="9"/>
        <v>161.59999999999997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14.29</v>
      </c>
      <c r="D90" s="124">
        <v>0.8</v>
      </c>
      <c r="E90" s="124"/>
      <c r="F90" s="124">
        <v>32.81</v>
      </c>
      <c r="G90" s="124">
        <v>0.61</v>
      </c>
      <c r="H90" s="124">
        <v>0.04</v>
      </c>
      <c r="I90" s="43">
        <f t="shared" si="7"/>
        <v>48.550000000000004</v>
      </c>
      <c r="J90" s="125"/>
      <c r="K90" s="124"/>
      <c r="L90" s="124"/>
      <c r="M90" s="124"/>
      <c r="N90" s="44">
        <f t="shared" si="8"/>
        <v>0</v>
      </c>
      <c r="O90" s="45">
        <f t="shared" si="9"/>
        <v>48.550000000000004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6302</v>
      </c>
      <c r="D91" s="118">
        <v>181</v>
      </c>
      <c r="E91" s="118"/>
      <c r="F91" s="118">
        <v>6788</v>
      </c>
      <c r="G91" s="118">
        <v>121</v>
      </c>
      <c r="H91" s="118">
        <v>5</v>
      </c>
      <c r="I91" s="32">
        <f t="shared" si="7"/>
        <v>13397</v>
      </c>
      <c r="J91" s="119"/>
      <c r="K91" s="118"/>
      <c r="L91" s="118"/>
      <c r="M91" s="118"/>
      <c r="N91" s="34">
        <f t="shared" si="8"/>
        <v>0</v>
      </c>
      <c r="O91" s="35">
        <f t="shared" si="9"/>
        <v>13397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107.5</v>
      </c>
      <c r="D92" s="127">
        <v>3.1</v>
      </c>
      <c r="E92" s="127"/>
      <c r="F92" s="127">
        <v>88.4</v>
      </c>
      <c r="G92" s="127">
        <v>1.8</v>
      </c>
      <c r="H92" s="127">
        <v>0.1</v>
      </c>
      <c r="I92" s="49">
        <f t="shared" si="7"/>
        <v>200.9</v>
      </c>
      <c r="J92" s="128"/>
      <c r="K92" s="127"/>
      <c r="L92" s="127"/>
      <c r="M92" s="127"/>
      <c r="N92" s="50">
        <f t="shared" si="8"/>
        <v>0</v>
      </c>
      <c r="O92" s="51">
        <f t="shared" si="9"/>
        <v>200.9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18.93</v>
      </c>
      <c r="D93" s="124">
        <v>4.07</v>
      </c>
      <c r="E93" s="124"/>
      <c r="F93" s="124">
        <v>28.83</v>
      </c>
      <c r="G93" s="124">
        <v>6.07</v>
      </c>
      <c r="H93" s="124"/>
      <c r="I93" s="43">
        <f t="shared" si="7"/>
        <v>57.9</v>
      </c>
      <c r="J93" s="125"/>
      <c r="K93" s="124"/>
      <c r="L93" s="124"/>
      <c r="M93" s="124">
        <v>0.44</v>
      </c>
      <c r="N93" s="44">
        <f t="shared" si="8"/>
        <v>0.44</v>
      </c>
      <c r="O93" s="45">
        <f t="shared" si="9"/>
        <v>58.339999999999996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8474</v>
      </c>
      <c r="D94" s="118">
        <v>690</v>
      </c>
      <c r="E94" s="118"/>
      <c r="F94" s="118">
        <v>6087</v>
      </c>
      <c r="G94" s="118">
        <v>1606</v>
      </c>
      <c r="H94" s="118"/>
      <c r="I94" s="32">
        <f t="shared" si="7"/>
        <v>16857</v>
      </c>
      <c r="J94" s="119"/>
      <c r="K94" s="118"/>
      <c r="L94" s="118"/>
      <c r="M94" s="118">
        <v>45</v>
      </c>
      <c r="N94" s="34">
        <f t="shared" si="8"/>
        <v>45</v>
      </c>
      <c r="O94" s="35">
        <f t="shared" si="9"/>
        <v>16902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106.1</v>
      </c>
      <c r="D95" s="127">
        <v>12.4</v>
      </c>
      <c r="E95" s="127"/>
      <c r="F95" s="127">
        <v>68.5</v>
      </c>
      <c r="G95" s="127">
        <v>22.5</v>
      </c>
      <c r="H95" s="127"/>
      <c r="I95" s="49">
        <f t="shared" si="7"/>
        <v>209.5</v>
      </c>
      <c r="J95" s="128"/>
      <c r="K95" s="127"/>
      <c r="L95" s="127"/>
      <c r="M95" s="127">
        <v>0.9</v>
      </c>
      <c r="N95" s="50">
        <f t="shared" si="8"/>
        <v>0.9</v>
      </c>
      <c r="O95" s="51">
        <f t="shared" si="9"/>
        <v>210.4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21.12</v>
      </c>
      <c r="D96" s="124">
        <v>0.16</v>
      </c>
      <c r="E96" s="124"/>
      <c r="F96" s="124">
        <v>58.42</v>
      </c>
      <c r="G96" s="124">
        <v>38.619999999999997</v>
      </c>
      <c r="H96" s="124"/>
      <c r="I96" s="43">
        <f t="shared" si="7"/>
        <v>118.32</v>
      </c>
      <c r="J96" s="125"/>
      <c r="K96" s="124"/>
      <c r="L96" s="124"/>
      <c r="M96" s="124"/>
      <c r="N96" s="44">
        <f t="shared" si="8"/>
        <v>0</v>
      </c>
      <c r="O96" s="45">
        <f t="shared" si="9"/>
        <v>118.32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10409</v>
      </c>
      <c r="D97" s="118">
        <v>42</v>
      </c>
      <c r="E97" s="118"/>
      <c r="F97" s="118">
        <v>13115</v>
      </c>
      <c r="G97" s="118">
        <v>11063</v>
      </c>
      <c r="H97" s="118"/>
      <c r="I97" s="32">
        <f t="shared" si="7"/>
        <v>34629</v>
      </c>
      <c r="J97" s="119"/>
      <c r="K97" s="118"/>
      <c r="L97" s="118"/>
      <c r="M97" s="118"/>
      <c r="N97" s="34">
        <f t="shared" si="8"/>
        <v>0</v>
      </c>
      <c r="O97" s="35">
        <f t="shared" si="9"/>
        <v>34629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115</v>
      </c>
      <c r="D98" s="127">
        <v>0.6</v>
      </c>
      <c r="E98" s="127"/>
      <c r="F98" s="127">
        <v>120.4</v>
      </c>
      <c r="G98" s="127">
        <v>143.80000000000001</v>
      </c>
      <c r="H98" s="127"/>
      <c r="I98" s="49">
        <f t="shared" si="7"/>
        <v>379.8</v>
      </c>
      <c r="J98" s="128"/>
      <c r="K98" s="127"/>
      <c r="L98" s="127"/>
      <c r="M98" s="127"/>
      <c r="N98" s="50">
        <f t="shared" si="8"/>
        <v>0</v>
      </c>
      <c r="O98" s="51">
        <f t="shared" si="9"/>
        <v>379.8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15.29</v>
      </c>
      <c r="D99" s="124"/>
      <c r="E99" s="124"/>
      <c r="F99" s="124">
        <v>60.58</v>
      </c>
      <c r="G99" s="124">
        <v>100.68</v>
      </c>
      <c r="H99" s="124"/>
      <c r="I99" s="43">
        <f t="shared" si="7"/>
        <v>176.55</v>
      </c>
      <c r="J99" s="125"/>
      <c r="K99" s="124"/>
      <c r="L99" s="124"/>
      <c r="M99" s="124"/>
      <c r="N99" s="44">
        <f t="shared" si="8"/>
        <v>0</v>
      </c>
      <c r="O99" s="45">
        <f t="shared" si="9"/>
        <v>176.55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7759</v>
      </c>
      <c r="D100" s="118"/>
      <c r="E100" s="118"/>
      <c r="F100" s="118">
        <v>14014</v>
      </c>
      <c r="G100" s="118">
        <v>29359</v>
      </c>
      <c r="H100" s="118"/>
      <c r="I100" s="32">
        <f t="shared" si="7"/>
        <v>51132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51132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83.9</v>
      </c>
      <c r="D101" s="127"/>
      <c r="E101" s="127"/>
      <c r="F101" s="127">
        <v>127.1</v>
      </c>
      <c r="G101" s="127">
        <v>368.6</v>
      </c>
      <c r="H101" s="127"/>
      <c r="I101" s="49">
        <f t="shared" si="7"/>
        <v>579.6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579.6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21.33</v>
      </c>
      <c r="D102" s="124">
        <v>0.19</v>
      </c>
      <c r="E102" s="124"/>
      <c r="F102" s="124">
        <v>47.15</v>
      </c>
      <c r="G102" s="124">
        <v>298.19</v>
      </c>
      <c r="H102" s="124">
        <v>0.11</v>
      </c>
      <c r="I102" s="43">
        <f t="shared" si="7"/>
        <v>366.97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366.97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11487</v>
      </c>
      <c r="D103" s="118">
        <v>56</v>
      </c>
      <c r="E103" s="118"/>
      <c r="F103" s="118">
        <v>11419</v>
      </c>
      <c r="G103" s="118">
        <v>89256</v>
      </c>
      <c r="H103" s="118">
        <v>21</v>
      </c>
      <c r="I103" s="32">
        <f t="shared" si="7"/>
        <v>112239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112239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93</v>
      </c>
      <c r="D104" s="127">
        <v>0.6</v>
      </c>
      <c r="E104" s="127"/>
      <c r="F104" s="127">
        <v>89.4</v>
      </c>
      <c r="G104" s="127">
        <v>944.2</v>
      </c>
      <c r="H104" s="127">
        <v>0.3</v>
      </c>
      <c r="I104" s="49">
        <f t="shared" si="7"/>
        <v>1127.5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1127.5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19.48</v>
      </c>
      <c r="D105" s="124">
        <v>0.4</v>
      </c>
      <c r="E105" s="124">
        <v>0.01</v>
      </c>
      <c r="F105" s="124">
        <v>6.83</v>
      </c>
      <c r="G105" s="124">
        <v>350.87</v>
      </c>
      <c r="H105" s="124"/>
      <c r="I105" s="43">
        <f t="shared" si="7"/>
        <v>377.59000000000003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377.59000000000003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10628</v>
      </c>
      <c r="D106" s="118">
        <v>120</v>
      </c>
      <c r="E106" s="118">
        <v>3</v>
      </c>
      <c r="F106" s="118">
        <v>1731</v>
      </c>
      <c r="G106" s="118">
        <v>108247</v>
      </c>
      <c r="H106" s="118"/>
      <c r="I106" s="32">
        <f t="shared" si="7"/>
        <v>120729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120729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85.1</v>
      </c>
      <c r="D107" s="127">
        <v>1.2</v>
      </c>
      <c r="E107" s="127">
        <v>0</v>
      </c>
      <c r="F107" s="127">
        <v>10.4</v>
      </c>
      <c r="G107" s="127">
        <v>873.8</v>
      </c>
      <c r="H107" s="127"/>
      <c r="I107" s="49">
        <f t="shared" si="7"/>
        <v>970.5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970.5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10.69</v>
      </c>
      <c r="D108" s="124">
        <v>0.76</v>
      </c>
      <c r="E108" s="124"/>
      <c r="F108" s="124">
        <v>0.61</v>
      </c>
      <c r="G108" s="124">
        <v>89.33</v>
      </c>
      <c r="H108" s="124"/>
      <c r="I108" s="43">
        <f t="shared" si="7"/>
        <v>101.39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101.39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5948</v>
      </c>
      <c r="D109" s="118">
        <v>240</v>
      </c>
      <c r="E109" s="118"/>
      <c r="F109" s="118">
        <v>157</v>
      </c>
      <c r="G109" s="118">
        <v>29403</v>
      </c>
      <c r="H109" s="118"/>
      <c r="I109" s="32">
        <f t="shared" si="7"/>
        <v>35748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35748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35.299999999999997</v>
      </c>
      <c r="D110" s="127">
        <v>2.2000000000000002</v>
      </c>
      <c r="E110" s="127"/>
      <c r="F110" s="127">
        <v>0.9</v>
      </c>
      <c r="G110" s="127">
        <v>203.7</v>
      </c>
      <c r="H110" s="127"/>
      <c r="I110" s="49">
        <f t="shared" si="7"/>
        <v>242.1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242.1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12.87</v>
      </c>
      <c r="D111" s="124">
        <v>0.64</v>
      </c>
      <c r="E111" s="124"/>
      <c r="F111" s="124">
        <v>1.22</v>
      </c>
      <c r="G111" s="124">
        <v>47.31</v>
      </c>
      <c r="H111" s="124"/>
      <c r="I111" s="43">
        <f t="shared" si="7"/>
        <v>62.040000000000006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62.040000000000006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7527</v>
      </c>
      <c r="D112" s="118">
        <v>202</v>
      </c>
      <c r="E112" s="118"/>
      <c r="F112" s="118">
        <v>269</v>
      </c>
      <c r="G112" s="118">
        <v>15752</v>
      </c>
      <c r="H112" s="118"/>
      <c r="I112" s="32">
        <f t="shared" si="7"/>
        <v>23750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23750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31.9</v>
      </c>
      <c r="D113" s="127">
        <v>0</v>
      </c>
      <c r="E113" s="127"/>
      <c r="F113" s="127">
        <v>1.5</v>
      </c>
      <c r="G113" s="127">
        <v>0</v>
      </c>
      <c r="H113" s="127"/>
      <c r="I113" s="49">
        <f t="shared" si="7"/>
        <v>33.4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33.4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19.559999999999999</v>
      </c>
      <c r="D114" s="124">
        <v>1.97</v>
      </c>
      <c r="E114" s="124">
        <v>0.06</v>
      </c>
      <c r="F114" s="124"/>
      <c r="G114" s="124">
        <v>28.23</v>
      </c>
      <c r="H114" s="124"/>
      <c r="I114" s="43">
        <f t="shared" si="7"/>
        <v>49.819999999999993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49.819999999999993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11226</v>
      </c>
      <c r="D115" s="118">
        <v>555</v>
      </c>
      <c r="E115" s="118">
        <v>19</v>
      </c>
      <c r="F115" s="118"/>
      <c r="G115" s="118">
        <v>9550</v>
      </c>
      <c r="H115" s="118"/>
      <c r="I115" s="32">
        <f t="shared" si="7"/>
        <v>21350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21350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35.1</v>
      </c>
      <c r="D116" s="136">
        <v>0</v>
      </c>
      <c r="E116" s="136">
        <v>0</v>
      </c>
      <c r="F116" s="136"/>
      <c r="G116" s="136">
        <v>0</v>
      </c>
      <c r="H116" s="136"/>
      <c r="I116" s="96">
        <f t="shared" si="7"/>
        <v>35.1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35.1</v>
      </c>
      <c r="P116" s="90">
        <f>SUM(O136,P111,P112,P115)</f>
        <v>1540.16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8.4499999999999993</v>
      </c>
      <c r="D121" s="115">
        <v>0.52</v>
      </c>
      <c r="E121" s="115">
        <v>0.05</v>
      </c>
      <c r="F121" s="115"/>
      <c r="G121" s="115">
        <v>29.17</v>
      </c>
      <c r="H121" s="115"/>
      <c r="I121" s="21">
        <f t="shared" si="7"/>
        <v>38.19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38.19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4869</v>
      </c>
      <c r="D122" s="118">
        <v>162</v>
      </c>
      <c r="E122" s="118">
        <v>15</v>
      </c>
      <c r="F122" s="118"/>
      <c r="G122" s="118">
        <v>8998</v>
      </c>
      <c r="H122" s="118"/>
      <c r="I122" s="32">
        <f t="shared" si="7"/>
        <v>14044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14044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11.68</v>
      </c>
      <c r="D124" s="124">
        <v>1.87</v>
      </c>
      <c r="E124" s="124">
        <v>0.1</v>
      </c>
      <c r="F124" s="124">
        <v>0.17</v>
      </c>
      <c r="G124" s="124">
        <v>8.81</v>
      </c>
      <c r="H124" s="124"/>
      <c r="I124" s="43">
        <f t="shared" si="7"/>
        <v>22.630000000000003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22.630000000000003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6666</v>
      </c>
      <c r="D125" s="118">
        <v>587</v>
      </c>
      <c r="E125" s="118">
        <v>32</v>
      </c>
      <c r="F125" s="118">
        <v>46</v>
      </c>
      <c r="G125" s="118">
        <v>2839</v>
      </c>
      <c r="H125" s="118"/>
      <c r="I125" s="32">
        <f t="shared" si="7"/>
        <v>10170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10170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>
        <v>0</v>
      </c>
      <c r="E126" s="127">
        <v>0</v>
      </c>
      <c r="F126" s="127">
        <v>0.2</v>
      </c>
      <c r="G126" s="127">
        <v>0</v>
      </c>
      <c r="H126" s="127"/>
      <c r="I126" s="49">
        <f t="shared" si="7"/>
        <v>0.7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11.41</v>
      </c>
      <c r="D127" s="124">
        <v>0.43</v>
      </c>
      <c r="E127" s="124"/>
      <c r="F127" s="124">
        <v>0.72</v>
      </c>
      <c r="G127" s="124">
        <v>8.18</v>
      </c>
      <c r="H127" s="124"/>
      <c r="I127" s="43">
        <f t="shared" si="7"/>
        <v>20.740000000000002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20.740000000000002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6558</v>
      </c>
      <c r="D128" s="118">
        <v>135</v>
      </c>
      <c r="E128" s="118"/>
      <c r="F128" s="118">
        <v>154</v>
      </c>
      <c r="G128" s="118">
        <v>2587</v>
      </c>
      <c r="H128" s="118"/>
      <c r="I128" s="32">
        <f t="shared" si="7"/>
        <v>9434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9434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0.2</v>
      </c>
      <c r="G129" s="127">
        <v>0</v>
      </c>
      <c r="H129" s="127"/>
      <c r="I129" s="49">
        <f t="shared" si="7"/>
        <v>0.2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209.03</v>
      </c>
      <c r="D130" s="115">
        <v>34.31</v>
      </c>
      <c r="E130" s="115">
        <v>0.22</v>
      </c>
      <c r="F130" s="115">
        <v>245.9</v>
      </c>
      <c r="G130" s="115">
        <v>1006.12</v>
      </c>
      <c r="H130" s="115">
        <v>0.15</v>
      </c>
      <c r="I130" s="21">
        <f t="shared" si="7"/>
        <v>1495.73</v>
      </c>
      <c r="J130" s="116"/>
      <c r="K130" s="115"/>
      <c r="L130" s="115">
        <v>0.45</v>
      </c>
      <c r="M130" s="115">
        <v>1.27</v>
      </c>
      <c r="N130" s="23">
        <f>SUM(J130:M130)</f>
        <v>1.72</v>
      </c>
      <c r="O130" s="24">
        <f t="shared" si="9"/>
        <v>1497.45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106865</v>
      </c>
      <c r="D131" s="118">
        <v>6845</v>
      </c>
      <c r="E131" s="118">
        <v>69</v>
      </c>
      <c r="F131" s="118">
        <v>55419</v>
      </c>
      <c r="G131" s="118">
        <v>308920</v>
      </c>
      <c r="H131" s="118">
        <v>26</v>
      </c>
      <c r="I131" s="32">
        <f t="shared" si="7"/>
        <v>478144</v>
      </c>
      <c r="J131" s="119"/>
      <c r="K131" s="118"/>
      <c r="L131" s="118">
        <v>24</v>
      </c>
      <c r="M131" s="118">
        <v>88</v>
      </c>
      <c r="N131" s="34">
        <f t="shared" si="8"/>
        <v>112</v>
      </c>
      <c r="O131" s="35">
        <f t="shared" si="9"/>
        <v>478256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938.6</v>
      </c>
      <c r="D132" s="127">
        <v>138.1</v>
      </c>
      <c r="E132" s="127">
        <v>0</v>
      </c>
      <c r="F132" s="127">
        <v>532.6</v>
      </c>
      <c r="G132" s="127">
        <v>2567.1999999999998</v>
      </c>
      <c r="H132" s="127">
        <v>0.4</v>
      </c>
      <c r="I132" s="49">
        <f t="shared" ref="I132:I138" si="10">SUM(C132:H132)</f>
        <v>4176.8999999999996</v>
      </c>
      <c r="J132" s="128"/>
      <c r="K132" s="127"/>
      <c r="L132" s="127">
        <v>1</v>
      </c>
      <c r="M132" s="127">
        <v>2.6</v>
      </c>
      <c r="N132" s="50">
        <f t="shared" ref="N132:N138" si="11">SUM(J132:M132)</f>
        <v>3.6</v>
      </c>
      <c r="O132" s="51">
        <f t="shared" ref="O132:O138" si="12">SUM(N132,I132)</f>
        <v>4180.5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202.43</v>
      </c>
      <c r="D133" s="124">
        <v>12.24</v>
      </c>
      <c r="E133" s="124">
        <v>0.22</v>
      </c>
      <c r="F133" s="124">
        <v>244.92</v>
      </c>
      <c r="G133" s="124">
        <v>1006.12</v>
      </c>
      <c r="H133" s="124">
        <v>0.11</v>
      </c>
      <c r="I133" s="43">
        <f t="shared" si="10"/>
        <v>1466.04</v>
      </c>
      <c r="J133" s="125"/>
      <c r="K133" s="124"/>
      <c r="L133" s="124">
        <v>0.45</v>
      </c>
      <c r="M133" s="124">
        <v>1.27</v>
      </c>
      <c r="N133" s="44">
        <f t="shared" si="11"/>
        <v>1.72</v>
      </c>
      <c r="O133" s="45">
        <f t="shared" si="12"/>
        <v>1467.76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104808</v>
      </c>
      <c r="D134" s="118">
        <v>3064</v>
      </c>
      <c r="E134" s="118">
        <v>69</v>
      </c>
      <c r="F134" s="118">
        <v>55279</v>
      </c>
      <c r="G134" s="118">
        <v>308792</v>
      </c>
      <c r="H134" s="118">
        <v>21</v>
      </c>
      <c r="I134" s="32">
        <f t="shared" si="10"/>
        <v>472033</v>
      </c>
      <c r="J134" s="119"/>
      <c r="K134" s="118"/>
      <c r="L134" s="118">
        <v>24</v>
      </c>
      <c r="M134" s="118">
        <v>88</v>
      </c>
      <c r="N134" s="34">
        <f t="shared" si="11"/>
        <v>112</v>
      </c>
      <c r="O134" s="35">
        <f t="shared" si="12"/>
        <v>472145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867.4</v>
      </c>
      <c r="D135" s="136">
        <v>22.1</v>
      </c>
      <c r="E135" s="136">
        <v>0</v>
      </c>
      <c r="F135" s="136">
        <v>529.70000000000005</v>
      </c>
      <c r="G135" s="136">
        <v>2558.6</v>
      </c>
      <c r="H135" s="136">
        <v>0.3</v>
      </c>
      <c r="I135" s="96">
        <f t="shared" si="10"/>
        <v>3978.1000000000004</v>
      </c>
      <c r="J135" s="137"/>
      <c r="K135" s="136"/>
      <c r="L135" s="136">
        <v>1</v>
      </c>
      <c r="M135" s="136">
        <v>2.6</v>
      </c>
      <c r="N135" s="97">
        <f t="shared" si="11"/>
        <v>3.6</v>
      </c>
      <c r="O135" s="89">
        <f t="shared" si="12"/>
        <v>3981.7000000000003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211.02</v>
      </c>
      <c r="D136" s="106">
        <f t="shared" si="13"/>
        <v>57.579999999999984</v>
      </c>
      <c r="E136" s="106">
        <f t="shared" si="13"/>
        <v>0.22</v>
      </c>
      <c r="F136" s="106">
        <f t="shared" si="13"/>
        <v>245.9</v>
      </c>
      <c r="G136" s="106">
        <f t="shared" si="13"/>
        <v>1023.5699999999999</v>
      </c>
      <c r="H136" s="106">
        <f t="shared" si="13"/>
        <v>0.15</v>
      </c>
      <c r="I136" s="107">
        <f t="shared" si="10"/>
        <v>1538.44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0.45</v>
      </c>
      <c r="M136" s="106">
        <f t="shared" si="14"/>
        <v>1.27</v>
      </c>
      <c r="N136" s="109">
        <f t="shared" si="11"/>
        <v>1.72</v>
      </c>
      <c r="O136" s="110">
        <f t="shared" si="12"/>
        <v>1540.16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107436</v>
      </c>
      <c r="D137" s="31">
        <f t="shared" si="13"/>
        <v>12445</v>
      </c>
      <c r="E137" s="31">
        <f t="shared" si="13"/>
        <v>69</v>
      </c>
      <c r="F137" s="31">
        <f t="shared" si="13"/>
        <v>55419</v>
      </c>
      <c r="G137" s="31">
        <f t="shared" si="13"/>
        <v>311951</v>
      </c>
      <c r="H137" s="31">
        <f t="shared" si="13"/>
        <v>26</v>
      </c>
      <c r="I137" s="32">
        <f t="shared" si="10"/>
        <v>487346</v>
      </c>
      <c r="J137" s="33">
        <f t="shared" si="14"/>
        <v>0</v>
      </c>
      <c r="K137" s="31">
        <f t="shared" si="14"/>
        <v>0</v>
      </c>
      <c r="L137" s="31">
        <f t="shared" si="14"/>
        <v>24</v>
      </c>
      <c r="M137" s="31">
        <f t="shared" si="14"/>
        <v>88</v>
      </c>
      <c r="N137" s="34">
        <f t="shared" si="11"/>
        <v>112</v>
      </c>
      <c r="O137" s="35">
        <f t="shared" si="12"/>
        <v>487458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1053.3999999999999</v>
      </c>
      <c r="D138" s="86">
        <f t="shared" si="13"/>
        <v>625.70000000000016</v>
      </c>
      <c r="E138" s="86">
        <f t="shared" si="13"/>
        <v>0</v>
      </c>
      <c r="F138" s="86">
        <f t="shared" si="13"/>
        <v>532.6</v>
      </c>
      <c r="G138" s="86">
        <f t="shared" si="13"/>
        <v>2870.3</v>
      </c>
      <c r="H138" s="86">
        <f t="shared" si="13"/>
        <v>0.4</v>
      </c>
      <c r="I138" s="96">
        <f t="shared" si="10"/>
        <v>5082.3999999999996</v>
      </c>
      <c r="J138" s="88">
        <f t="shared" si="14"/>
        <v>0</v>
      </c>
      <c r="K138" s="86">
        <f t="shared" si="14"/>
        <v>0</v>
      </c>
      <c r="L138" s="86">
        <f t="shared" si="14"/>
        <v>1</v>
      </c>
      <c r="M138" s="86">
        <f t="shared" si="14"/>
        <v>2.6</v>
      </c>
      <c r="N138" s="97">
        <f t="shared" si="11"/>
        <v>3.6</v>
      </c>
      <c r="O138" s="89">
        <f t="shared" si="12"/>
        <v>5086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778AA-F7F0-437E-BBEA-202317ACFDD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67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/>
      <c r="N18" s="34">
        <f t="shared" si="1"/>
        <v>0</v>
      </c>
      <c r="O18" s="35">
        <f t="shared" si="2"/>
        <v>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/>
      <c r="N19" s="50">
        <f t="shared" si="1"/>
        <v>0</v>
      </c>
      <c r="O19" s="51">
        <f t="shared" si="2"/>
        <v>0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/>
      <c r="N20" s="44">
        <f t="shared" si="1"/>
        <v>0</v>
      </c>
      <c r="O20" s="45">
        <f t="shared" si="2"/>
        <v>0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/>
      <c r="N21" s="34">
        <f t="shared" si="1"/>
        <v>0</v>
      </c>
      <c r="O21" s="35">
        <f t="shared" si="2"/>
        <v>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/>
      <c r="N22" s="50">
        <f t="shared" si="1"/>
        <v>0</v>
      </c>
      <c r="O22" s="51">
        <f t="shared" si="2"/>
        <v>0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2.48</v>
      </c>
      <c r="M23" s="124">
        <v>2.16</v>
      </c>
      <c r="N23" s="44">
        <f t="shared" si="1"/>
        <v>4.6400000000000006</v>
      </c>
      <c r="O23" s="45">
        <f t="shared" si="2"/>
        <v>4.6400000000000006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115</v>
      </c>
      <c r="M24" s="118">
        <v>100</v>
      </c>
      <c r="N24" s="34">
        <f t="shared" si="1"/>
        <v>215</v>
      </c>
      <c r="O24" s="35">
        <f t="shared" si="2"/>
        <v>215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3.5</v>
      </c>
      <c r="M25" s="127">
        <v>3</v>
      </c>
      <c r="N25" s="50">
        <f t="shared" si="1"/>
        <v>6.5</v>
      </c>
      <c r="O25" s="51">
        <f t="shared" si="2"/>
        <v>6.5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/>
      <c r="N26" s="44">
        <f t="shared" si="1"/>
        <v>0</v>
      </c>
      <c r="O26" s="45">
        <f t="shared" si="2"/>
        <v>0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/>
      <c r="N27" s="34">
        <f t="shared" si="1"/>
        <v>0</v>
      </c>
      <c r="O27" s="35">
        <f t="shared" si="2"/>
        <v>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/>
      <c r="N28" s="50">
        <f t="shared" si="1"/>
        <v>0</v>
      </c>
      <c r="O28" s="51">
        <f t="shared" si="2"/>
        <v>0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1.1100000000000001</v>
      </c>
      <c r="D29" s="124"/>
      <c r="E29" s="124"/>
      <c r="F29" s="124"/>
      <c r="G29" s="124"/>
      <c r="H29" s="124"/>
      <c r="I29" s="43">
        <f t="shared" si="0"/>
        <v>1.1100000000000001</v>
      </c>
      <c r="J29" s="125"/>
      <c r="K29" s="124"/>
      <c r="L29" s="124"/>
      <c r="M29" s="124"/>
      <c r="N29" s="44">
        <f t="shared" si="1"/>
        <v>0</v>
      </c>
      <c r="O29" s="45">
        <f t="shared" si="2"/>
        <v>1.1100000000000001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460</v>
      </c>
      <c r="D30" s="118"/>
      <c r="E30" s="118"/>
      <c r="F30" s="118"/>
      <c r="G30" s="118"/>
      <c r="H30" s="118"/>
      <c r="I30" s="32">
        <f t="shared" si="0"/>
        <v>460</v>
      </c>
      <c r="J30" s="119"/>
      <c r="K30" s="118"/>
      <c r="L30" s="118"/>
      <c r="M30" s="118"/>
      <c r="N30" s="34">
        <f t="shared" si="1"/>
        <v>0</v>
      </c>
      <c r="O30" s="35">
        <f t="shared" si="2"/>
        <v>460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10.6</v>
      </c>
      <c r="D31" s="127"/>
      <c r="E31" s="127"/>
      <c r="F31" s="127"/>
      <c r="G31" s="127"/>
      <c r="H31" s="127"/>
      <c r="I31" s="49">
        <f t="shared" si="0"/>
        <v>10.6</v>
      </c>
      <c r="J31" s="128"/>
      <c r="K31" s="127"/>
      <c r="L31" s="127"/>
      <c r="M31" s="127"/>
      <c r="N31" s="50">
        <f t="shared" si="1"/>
        <v>0</v>
      </c>
      <c r="O31" s="51">
        <f t="shared" si="2"/>
        <v>10.6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2.65</v>
      </c>
      <c r="D32" s="124"/>
      <c r="E32" s="124"/>
      <c r="F32" s="124"/>
      <c r="G32" s="124"/>
      <c r="H32" s="124"/>
      <c r="I32" s="43">
        <f t="shared" si="0"/>
        <v>2.65</v>
      </c>
      <c r="J32" s="125"/>
      <c r="K32" s="124"/>
      <c r="L32" s="124"/>
      <c r="M32" s="124"/>
      <c r="N32" s="44">
        <f t="shared" si="1"/>
        <v>0</v>
      </c>
      <c r="O32" s="45">
        <f t="shared" si="2"/>
        <v>2.65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1167</v>
      </c>
      <c r="D33" s="118"/>
      <c r="E33" s="118"/>
      <c r="F33" s="118"/>
      <c r="G33" s="118"/>
      <c r="H33" s="118"/>
      <c r="I33" s="32">
        <f t="shared" si="0"/>
        <v>1167</v>
      </c>
      <c r="J33" s="119"/>
      <c r="K33" s="118"/>
      <c r="L33" s="118"/>
      <c r="M33" s="118"/>
      <c r="N33" s="34">
        <f t="shared" si="1"/>
        <v>0</v>
      </c>
      <c r="O33" s="35">
        <f t="shared" si="2"/>
        <v>1167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19.899999999999999</v>
      </c>
      <c r="D34" s="127"/>
      <c r="E34" s="127"/>
      <c r="F34" s="127"/>
      <c r="G34" s="127"/>
      <c r="H34" s="127"/>
      <c r="I34" s="49">
        <f t="shared" si="0"/>
        <v>19.899999999999999</v>
      </c>
      <c r="J34" s="128"/>
      <c r="K34" s="127"/>
      <c r="L34" s="127"/>
      <c r="M34" s="127"/>
      <c r="N34" s="50">
        <f t="shared" si="1"/>
        <v>0</v>
      </c>
      <c r="O34" s="51">
        <f t="shared" si="2"/>
        <v>19.899999999999999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3.86</v>
      </c>
      <c r="D35" s="124"/>
      <c r="E35" s="124"/>
      <c r="F35" s="124">
        <v>0.6</v>
      </c>
      <c r="G35" s="124"/>
      <c r="H35" s="124"/>
      <c r="I35" s="43">
        <f t="shared" si="0"/>
        <v>4.46</v>
      </c>
      <c r="J35" s="125"/>
      <c r="K35" s="124"/>
      <c r="L35" s="124"/>
      <c r="M35" s="124"/>
      <c r="N35" s="44">
        <f t="shared" si="1"/>
        <v>0</v>
      </c>
      <c r="O35" s="45">
        <f t="shared" si="2"/>
        <v>4.46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1834</v>
      </c>
      <c r="D36" s="118"/>
      <c r="E36" s="118"/>
      <c r="F36" s="118">
        <v>133</v>
      </c>
      <c r="G36" s="118"/>
      <c r="H36" s="118"/>
      <c r="I36" s="32">
        <f t="shared" si="0"/>
        <v>1967</v>
      </c>
      <c r="J36" s="119"/>
      <c r="K36" s="118"/>
      <c r="L36" s="118"/>
      <c r="M36" s="118"/>
      <c r="N36" s="34">
        <f t="shared" si="1"/>
        <v>0</v>
      </c>
      <c r="O36" s="35">
        <f t="shared" si="2"/>
        <v>1967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22</v>
      </c>
      <c r="D37" s="127"/>
      <c r="E37" s="127"/>
      <c r="F37" s="127">
        <v>1.5</v>
      </c>
      <c r="G37" s="127"/>
      <c r="H37" s="127"/>
      <c r="I37" s="49">
        <f t="shared" ref="I37:I50" si="3">SUM(C37:H37)</f>
        <v>23.5</v>
      </c>
      <c r="J37" s="128"/>
      <c r="K37" s="127"/>
      <c r="L37" s="127"/>
      <c r="M37" s="127"/>
      <c r="N37" s="50">
        <f t="shared" si="1"/>
        <v>0</v>
      </c>
      <c r="O37" s="51">
        <f t="shared" si="2"/>
        <v>23.5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3.75</v>
      </c>
      <c r="D38" s="124"/>
      <c r="E38" s="124"/>
      <c r="F38" s="124">
        <v>0.64</v>
      </c>
      <c r="G38" s="124">
        <v>3.32</v>
      </c>
      <c r="H38" s="124"/>
      <c r="I38" s="43">
        <f t="shared" si="3"/>
        <v>7.7099999999999991</v>
      </c>
      <c r="J38" s="125"/>
      <c r="K38" s="124"/>
      <c r="L38" s="124"/>
      <c r="M38" s="124"/>
      <c r="N38" s="44">
        <f t="shared" si="1"/>
        <v>0</v>
      </c>
      <c r="O38" s="45">
        <f t="shared" si="2"/>
        <v>7.7099999999999991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1944</v>
      </c>
      <c r="D39" s="118"/>
      <c r="E39" s="118"/>
      <c r="F39" s="118">
        <v>148</v>
      </c>
      <c r="G39" s="118">
        <v>969</v>
      </c>
      <c r="H39" s="118"/>
      <c r="I39" s="32">
        <f t="shared" si="3"/>
        <v>3061</v>
      </c>
      <c r="J39" s="119"/>
      <c r="K39" s="118"/>
      <c r="L39" s="118"/>
      <c r="M39" s="118"/>
      <c r="N39" s="34">
        <f t="shared" si="1"/>
        <v>0</v>
      </c>
      <c r="O39" s="35">
        <f t="shared" si="2"/>
        <v>3061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</v>
      </c>
      <c r="D40" s="127"/>
      <c r="E40" s="127"/>
      <c r="F40" s="127">
        <v>1.3</v>
      </c>
      <c r="G40" s="127">
        <v>12.7</v>
      </c>
      <c r="H40" s="127"/>
      <c r="I40" s="49">
        <f t="shared" si="3"/>
        <v>35</v>
      </c>
      <c r="J40" s="128"/>
      <c r="K40" s="127"/>
      <c r="L40" s="127"/>
      <c r="M40" s="127"/>
      <c r="N40" s="50">
        <f t="shared" si="1"/>
        <v>0</v>
      </c>
      <c r="O40" s="51">
        <f t="shared" si="2"/>
        <v>35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11.82</v>
      </c>
      <c r="D41" s="124"/>
      <c r="E41" s="124"/>
      <c r="F41" s="124"/>
      <c r="G41" s="124">
        <v>10.56</v>
      </c>
      <c r="H41" s="124"/>
      <c r="I41" s="43">
        <f t="shared" si="3"/>
        <v>22.380000000000003</v>
      </c>
      <c r="J41" s="125"/>
      <c r="K41" s="124"/>
      <c r="L41" s="124"/>
      <c r="M41" s="124">
        <v>0.51</v>
      </c>
      <c r="N41" s="44">
        <f t="shared" si="1"/>
        <v>0.51</v>
      </c>
      <c r="O41" s="45">
        <f t="shared" si="2"/>
        <v>22.890000000000004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7094</v>
      </c>
      <c r="D42" s="118"/>
      <c r="E42" s="118"/>
      <c r="F42" s="118"/>
      <c r="G42" s="118">
        <v>3157</v>
      </c>
      <c r="H42" s="118"/>
      <c r="I42" s="32">
        <f t="shared" si="3"/>
        <v>10251</v>
      </c>
      <c r="J42" s="119"/>
      <c r="K42" s="118"/>
      <c r="L42" s="118"/>
      <c r="M42" s="118">
        <v>59</v>
      </c>
      <c r="N42" s="34">
        <f t="shared" si="1"/>
        <v>59</v>
      </c>
      <c r="O42" s="35">
        <f t="shared" si="2"/>
        <v>10310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72.2</v>
      </c>
      <c r="D43" s="127"/>
      <c r="E43" s="127"/>
      <c r="F43" s="127"/>
      <c r="G43" s="127">
        <v>40.299999999999997</v>
      </c>
      <c r="H43" s="127"/>
      <c r="I43" s="49">
        <f t="shared" si="3"/>
        <v>112.5</v>
      </c>
      <c r="J43" s="128"/>
      <c r="K43" s="127"/>
      <c r="L43" s="127"/>
      <c r="M43" s="127">
        <v>1</v>
      </c>
      <c r="N43" s="50">
        <f t="shared" si="1"/>
        <v>1</v>
      </c>
      <c r="O43" s="51">
        <f t="shared" si="2"/>
        <v>113.5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5.34</v>
      </c>
      <c r="D44" s="124"/>
      <c r="E44" s="124"/>
      <c r="F44" s="124"/>
      <c r="G44" s="124">
        <v>6.79</v>
      </c>
      <c r="H44" s="124"/>
      <c r="I44" s="43">
        <f t="shared" si="3"/>
        <v>12.129999999999999</v>
      </c>
      <c r="J44" s="125"/>
      <c r="K44" s="124"/>
      <c r="L44" s="124"/>
      <c r="M44" s="124"/>
      <c r="N44" s="44">
        <f t="shared" si="1"/>
        <v>0</v>
      </c>
      <c r="O44" s="45">
        <f t="shared" si="2"/>
        <v>12.129999999999999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3387</v>
      </c>
      <c r="D45" s="118"/>
      <c r="E45" s="118"/>
      <c r="F45" s="118"/>
      <c r="G45" s="118">
        <v>1943</v>
      </c>
      <c r="H45" s="118"/>
      <c r="I45" s="32">
        <f t="shared" si="3"/>
        <v>5330</v>
      </c>
      <c r="J45" s="119"/>
      <c r="K45" s="118"/>
      <c r="L45" s="118"/>
      <c r="M45" s="118"/>
      <c r="N45" s="34">
        <f t="shared" si="1"/>
        <v>0</v>
      </c>
      <c r="O45" s="35">
        <f t="shared" si="2"/>
        <v>5330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28.6</v>
      </c>
      <c r="D46" s="127"/>
      <c r="E46" s="127"/>
      <c r="F46" s="127"/>
      <c r="G46" s="127">
        <v>21.5</v>
      </c>
      <c r="H46" s="127"/>
      <c r="I46" s="49">
        <f t="shared" si="3"/>
        <v>50.1</v>
      </c>
      <c r="J46" s="128"/>
      <c r="K46" s="127"/>
      <c r="L46" s="127"/>
      <c r="M46" s="127"/>
      <c r="N46" s="50">
        <f t="shared" si="1"/>
        <v>0</v>
      </c>
      <c r="O46" s="51">
        <f t="shared" si="2"/>
        <v>50.1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1.8</v>
      </c>
      <c r="D47" s="124"/>
      <c r="E47" s="124"/>
      <c r="F47" s="124">
        <v>7.0000000000000007E-2</v>
      </c>
      <c r="G47" s="124">
        <v>1.98</v>
      </c>
      <c r="H47" s="124"/>
      <c r="I47" s="43">
        <f t="shared" si="3"/>
        <v>3.85</v>
      </c>
      <c r="J47" s="125"/>
      <c r="K47" s="124"/>
      <c r="L47" s="124"/>
      <c r="M47" s="124"/>
      <c r="N47" s="44">
        <f t="shared" si="1"/>
        <v>0</v>
      </c>
      <c r="O47" s="45">
        <f t="shared" si="2"/>
        <v>3.85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1009</v>
      </c>
      <c r="D48" s="118"/>
      <c r="E48" s="118"/>
      <c r="F48" s="118">
        <v>19</v>
      </c>
      <c r="G48" s="118">
        <v>648</v>
      </c>
      <c r="H48" s="118"/>
      <c r="I48" s="32">
        <f t="shared" si="3"/>
        <v>1676</v>
      </c>
      <c r="J48" s="119"/>
      <c r="K48" s="118"/>
      <c r="L48" s="118"/>
      <c r="M48" s="118"/>
      <c r="N48" s="34">
        <f t="shared" si="1"/>
        <v>0</v>
      </c>
      <c r="O48" s="35">
        <f t="shared" si="2"/>
        <v>1676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7.1</v>
      </c>
      <c r="D49" s="127"/>
      <c r="E49" s="127"/>
      <c r="F49" s="127">
        <v>0</v>
      </c>
      <c r="G49" s="127">
        <v>5.0999999999999996</v>
      </c>
      <c r="H49" s="127"/>
      <c r="I49" s="49">
        <f t="shared" si="3"/>
        <v>12.2</v>
      </c>
      <c r="J49" s="128"/>
      <c r="K49" s="127"/>
      <c r="L49" s="127"/>
      <c r="M49" s="127"/>
      <c r="N49" s="50">
        <f t="shared" si="1"/>
        <v>0</v>
      </c>
      <c r="O49" s="51">
        <f t="shared" si="2"/>
        <v>12.2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30.33</v>
      </c>
      <c r="D50" s="115"/>
      <c r="E50" s="115"/>
      <c r="F50" s="115">
        <v>1.31</v>
      </c>
      <c r="G50" s="115">
        <v>22.65</v>
      </c>
      <c r="H50" s="115"/>
      <c r="I50" s="21">
        <f t="shared" si="3"/>
        <v>54.289999999999992</v>
      </c>
      <c r="J50" s="116"/>
      <c r="K50" s="115"/>
      <c r="L50" s="115">
        <v>2.48</v>
      </c>
      <c r="M50" s="115">
        <v>2.67</v>
      </c>
      <c r="N50" s="23">
        <f t="shared" si="1"/>
        <v>5.15</v>
      </c>
      <c r="O50" s="24">
        <f t="shared" si="2"/>
        <v>59.439999999999991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16895</v>
      </c>
      <c r="D51" s="118"/>
      <c r="E51" s="118"/>
      <c r="F51" s="118">
        <v>300</v>
      </c>
      <c r="G51" s="118">
        <v>6717</v>
      </c>
      <c r="H51" s="118"/>
      <c r="I51" s="32">
        <f t="shared" ref="I51:I58" si="4">SUM(C51:H51)</f>
        <v>23912</v>
      </c>
      <c r="J51" s="119"/>
      <c r="K51" s="118"/>
      <c r="L51" s="118">
        <v>115</v>
      </c>
      <c r="M51" s="118">
        <v>159</v>
      </c>
      <c r="N51" s="34">
        <f t="shared" si="1"/>
        <v>274</v>
      </c>
      <c r="O51" s="35">
        <f>SUM(N51,I51)</f>
        <v>24186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181.4</v>
      </c>
      <c r="D52" s="127"/>
      <c r="E52" s="127"/>
      <c r="F52" s="127">
        <v>2.8</v>
      </c>
      <c r="G52" s="127">
        <v>79.599999999999994</v>
      </c>
      <c r="H52" s="127"/>
      <c r="I52" s="49">
        <f t="shared" si="4"/>
        <v>263.8</v>
      </c>
      <c r="J52" s="128"/>
      <c r="K52" s="127"/>
      <c r="L52" s="127">
        <v>3.5</v>
      </c>
      <c r="M52" s="127">
        <v>4</v>
      </c>
      <c r="N52" s="50">
        <f t="shared" si="1"/>
        <v>7.5</v>
      </c>
      <c r="O52" s="51">
        <f t="shared" si="2"/>
        <v>271.3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30.33</v>
      </c>
      <c r="D53" s="124"/>
      <c r="E53" s="124"/>
      <c r="F53" s="124">
        <v>1.31</v>
      </c>
      <c r="G53" s="124">
        <v>22.65</v>
      </c>
      <c r="H53" s="124"/>
      <c r="I53" s="43">
        <f t="shared" si="4"/>
        <v>54.289999999999992</v>
      </c>
      <c r="J53" s="125"/>
      <c r="K53" s="124"/>
      <c r="L53" s="124">
        <v>2.48</v>
      </c>
      <c r="M53" s="124">
        <v>2.67</v>
      </c>
      <c r="N53" s="44">
        <f t="shared" si="1"/>
        <v>5.15</v>
      </c>
      <c r="O53" s="45">
        <f t="shared" si="2"/>
        <v>59.439999999999991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16895</v>
      </c>
      <c r="D54" s="118"/>
      <c r="E54" s="118"/>
      <c r="F54" s="118">
        <v>300</v>
      </c>
      <c r="G54" s="118">
        <v>6717</v>
      </c>
      <c r="H54" s="118"/>
      <c r="I54" s="32">
        <f t="shared" si="4"/>
        <v>23912</v>
      </c>
      <c r="J54" s="119"/>
      <c r="K54" s="118"/>
      <c r="L54" s="118">
        <v>115</v>
      </c>
      <c r="M54" s="118">
        <v>159</v>
      </c>
      <c r="N54" s="34">
        <f t="shared" si="1"/>
        <v>274</v>
      </c>
      <c r="O54" s="35">
        <f t="shared" si="2"/>
        <v>24186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181.4</v>
      </c>
      <c r="D55" s="121"/>
      <c r="E55" s="121"/>
      <c r="F55" s="121">
        <v>2.8</v>
      </c>
      <c r="G55" s="121">
        <v>79.599999999999994</v>
      </c>
      <c r="H55" s="121"/>
      <c r="I55" s="40">
        <f t="shared" si="4"/>
        <v>263.8</v>
      </c>
      <c r="J55" s="122"/>
      <c r="K55" s="121"/>
      <c r="L55" s="121">
        <v>3.5</v>
      </c>
      <c r="M55" s="121">
        <v>4</v>
      </c>
      <c r="N55" s="40">
        <f t="shared" si="1"/>
        <v>7.5</v>
      </c>
      <c r="O55" s="42">
        <f t="shared" si="2"/>
        <v>271.3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30.33</v>
      </c>
      <c r="D56" s="20">
        <f t="shared" si="5"/>
        <v>0</v>
      </c>
      <c r="E56" s="20">
        <f t="shared" si="5"/>
        <v>0</v>
      </c>
      <c r="F56" s="20">
        <f t="shared" si="5"/>
        <v>1.31</v>
      </c>
      <c r="G56" s="20">
        <f t="shared" si="5"/>
        <v>22.650000000000002</v>
      </c>
      <c r="H56" s="20">
        <f t="shared" si="5"/>
        <v>0</v>
      </c>
      <c r="I56" s="79">
        <f>SUM(C56:H56)</f>
        <v>54.29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2.48</v>
      </c>
      <c r="M56" s="20">
        <f>SUM(M5,M8,M11,M14,M17,M20,M23,M26,M29,M32,M35,M38,M41,M44,M47)</f>
        <v>2.67</v>
      </c>
      <c r="N56" s="22">
        <f t="shared" si="1"/>
        <v>5.15</v>
      </c>
      <c r="O56" s="24">
        <f t="shared" si="2"/>
        <v>59.44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16895</v>
      </c>
      <c r="D57" s="31">
        <f t="shared" si="5"/>
        <v>0</v>
      </c>
      <c r="E57" s="31">
        <f t="shared" si="5"/>
        <v>0</v>
      </c>
      <c r="F57" s="31">
        <f t="shared" si="5"/>
        <v>300</v>
      </c>
      <c r="G57" s="31">
        <f t="shared" si="5"/>
        <v>6717</v>
      </c>
      <c r="H57" s="31">
        <f t="shared" si="5"/>
        <v>0</v>
      </c>
      <c r="I57" s="80">
        <f t="shared" si="4"/>
        <v>23912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115</v>
      </c>
      <c r="M57" s="31">
        <f t="shared" si="6"/>
        <v>159</v>
      </c>
      <c r="N57" s="33">
        <f t="shared" si="1"/>
        <v>274</v>
      </c>
      <c r="O57" s="35">
        <f t="shared" si="2"/>
        <v>24186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181.39999999999998</v>
      </c>
      <c r="D58" s="86">
        <f t="shared" si="5"/>
        <v>0</v>
      </c>
      <c r="E58" s="86">
        <f t="shared" si="5"/>
        <v>0</v>
      </c>
      <c r="F58" s="86">
        <f t="shared" si="5"/>
        <v>2.8</v>
      </c>
      <c r="G58" s="86">
        <f t="shared" si="5"/>
        <v>79.599999999999994</v>
      </c>
      <c r="H58" s="86">
        <f t="shared" si="5"/>
        <v>0</v>
      </c>
      <c r="I58" s="87">
        <f t="shared" si="4"/>
        <v>263.79999999999995</v>
      </c>
      <c r="J58" s="85">
        <f t="shared" si="6"/>
        <v>0</v>
      </c>
      <c r="K58" s="86">
        <f t="shared" si="6"/>
        <v>0</v>
      </c>
      <c r="L58" s="86">
        <f t="shared" si="6"/>
        <v>3.5</v>
      </c>
      <c r="M58" s="86">
        <f t="shared" si="6"/>
        <v>4</v>
      </c>
      <c r="N58" s="88">
        <f t="shared" si="1"/>
        <v>7.5</v>
      </c>
      <c r="O58" s="89">
        <f t="shared" si="2"/>
        <v>271.29999999999995</v>
      </c>
      <c r="P58" s="90">
        <f>SUM(O56,P53,P54,P57)</f>
        <v>59.44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67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/>
      <c r="N76" s="34">
        <f t="shared" si="8"/>
        <v>0</v>
      </c>
      <c r="O76" s="35">
        <f t="shared" si="9"/>
        <v>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/>
      <c r="N77" s="50">
        <f t="shared" si="8"/>
        <v>0</v>
      </c>
      <c r="O77" s="51">
        <f t="shared" si="9"/>
        <v>0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/>
      <c r="N78" s="44">
        <f t="shared" si="8"/>
        <v>0</v>
      </c>
      <c r="O78" s="45">
        <f t="shared" si="9"/>
        <v>0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/>
      <c r="N79" s="34">
        <f t="shared" si="8"/>
        <v>0</v>
      </c>
      <c r="O79" s="35">
        <f t="shared" si="9"/>
        <v>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/>
      <c r="N80" s="50">
        <f t="shared" si="8"/>
        <v>0</v>
      </c>
      <c r="O80" s="51">
        <f t="shared" si="9"/>
        <v>0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2.48</v>
      </c>
      <c r="M81" s="124">
        <v>2.16</v>
      </c>
      <c r="N81" s="44">
        <f t="shared" si="8"/>
        <v>4.6400000000000006</v>
      </c>
      <c r="O81" s="45">
        <f t="shared" si="9"/>
        <v>4.6400000000000006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115</v>
      </c>
      <c r="M82" s="118">
        <v>100</v>
      </c>
      <c r="N82" s="34">
        <f t="shared" si="8"/>
        <v>215</v>
      </c>
      <c r="O82" s="35">
        <f t="shared" si="9"/>
        <v>215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3.5</v>
      </c>
      <c r="M83" s="127">
        <v>3</v>
      </c>
      <c r="N83" s="50">
        <f t="shared" si="8"/>
        <v>6.5</v>
      </c>
      <c r="O83" s="51">
        <f t="shared" si="9"/>
        <v>6.5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/>
      <c r="N84" s="44">
        <f t="shared" si="8"/>
        <v>0</v>
      </c>
      <c r="O84" s="45">
        <f t="shared" si="9"/>
        <v>0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/>
      <c r="N85" s="34">
        <f t="shared" si="8"/>
        <v>0</v>
      </c>
      <c r="O85" s="35">
        <f t="shared" si="9"/>
        <v>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/>
      <c r="N86" s="50">
        <f t="shared" si="8"/>
        <v>0</v>
      </c>
      <c r="O86" s="51">
        <f t="shared" si="9"/>
        <v>0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1.1100000000000001</v>
      </c>
      <c r="D87" s="124"/>
      <c r="E87" s="124"/>
      <c r="F87" s="124"/>
      <c r="G87" s="124"/>
      <c r="H87" s="124"/>
      <c r="I87" s="43">
        <f t="shared" si="7"/>
        <v>1.1100000000000001</v>
      </c>
      <c r="J87" s="125"/>
      <c r="K87" s="124"/>
      <c r="L87" s="124"/>
      <c r="M87" s="124"/>
      <c r="N87" s="44">
        <f t="shared" si="8"/>
        <v>0</v>
      </c>
      <c r="O87" s="45">
        <f t="shared" si="9"/>
        <v>1.1100000000000001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460</v>
      </c>
      <c r="D88" s="118"/>
      <c r="E88" s="118"/>
      <c r="F88" s="118"/>
      <c r="G88" s="118"/>
      <c r="H88" s="118"/>
      <c r="I88" s="32">
        <f t="shared" si="7"/>
        <v>460</v>
      </c>
      <c r="J88" s="119"/>
      <c r="K88" s="118"/>
      <c r="L88" s="118"/>
      <c r="M88" s="118"/>
      <c r="N88" s="34">
        <f t="shared" si="8"/>
        <v>0</v>
      </c>
      <c r="O88" s="35">
        <f t="shared" si="9"/>
        <v>460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10.6</v>
      </c>
      <c r="D89" s="127"/>
      <c r="E89" s="127"/>
      <c r="F89" s="127"/>
      <c r="G89" s="127"/>
      <c r="H89" s="127"/>
      <c r="I89" s="49">
        <f t="shared" si="7"/>
        <v>10.6</v>
      </c>
      <c r="J89" s="128"/>
      <c r="K89" s="127"/>
      <c r="L89" s="127"/>
      <c r="M89" s="127"/>
      <c r="N89" s="50">
        <f t="shared" si="8"/>
        <v>0</v>
      </c>
      <c r="O89" s="51">
        <f t="shared" si="9"/>
        <v>10.6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2.65</v>
      </c>
      <c r="D90" s="124"/>
      <c r="E90" s="124"/>
      <c r="F90" s="124"/>
      <c r="G90" s="124"/>
      <c r="H90" s="124"/>
      <c r="I90" s="43">
        <f t="shared" si="7"/>
        <v>2.65</v>
      </c>
      <c r="J90" s="125"/>
      <c r="K90" s="124"/>
      <c r="L90" s="124"/>
      <c r="M90" s="124"/>
      <c r="N90" s="44">
        <f t="shared" si="8"/>
        <v>0</v>
      </c>
      <c r="O90" s="45">
        <f t="shared" si="9"/>
        <v>2.65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1167</v>
      </c>
      <c r="D91" s="118"/>
      <c r="E91" s="118"/>
      <c r="F91" s="118"/>
      <c r="G91" s="118"/>
      <c r="H91" s="118"/>
      <c r="I91" s="32">
        <f t="shared" si="7"/>
        <v>1167</v>
      </c>
      <c r="J91" s="119"/>
      <c r="K91" s="118"/>
      <c r="L91" s="118"/>
      <c r="M91" s="118"/>
      <c r="N91" s="34">
        <f t="shared" si="8"/>
        <v>0</v>
      </c>
      <c r="O91" s="35">
        <f t="shared" si="9"/>
        <v>1167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19.899999999999999</v>
      </c>
      <c r="D92" s="127"/>
      <c r="E92" s="127"/>
      <c r="F92" s="127"/>
      <c r="G92" s="127"/>
      <c r="H92" s="127"/>
      <c r="I92" s="49">
        <f t="shared" si="7"/>
        <v>19.899999999999999</v>
      </c>
      <c r="J92" s="128"/>
      <c r="K92" s="127"/>
      <c r="L92" s="127"/>
      <c r="M92" s="127"/>
      <c r="N92" s="50">
        <f t="shared" si="8"/>
        <v>0</v>
      </c>
      <c r="O92" s="51">
        <f t="shared" si="9"/>
        <v>19.899999999999999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3.86</v>
      </c>
      <c r="D93" s="124"/>
      <c r="E93" s="124"/>
      <c r="F93" s="124">
        <v>0.6</v>
      </c>
      <c r="G93" s="124"/>
      <c r="H93" s="124"/>
      <c r="I93" s="43">
        <f t="shared" si="7"/>
        <v>4.46</v>
      </c>
      <c r="J93" s="125"/>
      <c r="K93" s="124"/>
      <c r="L93" s="124"/>
      <c r="M93" s="124"/>
      <c r="N93" s="44">
        <f t="shared" si="8"/>
        <v>0</v>
      </c>
      <c r="O93" s="45">
        <f t="shared" si="9"/>
        <v>4.46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1834</v>
      </c>
      <c r="D94" s="118"/>
      <c r="E94" s="118"/>
      <c r="F94" s="118">
        <v>133</v>
      </c>
      <c r="G94" s="118"/>
      <c r="H94" s="118"/>
      <c r="I94" s="32">
        <f t="shared" si="7"/>
        <v>1967</v>
      </c>
      <c r="J94" s="119"/>
      <c r="K94" s="118"/>
      <c r="L94" s="118"/>
      <c r="M94" s="118"/>
      <c r="N94" s="34">
        <f t="shared" si="8"/>
        <v>0</v>
      </c>
      <c r="O94" s="35">
        <f t="shared" si="9"/>
        <v>1967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22</v>
      </c>
      <c r="D95" s="127"/>
      <c r="E95" s="127"/>
      <c r="F95" s="127">
        <v>1.5</v>
      </c>
      <c r="G95" s="127"/>
      <c r="H95" s="127"/>
      <c r="I95" s="49">
        <f t="shared" si="7"/>
        <v>23.5</v>
      </c>
      <c r="J95" s="128"/>
      <c r="K95" s="127"/>
      <c r="L95" s="127"/>
      <c r="M95" s="127"/>
      <c r="N95" s="50">
        <f t="shared" si="8"/>
        <v>0</v>
      </c>
      <c r="O95" s="51">
        <f t="shared" si="9"/>
        <v>23.5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3.75</v>
      </c>
      <c r="D96" s="124"/>
      <c r="E96" s="124"/>
      <c r="F96" s="124">
        <v>0.64</v>
      </c>
      <c r="G96" s="124">
        <v>3.32</v>
      </c>
      <c r="H96" s="124"/>
      <c r="I96" s="43">
        <f t="shared" si="7"/>
        <v>7.7099999999999991</v>
      </c>
      <c r="J96" s="125"/>
      <c r="K96" s="124"/>
      <c r="L96" s="124"/>
      <c r="M96" s="124"/>
      <c r="N96" s="44">
        <f t="shared" si="8"/>
        <v>0</v>
      </c>
      <c r="O96" s="45">
        <f t="shared" si="9"/>
        <v>7.7099999999999991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1944</v>
      </c>
      <c r="D97" s="118"/>
      <c r="E97" s="118"/>
      <c r="F97" s="118">
        <v>148</v>
      </c>
      <c r="G97" s="118">
        <v>969</v>
      </c>
      <c r="H97" s="118"/>
      <c r="I97" s="32">
        <f t="shared" si="7"/>
        <v>3061</v>
      </c>
      <c r="J97" s="119"/>
      <c r="K97" s="118"/>
      <c r="L97" s="118"/>
      <c r="M97" s="118"/>
      <c r="N97" s="34">
        <f t="shared" si="8"/>
        <v>0</v>
      </c>
      <c r="O97" s="35">
        <f t="shared" si="9"/>
        <v>3061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</v>
      </c>
      <c r="D98" s="127"/>
      <c r="E98" s="127"/>
      <c r="F98" s="127">
        <v>1.3</v>
      </c>
      <c r="G98" s="127">
        <v>12.7</v>
      </c>
      <c r="H98" s="127"/>
      <c r="I98" s="49">
        <f t="shared" si="7"/>
        <v>35</v>
      </c>
      <c r="J98" s="128"/>
      <c r="K98" s="127"/>
      <c r="L98" s="127"/>
      <c r="M98" s="127"/>
      <c r="N98" s="50">
        <f t="shared" si="8"/>
        <v>0</v>
      </c>
      <c r="O98" s="51">
        <f t="shared" si="9"/>
        <v>35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11.82</v>
      </c>
      <c r="D99" s="124"/>
      <c r="E99" s="124"/>
      <c r="F99" s="124"/>
      <c r="G99" s="124">
        <v>10.56</v>
      </c>
      <c r="H99" s="124"/>
      <c r="I99" s="43">
        <f t="shared" si="7"/>
        <v>22.380000000000003</v>
      </c>
      <c r="J99" s="125"/>
      <c r="K99" s="124"/>
      <c r="L99" s="124"/>
      <c r="M99" s="124">
        <v>0.51</v>
      </c>
      <c r="N99" s="44">
        <f t="shared" si="8"/>
        <v>0.51</v>
      </c>
      <c r="O99" s="45">
        <f t="shared" si="9"/>
        <v>22.890000000000004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7094</v>
      </c>
      <c r="D100" s="118"/>
      <c r="E100" s="118"/>
      <c r="F100" s="118"/>
      <c r="G100" s="118">
        <v>3157</v>
      </c>
      <c r="H100" s="118"/>
      <c r="I100" s="32">
        <f t="shared" si="7"/>
        <v>10251</v>
      </c>
      <c r="J100" s="119"/>
      <c r="K100" s="118"/>
      <c r="L100" s="118"/>
      <c r="M100" s="118">
        <v>59</v>
      </c>
      <c r="N100" s="34">
        <f t="shared" si="8"/>
        <v>59</v>
      </c>
      <c r="O100" s="35">
        <f t="shared" si="9"/>
        <v>10310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72.2</v>
      </c>
      <c r="D101" s="127"/>
      <c r="E101" s="127"/>
      <c r="F101" s="127"/>
      <c r="G101" s="127">
        <v>40.299999999999997</v>
      </c>
      <c r="H101" s="127"/>
      <c r="I101" s="49">
        <f t="shared" si="7"/>
        <v>112.5</v>
      </c>
      <c r="J101" s="128"/>
      <c r="K101" s="127"/>
      <c r="L101" s="127"/>
      <c r="M101" s="127">
        <v>1</v>
      </c>
      <c r="N101" s="50">
        <f t="shared" si="8"/>
        <v>1</v>
      </c>
      <c r="O101" s="51">
        <f t="shared" si="9"/>
        <v>113.5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5.34</v>
      </c>
      <c r="D102" s="124"/>
      <c r="E102" s="124"/>
      <c r="F102" s="124"/>
      <c r="G102" s="124">
        <v>6.79</v>
      </c>
      <c r="H102" s="124"/>
      <c r="I102" s="43">
        <f t="shared" si="7"/>
        <v>12.129999999999999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12.129999999999999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3387</v>
      </c>
      <c r="D103" s="118"/>
      <c r="E103" s="118"/>
      <c r="F103" s="118"/>
      <c r="G103" s="118">
        <v>1943</v>
      </c>
      <c r="H103" s="118"/>
      <c r="I103" s="32">
        <f t="shared" si="7"/>
        <v>5330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5330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28.6</v>
      </c>
      <c r="D104" s="127"/>
      <c r="E104" s="127"/>
      <c r="F104" s="127"/>
      <c r="G104" s="127">
        <v>21.5</v>
      </c>
      <c r="H104" s="127"/>
      <c r="I104" s="49">
        <f t="shared" si="7"/>
        <v>50.1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50.1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1.3</v>
      </c>
      <c r="D105" s="124"/>
      <c r="E105" s="124"/>
      <c r="F105" s="124"/>
      <c r="G105" s="124">
        <v>1.75</v>
      </c>
      <c r="H105" s="124"/>
      <c r="I105" s="43">
        <f t="shared" si="7"/>
        <v>3.05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3.05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714</v>
      </c>
      <c r="D106" s="118"/>
      <c r="E106" s="118"/>
      <c r="F106" s="118"/>
      <c r="G106" s="118">
        <v>570</v>
      </c>
      <c r="H106" s="118"/>
      <c r="I106" s="32">
        <f t="shared" si="7"/>
        <v>1284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1284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5.7</v>
      </c>
      <c r="D107" s="127"/>
      <c r="E107" s="127"/>
      <c r="F107" s="127"/>
      <c r="G107" s="127">
        <v>4.5</v>
      </c>
      <c r="H107" s="127"/>
      <c r="I107" s="49">
        <f t="shared" si="7"/>
        <v>10.199999999999999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10.199999999999999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0.25</v>
      </c>
      <c r="D108" s="124"/>
      <c r="E108" s="124"/>
      <c r="F108" s="124"/>
      <c r="G108" s="124">
        <v>0.23</v>
      </c>
      <c r="H108" s="124"/>
      <c r="I108" s="43">
        <f t="shared" si="7"/>
        <v>0.48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0.48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140</v>
      </c>
      <c r="D109" s="118"/>
      <c r="E109" s="118"/>
      <c r="F109" s="118"/>
      <c r="G109" s="118">
        <v>78</v>
      </c>
      <c r="H109" s="118"/>
      <c r="I109" s="32">
        <f t="shared" si="7"/>
        <v>218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218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0.9</v>
      </c>
      <c r="D110" s="127"/>
      <c r="E110" s="127"/>
      <c r="F110" s="127"/>
      <c r="G110" s="127">
        <v>0.6</v>
      </c>
      <c r="H110" s="127"/>
      <c r="I110" s="49">
        <f t="shared" si="7"/>
        <v>1.5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0.14000000000000001</v>
      </c>
      <c r="D111" s="124"/>
      <c r="E111" s="124"/>
      <c r="F111" s="124"/>
      <c r="G111" s="124"/>
      <c r="H111" s="124"/>
      <c r="I111" s="43">
        <f t="shared" si="7"/>
        <v>0.14000000000000001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0.14000000000000001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91</v>
      </c>
      <c r="D112" s="118"/>
      <c r="E112" s="118"/>
      <c r="F112" s="118"/>
      <c r="G112" s="118"/>
      <c r="H112" s="118"/>
      <c r="I112" s="32">
        <f t="shared" si="7"/>
        <v>91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91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0.5</v>
      </c>
      <c r="D113" s="127"/>
      <c r="E113" s="127"/>
      <c r="F113" s="127"/>
      <c r="G113" s="127"/>
      <c r="H113" s="127"/>
      <c r="I113" s="49">
        <f t="shared" si="7"/>
        <v>0.5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/>
      <c r="G114" s="124"/>
      <c r="H114" s="124"/>
      <c r="I114" s="43">
        <f t="shared" si="7"/>
        <v>0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0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/>
      <c r="G115" s="118"/>
      <c r="H115" s="118"/>
      <c r="I115" s="32">
        <f t="shared" si="7"/>
        <v>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/>
      <c r="G116" s="136"/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59.44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/>
      <c r="G121" s="115"/>
      <c r="H121" s="115"/>
      <c r="I121" s="21">
        <f t="shared" si="7"/>
        <v>0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0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/>
      <c r="G122" s="118"/>
      <c r="H122" s="118"/>
      <c r="I122" s="32">
        <f t="shared" si="7"/>
        <v>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/>
      <c r="G123" s="127"/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0.11</v>
      </c>
      <c r="D124" s="124"/>
      <c r="E124" s="124"/>
      <c r="F124" s="124"/>
      <c r="G124" s="124"/>
      <c r="H124" s="124"/>
      <c r="I124" s="43">
        <f t="shared" si="7"/>
        <v>0.11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0.11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64</v>
      </c>
      <c r="D125" s="118"/>
      <c r="E125" s="118"/>
      <c r="F125" s="118"/>
      <c r="G125" s="118"/>
      <c r="H125" s="118"/>
      <c r="I125" s="32">
        <f t="shared" si="7"/>
        <v>64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/>
      <c r="F126" s="127"/>
      <c r="G126" s="127"/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7.0000000000000007E-2</v>
      </c>
      <c r="G127" s="124"/>
      <c r="H127" s="124"/>
      <c r="I127" s="43">
        <f t="shared" si="7"/>
        <v>7.0000000000000007E-2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7.0000000000000007E-2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19</v>
      </c>
      <c r="G128" s="118"/>
      <c r="H128" s="118"/>
      <c r="I128" s="32">
        <f t="shared" si="7"/>
        <v>19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</v>
      </c>
      <c r="G129" s="127"/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30.33</v>
      </c>
      <c r="D130" s="115"/>
      <c r="E130" s="115"/>
      <c r="F130" s="115">
        <v>1.31</v>
      </c>
      <c r="G130" s="115">
        <v>22.65</v>
      </c>
      <c r="H130" s="115"/>
      <c r="I130" s="21">
        <f t="shared" si="7"/>
        <v>54.289999999999992</v>
      </c>
      <c r="J130" s="116"/>
      <c r="K130" s="115"/>
      <c r="L130" s="115">
        <v>2.48</v>
      </c>
      <c r="M130" s="115">
        <v>2.67</v>
      </c>
      <c r="N130" s="23">
        <f>SUM(J130:M130)</f>
        <v>5.15</v>
      </c>
      <c r="O130" s="24">
        <f t="shared" si="9"/>
        <v>59.439999999999991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16895</v>
      </c>
      <c r="D131" s="118"/>
      <c r="E131" s="118"/>
      <c r="F131" s="118">
        <v>300</v>
      </c>
      <c r="G131" s="118">
        <v>6717</v>
      </c>
      <c r="H131" s="118"/>
      <c r="I131" s="32">
        <f t="shared" si="7"/>
        <v>23912</v>
      </c>
      <c r="J131" s="119"/>
      <c r="K131" s="118"/>
      <c r="L131" s="118">
        <v>115</v>
      </c>
      <c r="M131" s="118">
        <v>159</v>
      </c>
      <c r="N131" s="34">
        <f t="shared" si="8"/>
        <v>274</v>
      </c>
      <c r="O131" s="35">
        <f t="shared" si="9"/>
        <v>24186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181.4</v>
      </c>
      <c r="D132" s="127"/>
      <c r="E132" s="127"/>
      <c r="F132" s="127">
        <v>2.8</v>
      </c>
      <c r="G132" s="127">
        <v>79.599999999999994</v>
      </c>
      <c r="H132" s="127"/>
      <c r="I132" s="49">
        <f t="shared" ref="I132:I138" si="10">SUM(C132:H132)</f>
        <v>263.8</v>
      </c>
      <c r="J132" s="128"/>
      <c r="K132" s="127"/>
      <c r="L132" s="127">
        <v>3.5</v>
      </c>
      <c r="M132" s="127">
        <v>4</v>
      </c>
      <c r="N132" s="50">
        <f t="shared" ref="N132:N138" si="11">SUM(J132:M132)</f>
        <v>7.5</v>
      </c>
      <c r="O132" s="51">
        <f t="shared" ref="O132:O138" si="12">SUM(N132,I132)</f>
        <v>271.3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30.33</v>
      </c>
      <c r="D133" s="124"/>
      <c r="E133" s="124"/>
      <c r="F133" s="124">
        <v>1.31</v>
      </c>
      <c r="G133" s="124">
        <v>22.65</v>
      </c>
      <c r="H133" s="124"/>
      <c r="I133" s="43">
        <f t="shared" si="10"/>
        <v>54.289999999999992</v>
      </c>
      <c r="J133" s="125"/>
      <c r="K133" s="124"/>
      <c r="L133" s="124">
        <v>2.48</v>
      </c>
      <c r="M133" s="124">
        <v>2.67</v>
      </c>
      <c r="N133" s="44">
        <f t="shared" si="11"/>
        <v>5.15</v>
      </c>
      <c r="O133" s="45">
        <f t="shared" si="12"/>
        <v>59.439999999999991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16895</v>
      </c>
      <c r="D134" s="118"/>
      <c r="E134" s="118"/>
      <c r="F134" s="118">
        <v>300</v>
      </c>
      <c r="G134" s="118">
        <v>6717</v>
      </c>
      <c r="H134" s="118"/>
      <c r="I134" s="32">
        <f t="shared" si="10"/>
        <v>23912</v>
      </c>
      <c r="J134" s="119"/>
      <c r="K134" s="118"/>
      <c r="L134" s="118">
        <v>115</v>
      </c>
      <c r="M134" s="118">
        <v>159</v>
      </c>
      <c r="N134" s="34">
        <f t="shared" si="11"/>
        <v>274</v>
      </c>
      <c r="O134" s="35">
        <f t="shared" si="12"/>
        <v>24186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181.4</v>
      </c>
      <c r="D135" s="136"/>
      <c r="E135" s="136"/>
      <c r="F135" s="136">
        <v>2.8</v>
      </c>
      <c r="G135" s="136">
        <v>79.599999999999994</v>
      </c>
      <c r="H135" s="136"/>
      <c r="I135" s="96">
        <f t="shared" si="10"/>
        <v>263.8</v>
      </c>
      <c r="J135" s="137"/>
      <c r="K135" s="136"/>
      <c r="L135" s="136">
        <v>3.5</v>
      </c>
      <c r="M135" s="136">
        <v>4</v>
      </c>
      <c r="N135" s="97">
        <f t="shared" si="11"/>
        <v>7.5</v>
      </c>
      <c r="O135" s="89">
        <f t="shared" si="12"/>
        <v>271.3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30.33</v>
      </c>
      <c r="D136" s="106">
        <f t="shared" si="13"/>
        <v>0</v>
      </c>
      <c r="E136" s="106">
        <f t="shared" si="13"/>
        <v>0</v>
      </c>
      <c r="F136" s="106">
        <f t="shared" si="13"/>
        <v>1.31</v>
      </c>
      <c r="G136" s="106">
        <f t="shared" si="13"/>
        <v>22.650000000000002</v>
      </c>
      <c r="H136" s="106">
        <f t="shared" si="13"/>
        <v>0</v>
      </c>
      <c r="I136" s="107">
        <f t="shared" si="10"/>
        <v>54.29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2.48</v>
      </c>
      <c r="M136" s="106">
        <f t="shared" si="14"/>
        <v>2.67</v>
      </c>
      <c r="N136" s="109">
        <f t="shared" si="11"/>
        <v>5.15</v>
      </c>
      <c r="O136" s="110">
        <f t="shared" si="12"/>
        <v>59.44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16895</v>
      </c>
      <c r="D137" s="31">
        <f t="shared" si="13"/>
        <v>0</v>
      </c>
      <c r="E137" s="31">
        <f t="shared" si="13"/>
        <v>0</v>
      </c>
      <c r="F137" s="31">
        <f t="shared" si="13"/>
        <v>300</v>
      </c>
      <c r="G137" s="31">
        <f t="shared" si="13"/>
        <v>6717</v>
      </c>
      <c r="H137" s="31">
        <f t="shared" si="13"/>
        <v>0</v>
      </c>
      <c r="I137" s="32">
        <f t="shared" si="10"/>
        <v>23912</v>
      </c>
      <c r="J137" s="33">
        <f t="shared" si="14"/>
        <v>0</v>
      </c>
      <c r="K137" s="31">
        <f t="shared" si="14"/>
        <v>0</v>
      </c>
      <c r="L137" s="31">
        <f t="shared" si="14"/>
        <v>115</v>
      </c>
      <c r="M137" s="31">
        <f t="shared" si="14"/>
        <v>159</v>
      </c>
      <c r="N137" s="34">
        <f t="shared" si="11"/>
        <v>274</v>
      </c>
      <c r="O137" s="35">
        <f t="shared" si="12"/>
        <v>24186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181.39999999999998</v>
      </c>
      <c r="D138" s="86">
        <f t="shared" si="13"/>
        <v>0</v>
      </c>
      <c r="E138" s="86">
        <f t="shared" si="13"/>
        <v>0</v>
      </c>
      <c r="F138" s="86">
        <f t="shared" si="13"/>
        <v>2.8</v>
      </c>
      <c r="G138" s="86">
        <f t="shared" si="13"/>
        <v>79.599999999999994</v>
      </c>
      <c r="H138" s="86">
        <f t="shared" si="13"/>
        <v>0</v>
      </c>
      <c r="I138" s="96">
        <f t="shared" si="10"/>
        <v>263.79999999999995</v>
      </c>
      <c r="J138" s="88">
        <f t="shared" si="14"/>
        <v>0</v>
      </c>
      <c r="K138" s="86">
        <f t="shared" si="14"/>
        <v>0</v>
      </c>
      <c r="L138" s="86">
        <f t="shared" si="14"/>
        <v>3.5</v>
      </c>
      <c r="M138" s="86">
        <f t="shared" si="14"/>
        <v>4</v>
      </c>
      <c r="N138" s="97">
        <f t="shared" si="11"/>
        <v>7.5</v>
      </c>
      <c r="O138" s="89">
        <f t="shared" si="12"/>
        <v>271.29999999999995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2D14-2026-43F4-96AD-94DFFFB11E9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0.76</v>
      </c>
      <c r="D5" s="115"/>
      <c r="E5" s="115"/>
      <c r="F5" s="115"/>
      <c r="G5" s="115">
        <v>6.76</v>
      </c>
      <c r="H5" s="115"/>
      <c r="I5" s="21">
        <f t="shared" ref="I5:I36" si="0">SUM(C5:H5)</f>
        <v>7.52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7.52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0.22</v>
      </c>
      <c r="H8" s="124"/>
      <c r="I8" s="43">
        <f t="shared" si="0"/>
        <v>0.22</v>
      </c>
      <c r="J8" s="125"/>
      <c r="K8" s="124"/>
      <c r="L8" s="124"/>
      <c r="M8" s="124"/>
      <c r="N8" s="44">
        <f t="shared" si="1"/>
        <v>0</v>
      </c>
      <c r="O8" s="45">
        <f t="shared" si="2"/>
        <v>0.22</v>
      </c>
      <c r="P8" s="36" t="s">
        <v>25</v>
      </c>
      <c r="Q8" s="37" t="s">
        <v>68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3.2</v>
      </c>
      <c r="H11" s="124"/>
      <c r="I11" s="43">
        <f t="shared" si="0"/>
        <v>3.2</v>
      </c>
      <c r="J11" s="125"/>
      <c r="K11" s="124"/>
      <c r="L11" s="124"/>
      <c r="M11" s="124"/>
      <c r="N11" s="44">
        <f t="shared" si="1"/>
        <v>0</v>
      </c>
      <c r="O11" s="45">
        <f t="shared" si="2"/>
        <v>3.2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166</v>
      </c>
      <c r="H12" s="118"/>
      <c r="I12" s="32">
        <f t="shared" si="0"/>
        <v>166</v>
      </c>
      <c r="J12" s="119"/>
      <c r="K12" s="118"/>
      <c r="L12" s="118"/>
      <c r="M12" s="118"/>
      <c r="N12" s="34">
        <f t="shared" si="1"/>
        <v>0</v>
      </c>
      <c r="O12" s="35">
        <f t="shared" si="2"/>
        <v>166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16.600000000000001</v>
      </c>
      <c r="H13" s="127"/>
      <c r="I13" s="49">
        <f t="shared" si="0"/>
        <v>16.600000000000001</v>
      </c>
      <c r="J13" s="128"/>
      <c r="K13" s="127"/>
      <c r="L13" s="127"/>
      <c r="M13" s="127"/>
      <c r="N13" s="50">
        <f t="shared" si="1"/>
        <v>0</v>
      </c>
      <c r="O13" s="51">
        <f t="shared" si="2"/>
        <v>16.600000000000001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0.27</v>
      </c>
      <c r="D14" s="124">
        <v>0.25</v>
      </c>
      <c r="E14" s="124"/>
      <c r="F14" s="124"/>
      <c r="G14" s="124"/>
      <c r="H14" s="124"/>
      <c r="I14" s="43">
        <f t="shared" si="0"/>
        <v>0.52</v>
      </c>
      <c r="J14" s="125"/>
      <c r="K14" s="124"/>
      <c r="L14" s="124"/>
      <c r="M14" s="124">
        <v>7.0000000000000007E-2</v>
      </c>
      <c r="N14" s="44">
        <f t="shared" si="1"/>
        <v>7.0000000000000007E-2</v>
      </c>
      <c r="O14" s="45">
        <f t="shared" si="2"/>
        <v>0.59000000000000008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38</v>
      </c>
      <c r="D15" s="118">
        <v>22</v>
      </c>
      <c r="E15" s="118"/>
      <c r="F15" s="118"/>
      <c r="G15" s="118"/>
      <c r="H15" s="118"/>
      <c r="I15" s="32">
        <f t="shared" si="0"/>
        <v>60</v>
      </c>
      <c r="J15" s="119"/>
      <c r="K15" s="118"/>
      <c r="L15" s="118"/>
      <c r="M15" s="118">
        <v>2</v>
      </c>
      <c r="N15" s="34">
        <f t="shared" si="1"/>
        <v>2</v>
      </c>
      <c r="O15" s="35">
        <f t="shared" si="2"/>
        <v>62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3.6</v>
      </c>
      <c r="D16" s="127">
        <v>2.2000000000000002</v>
      </c>
      <c r="E16" s="127"/>
      <c r="F16" s="127"/>
      <c r="G16" s="127"/>
      <c r="H16" s="127"/>
      <c r="I16" s="49">
        <f t="shared" si="0"/>
        <v>5.8000000000000007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5.9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0.11</v>
      </c>
      <c r="D17" s="124"/>
      <c r="E17" s="124"/>
      <c r="F17" s="124"/>
      <c r="G17" s="124">
        <v>5.69</v>
      </c>
      <c r="H17" s="124">
        <v>2.97</v>
      </c>
      <c r="I17" s="43">
        <f t="shared" si="0"/>
        <v>8.7700000000000014</v>
      </c>
      <c r="J17" s="125"/>
      <c r="K17" s="124"/>
      <c r="L17" s="124"/>
      <c r="M17" s="124">
        <v>0.63</v>
      </c>
      <c r="N17" s="44">
        <f t="shared" si="1"/>
        <v>0.63</v>
      </c>
      <c r="O17" s="45">
        <f t="shared" si="2"/>
        <v>9.4000000000000021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16</v>
      </c>
      <c r="D18" s="118"/>
      <c r="E18" s="118"/>
      <c r="F18" s="118"/>
      <c r="G18" s="118">
        <v>647</v>
      </c>
      <c r="H18" s="118">
        <v>54</v>
      </c>
      <c r="I18" s="32">
        <f t="shared" si="0"/>
        <v>717</v>
      </c>
      <c r="J18" s="119"/>
      <c r="K18" s="118"/>
      <c r="L18" s="118"/>
      <c r="M18" s="118">
        <v>9</v>
      </c>
      <c r="N18" s="34">
        <f t="shared" si="1"/>
        <v>9</v>
      </c>
      <c r="O18" s="35">
        <f t="shared" si="2"/>
        <v>726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1.1000000000000001</v>
      </c>
      <c r="D19" s="127"/>
      <c r="E19" s="127"/>
      <c r="F19" s="127"/>
      <c r="G19" s="127">
        <v>35.1</v>
      </c>
      <c r="H19" s="127">
        <v>3.7</v>
      </c>
      <c r="I19" s="49">
        <f t="shared" si="0"/>
        <v>39.900000000000006</v>
      </c>
      <c r="J19" s="128"/>
      <c r="K19" s="127"/>
      <c r="L19" s="127"/>
      <c r="M19" s="127">
        <v>0.5</v>
      </c>
      <c r="N19" s="50">
        <f t="shared" si="1"/>
        <v>0.5</v>
      </c>
      <c r="O19" s="51">
        <f t="shared" si="2"/>
        <v>40.400000000000006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0.39</v>
      </c>
      <c r="D20" s="124"/>
      <c r="E20" s="124"/>
      <c r="F20" s="124"/>
      <c r="G20" s="124">
        <v>7.51</v>
      </c>
      <c r="H20" s="124"/>
      <c r="I20" s="43">
        <f t="shared" si="0"/>
        <v>7.8999999999999995</v>
      </c>
      <c r="J20" s="125"/>
      <c r="K20" s="124"/>
      <c r="L20" s="124"/>
      <c r="M20" s="124"/>
      <c r="N20" s="44">
        <f t="shared" si="1"/>
        <v>0</v>
      </c>
      <c r="O20" s="45">
        <f t="shared" si="2"/>
        <v>7.8999999999999995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95</v>
      </c>
      <c r="D21" s="118"/>
      <c r="E21" s="118"/>
      <c r="F21" s="118"/>
      <c r="G21" s="118">
        <v>1064</v>
      </c>
      <c r="H21" s="118"/>
      <c r="I21" s="32">
        <f t="shared" si="0"/>
        <v>1159</v>
      </c>
      <c r="J21" s="119"/>
      <c r="K21" s="118"/>
      <c r="L21" s="118"/>
      <c r="M21" s="118"/>
      <c r="N21" s="34">
        <f t="shared" si="1"/>
        <v>0</v>
      </c>
      <c r="O21" s="35">
        <f t="shared" si="2"/>
        <v>1159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4.5</v>
      </c>
      <c r="D22" s="127"/>
      <c r="E22" s="127"/>
      <c r="F22" s="127"/>
      <c r="G22" s="127">
        <v>38.6</v>
      </c>
      <c r="H22" s="127"/>
      <c r="I22" s="49">
        <f t="shared" si="0"/>
        <v>43.1</v>
      </c>
      <c r="J22" s="128"/>
      <c r="K22" s="127"/>
      <c r="L22" s="127"/>
      <c r="M22" s="127"/>
      <c r="N22" s="50">
        <f t="shared" si="1"/>
        <v>0</v>
      </c>
      <c r="O22" s="51">
        <f t="shared" si="2"/>
        <v>43.1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3.85</v>
      </c>
      <c r="D23" s="124"/>
      <c r="E23" s="124"/>
      <c r="F23" s="124"/>
      <c r="G23" s="124">
        <v>8.83</v>
      </c>
      <c r="H23" s="124">
        <v>16.27</v>
      </c>
      <c r="I23" s="43">
        <f t="shared" si="0"/>
        <v>28.95</v>
      </c>
      <c r="J23" s="125"/>
      <c r="K23" s="124"/>
      <c r="L23" s="124">
        <v>0.16</v>
      </c>
      <c r="M23" s="124">
        <v>0.59</v>
      </c>
      <c r="N23" s="44">
        <f t="shared" si="1"/>
        <v>0.75</v>
      </c>
      <c r="O23" s="45">
        <f t="shared" si="2"/>
        <v>29.7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1095</v>
      </c>
      <c r="D24" s="118"/>
      <c r="E24" s="118"/>
      <c r="F24" s="118"/>
      <c r="G24" s="118">
        <v>1221</v>
      </c>
      <c r="H24" s="118">
        <v>378</v>
      </c>
      <c r="I24" s="32">
        <f t="shared" si="0"/>
        <v>2694</v>
      </c>
      <c r="J24" s="119"/>
      <c r="K24" s="118"/>
      <c r="L24" s="118">
        <v>10</v>
      </c>
      <c r="M24" s="118">
        <v>11</v>
      </c>
      <c r="N24" s="34">
        <f t="shared" si="1"/>
        <v>21</v>
      </c>
      <c r="O24" s="35">
        <f t="shared" si="2"/>
        <v>2715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40.5</v>
      </c>
      <c r="D25" s="127"/>
      <c r="E25" s="127"/>
      <c r="F25" s="127"/>
      <c r="G25" s="127">
        <v>36.200000000000003</v>
      </c>
      <c r="H25" s="127">
        <v>16.600000000000001</v>
      </c>
      <c r="I25" s="49">
        <f t="shared" si="0"/>
        <v>93.300000000000011</v>
      </c>
      <c r="J25" s="128"/>
      <c r="K25" s="127"/>
      <c r="L25" s="127">
        <v>0.3</v>
      </c>
      <c r="M25" s="127">
        <v>0.3</v>
      </c>
      <c r="N25" s="50">
        <f t="shared" si="1"/>
        <v>0.6</v>
      </c>
      <c r="O25" s="51">
        <f t="shared" si="2"/>
        <v>93.9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21.79</v>
      </c>
      <c r="D26" s="124"/>
      <c r="E26" s="124"/>
      <c r="F26" s="124"/>
      <c r="G26" s="124">
        <v>6.96</v>
      </c>
      <c r="H26" s="124">
        <v>19</v>
      </c>
      <c r="I26" s="43">
        <f t="shared" si="0"/>
        <v>47.75</v>
      </c>
      <c r="J26" s="125"/>
      <c r="K26" s="124"/>
      <c r="L26" s="124"/>
      <c r="M26" s="124">
        <v>0.93</v>
      </c>
      <c r="N26" s="44">
        <f t="shared" si="1"/>
        <v>0.93</v>
      </c>
      <c r="O26" s="45">
        <f t="shared" si="2"/>
        <v>48.68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7764</v>
      </c>
      <c r="D27" s="118"/>
      <c r="E27" s="118"/>
      <c r="F27" s="118"/>
      <c r="G27" s="118">
        <v>2318</v>
      </c>
      <c r="H27" s="118">
        <v>1239</v>
      </c>
      <c r="I27" s="32">
        <f t="shared" si="0"/>
        <v>11321</v>
      </c>
      <c r="J27" s="119"/>
      <c r="K27" s="118"/>
      <c r="L27" s="118"/>
      <c r="M27" s="118">
        <v>69</v>
      </c>
      <c r="N27" s="34">
        <f t="shared" si="1"/>
        <v>69</v>
      </c>
      <c r="O27" s="35">
        <f t="shared" si="2"/>
        <v>11390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249.1</v>
      </c>
      <c r="D28" s="127"/>
      <c r="E28" s="127"/>
      <c r="F28" s="127"/>
      <c r="G28" s="127">
        <v>52.8</v>
      </c>
      <c r="H28" s="127">
        <v>45.9</v>
      </c>
      <c r="I28" s="49">
        <f t="shared" si="0"/>
        <v>347.79999999999995</v>
      </c>
      <c r="J28" s="128"/>
      <c r="K28" s="127"/>
      <c r="L28" s="127"/>
      <c r="M28" s="127">
        <v>2</v>
      </c>
      <c r="N28" s="50">
        <f t="shared" si="1"/>
        <v>2</v>
      </c>
      <c r="O28" s="51">
        <f t="shared" si="2"/>
        <v>349.79999999999995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61.62</v>
      </c>
      <c r="D29" s="124"/>
      <c r="E29" s="124"/>
      <c r="F29" s="124">
        <v>3.73</v>
      </c>
      <c r="G29" s="124">
        <v>11.14</v>
      </c>
      <c r="H29" s="124">
        <v>30.38</v>
      </c>
      <c r="I29" s="43">
        <f t="shared" si="0"/>
        <v>106.86999999999999</v>
      </c>
      <c r="J29" s="125"/>
      <c r="K29" s="124"/>
      <c r="L29" s="124"/>
      <c r="M29" s="124">
        <v>0.2</v>
      </c>
      <c r="N29" s="44">
        <f t="shared" si="1"/>
        <v>0.2</v>
      </c>
      <c r="O29" s="45">
        <f t="shared" si="2"/>
        <v>107.07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26122</v>
      </c>
      <c r="D30" s="118"/>
      <c r="E30" s="118"/>
      <c r="F30" s="118">
        <v>787</v>
      </c>
      <c r="G30" s="118">
        <v>2594</v>
      </c>
      <c r="H30" s="118">
        <v>2884</v>
      </c>
      <c r="I30" s="32">
        <f t="shared" si="0"/>
        <v>32387</v>
      </c>
      <c r="J30" s="119"/>
      <c r="K30" s="118"/>
      <c r="L30" s="118"/>
      <c r="M30" s="118">
        <v>16</v>
      </c>
      <c r="N30" s="34">
        <f t="shared" si="1"/>
        <v>16</v>
      </c>
      <c r="O30" s="35">
        <f t="shared" si="2"/>
        <v>32403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589.5</v>
      </c>
      <c r="D31" s="127"/>
      <c r="E31" s="127"/>
      <c r="F31" s="127">
        <v>11.8</v>
      </c>
      <c r="G31" s="127">
        <v>56.8</v>
      </c>
      <c r="H31" s="127">
        <v>90.5</v>
      </c>
      <c r="I31" s="49">
        <f t="shared" si="0"/>
        <v>748.59999999999991</v>
      </c>
      <c r="J31" s="128"/>
      <c r="K31" s="127"/>
      <c r="L31" s="127"/>
      <c r="M31" s="127">
        <v>0.4</v>
      </c>
      <c r="N31" s="50">
        <f t="shared" si="1"/>
        <v>0.4</v>
      </c>
      <c r="O31" s="51">
        <f t="shared" si="2"/>
        <v>748.99999999999989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89.41</v>
      </c>
      <c r="D32" s="124"/>
      <c r="E32" s="124"/>
      <c r="F32" s="124">
        <v>4.29</v>
      </c>
      <c r="G32" s="124">
        <v>102.72</v>
      </c>
      <c r="H32" s="124">
        <v>53.16</v>
      </c>
      <c r="I32" s="43">
        <f t="shared" si="0"/>
        <v>249.58</v>
      </c>
      <c r="J32" s="125"/>
      <c r="K32" s="124"/>
      <c r="L32" s="124"/>
      <c r="M32" s="124"/>
      <c r="N32" s="44">
        <f t="shared" si="1"/>
        <v>0</v>
      </c>
      <c r="O32" s="45">
        <f t="shared" si="2"/>
        <v>249.58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40341</v>
      </c>
      <c r="D33" s="118"/>
      <c r="E33" s="118"/>
      <c r="F33" s="118">
        <v>878</v>
      </c>
      <c r="G33" s="118">
        <v>22154</v>
      </c>
      <c r="H33" s="118">
        <v>4471</v>
      </c>
      <c r="I33" s="32">
        <f t="shared" si="0"/>
        <v>67844</v>
      </c>
      <c r="J33" s="119"/>
      <c r="K33" s="118"/>
      <c r="L33" s="118"/>
      <c r="M33" s="118"/>
      <c r="N33" s="34">
        <f t="shared" si="1"/>
        <v>0</v>
      </c>
      <c r="O33" s="35">
        <f t="shared" si="2"/>
        <v>67844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682.2</v>
      </c>
      <c r="D34" s="127"/>
      <c r="E34" s="127"/>
      <c r="F34" s="127">
        <v>11.7</v>
      </c>
      <c r="G34" s="127">
        <v>356.7</v>
      </c>
      <c r="H34" s="127">
        <v>125</v>
      </c>
      <c r="I34" s="49">
        <f t="shared" si="0"/>
        <v>1175.6000000000001</v>
      </c>
      <c r="J34" s="128"/>
      <c r="K34" s="127"/>
      <c r="L34" s="127"/>
      <c r="M34" s="127"/>
      <c r="N34" s="50">
        <f t="shared" si="1"/>
        <v>0</v>
      </c>
      <c r="O34" s="51">
        <f t="shared" si="2"/>
        <v>1175.6000000000001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140.76</v>
      </c>
      <c r="D35" s="124"/>
      <c r="E35" s="124"/>
      <c r="F35" s="124">
        <v>20.420000000000002</v>
      </c>
      <c r="G35" s="124">
        <v>176.01</v>
      </c>
      <c r="H35" s="124">
        <v>10.85</v>
      </c>
      <c r="I35" s="43">
        <f t="shared" si="0"/>
        <v>348.04</v>
      </c>
      <c r="J35" s="125"/>
      <c r="K35" s="124"/>
      <c r="L35" s="124"/>
      <c r="M35" s="124">
        <v>0.86</v>
      </c>
      <c r="N35" s="44">
        <f t="shared" si="1"/>
        <v>0.86</v>
      </c>
      <c r="O35" s="45">
        <f t="shared" si="2"/>
        <v>348.90000000000003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68779</v>
      </c>
      <c r="D36" s="118"/>
      <c r="E36" s="118"/>
      <c r="F36" s="118">
        <v>4412</v>
      </c>
      <c r="G36" s="118">
        <v>45365</v>
      </c>
      <c r="H36" s="118">
        <v>661</v>
      </c>
      <c r="I36" s="32">
        <f t="shared" si="0"/>
        <v>119217</v>
      </c>
      <c r="J36" s="119"/>
      <c r="K36" s="118"/>
      <c r="L36" s="118"/>
      <c r="M36" s="118">
        <v>72</v>
      </c>
      <c r="N36" s="34">
        <f t="shared" si="1"/>
        <v>72</v>
      </c>
      <c r="O36" s="35">
        <f t="shared" si="2"/>
        <v>119289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832.2</v>
      </c>
      <c r="D37" s="127"/>
      <c r="E37" s="127"/>
      <c r="F37" s="127">
        <v>49</v>
      </c>
      <c r="G37" s="127">
        <v>640.29999999999995</v>
      </c>
      <c r="H37" s="127">
        <v>15.1</v>
      </c>
      <c r="I37" s="49">
        <f t="shared" ref="I37:I50" si="3">SUM(C37:H37)</f>
        <v>1536.6</v>
      </c>
      <c r="J37" s="128"/>
      <c r="K37" s="127"/>
      <c r="L37" s="127"/>
      <c r="M37" s="127">
        <v>1.5</v>
      </c>
      <c r="N37" s="50">
        <f t="shared" si="1"/>
        <v>1.5</v>
      </c>
      <c r="O37" s="51">
        <f t="shared" si="2"/>
        <v>1538.1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185.66</v>
      </c>
      <c r="D38" s="124"/>
      <c r="E38" s="124"/>
      <c r="F38" s="124">
        <v>32.46</v>
      </c>
      <c r="G38" s="124">
        <v>314.52</v>
      </c>
      <c r="H38" s="124"/>
      <c r="I38" s="43">
        <f t="shared" si="3"/>
        <v>532.64</v>
      </c>
      <c r="J38" s="125"/>
      <c r="K38" s="124"/>
      <c r="L38" s="124"/>
      <c r="M38" s="124">
        <v>0.6</v>
      </c>
      <c r="N38" s="44">
        <f t="shared" si="1"/>
        <v>0.6</v>
      </c>
      <c r="O38" s="45">
        <f t="shared" si="2"/>
        <v>533.24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99724</v>
      </c>
      <c r="D39" s="118"/>
      <c r="E39" s="118"/>
      <c r="F39" s="118">
        <v>6290</v>
      </c>
      <c r="G39" s="118">
        <v>90387</v>
      </c>
      <c r="H39" s="118"/>
      <c r="I39" s="32">
        <f t="shared" si="3"/>
        <v>196401</v>
      </c>
      <c r="J39" s="119"/>
      <c r="K39" s="118"/>
      <c r="L39" s="118"/>
      <c r="M39" s="118">
        <v>52</v>
      </c>
      <c r="N39" s="34">
        <f t="shared" si="1"/>
        <v>52</v>
      </c>
      <c r="O39" s="35">
        <f t="shared" si="2"/>
        <v>196453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1063.9000000000001</v>
      </c>
      <c r="D40" s="127"/>
      <c r="E40" s="127"/>
      <c r="F40" s="127">
        <v>60</v>
      </c>
      <c r="G40" s="127">
        <v>1175.8</v>
      </c>
      <c r="H40" s="127"/>
      <c r="I40" s="49">
        <f t="shared" si="3"/>
        <v>2299.6999999999998</v>
      </c>
      <c r="J40" s="128"/>
      <c r="K40" s="127"/>
      <c r="L40" s="127"/>
      <c r="M40" s="127">
        <v>0.9</v>
      </c>
      <c r="N40" s="50">
        <f t="shared" si="1"/>
        <v>0.9</v>
      </c>
      <c r="O40" s="51">
        <f t="shared" si="2"/>
        <v>2300.6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229.81</v>
      </c>
      <c r="D41" s="124"/>
      <c r="E41" s="124"/>
      <c r="F41" s="124">
        <v>0.46</v>
      </c>
      <c r="G41" s="124">
        <v>647.45000000000005</v>
      </c>
      <c r="H41" s="124"/>
      <c r="I41" s="43">
        <f t="shared" si="3"/>
        <v>877.72</v>
      </c>
      <c r="J41" s="125"/>
      <c r="K41" s="124"/>
      <c r="L41" s="124"/>
      <c r="M41" s="124"/>
      <c r="N41" s="44">
        <f t="shared" si="1"/>
        <v>0</v>
      </c>
      <c r="O41" s="45">
        <f t="shared" si="2"/>
        <v>877.72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130735</v>
      </c>
      <c r="D42" s="118"/>
      <c r="E42" s="118"/>
      <c r="F42" s="118">
        <v>109</v>
      </c>
      <c r="G42" s="118">
        <v>184194</v>
      </c>
      <c r="H42" s="118"/>
      <c r="I42" s="32">
        <f t="shared" si="3"/>
        <v>315038</v>
      </c>
      <c r="J42" s="119"/>
      <c r="K42" s="118"/>
      <c r="L42" s="118"/>
      <c r="M42" s="118"/>
      <c r="N42" s="34">
        <f t="shared" si="1"/>
        <v>0</v>
      </c>
      <c r="O42" s="35">
        <f t="shared" si="2"/>
        <v>315038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1298.5</v>
      </c>
      <c r="D43" s="127"/>
      <c r="E43" s="127"/>
      <c r="F43" s="127">
        <v>0.9</v>
      </c>
      <c r="G43" s="127">
        <v>2297.8000000000002</v>
      </c>
      <c r="H43" s="127"/>
      <c r="I43" s="49">
        <f t="shared" si="3"/>
        <v>3597.2000000000003</v>
      </c>
      <c r="J43" s="128"/>
      <c r="K43" s="127"/>
      <c r="L43" s="127"/>
      <c r="M43" s="127"/>
      <c r="N43" s="50">
        <f t="shared" si="1"/>
        <v>0</v>
      </c>
      <c r="O43" s="51">
        <f t="shared" si="2"/>
        <v>3597.2000000000003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157.66999999999999</v>
      </c>
      <c r="D44" s="124"/>
      <c r="E44" s="124"/>
      <c r="F44" s="124">
        <v>7.71</v>
      </c>
      <c r="G44" s="124">
        <v>465.53</v>
      </c>
      <c r="H44" s="124">
        <v>2.4900000000000002</v>
      </c>
      <c r="I44" s="43">
        <f t="shared" si="3"/>
        <v>633.4</v>
      </c>
      <c r="J44" s="125"/>
      <c r="K44" s="124"/>
      <c r="L44" s="124"/>
      <c r="M44" s="124">
        <v>0.44</v>
      </c>
      <c r="N44" s="44">
        <f t="shared" si="1"/>
        <v>0.44</v>
      </c>
      <c r="O44" s="45">
        <f t="shared" si="2"/>
        <v>633.84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94406</v>
      </c>
      <c r="D45" s="118"/>
      <c r="E45" s="118"/>
      <c r="F45" s="118">
        <v>1897</v>
      </c>
      <c r="G45" s="118">
        <v>133281</v>
      </c>
      <c r="H45" s="118">
        <v>258</v>
      </c>
      <c r="I45" s="32">
        <f t="shared" si="3"/>
        <v>229842</v>
      </c>
      <c r="J45" s="119"/>
      <c r="K45" s="118"/>
      <c r="L45" s="118"/>
      <c r="M45" s="118">
        <v>54</v>
      </c>
      <c r="N45" s="34">
        <f t="shared" si="1"/>
        <v>54</v>
      </c>
      <c r="O45" s="35">
        <f t="shared" si="2"/>
        <v>229896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812.1</v>
      </c>
      <c r="D46" s="127"/>
      <c r="E46" s="127"/>
      <c r="F46" s="127">
        <v>15.2</v>
      </c>
      <c r="G46" s="127">
        <v>1486</v>
      </c>
      <c r="H46" s="127">
        <v>4.5999999999999996</v>
      </c>
      <c r="I46" s="49">
        <f t="shared" si="3"/>
        <v>2317.9</v>
      </c>
      <c r="J46" s="128"/>
      <c r="K46" s="127"/>
      <c r="L46" s="127"/>
      <c r="M46" s="127">
        <v>0.6</v>
      </c>
      <c r="N46" s="50">
        <f t="shared" si="1"/>
        <v>0.6</v>
      </c>
      <c r="O46" s="51">
        <f t="shared" si="2"/>
        <v>2318.5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293.35000000000002</v>
      </c>
      <c r="D47" s="124">
        <v>2.42</v>
      </c>
      <c r="E47" s="124"/>
      <c r="F47" s="124">
        <v>7.3</v>
      </c>
      <c r="G47" s="124">
        <v>213.68</v>
      </c>
      <c r="H47" s="124">
        <v>9.3000000000000007</v>
      </c>
      <c r="I47" s="43">
        <f t="shared" si="3"/>
        <v>526.04999999999995</v>
      </c>
      <c r="J47" s="125"/>
      <c r="K47" s="124"/>
      <c r="L47" s="124"/>
      <c r="M47" s="124">
        <v>0.85</v>
      </c>
      <c r="N47" s="44">
        <f t="shared" si="1"/>
        <v>0.85</v>
      </c>
      <c r="O47" s="45">
        <f t="shared" si="2"/>
        <v>526.9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190329</v>
      </c>
      <c r="D48" s="118">
        <v>753</v>
      </c>
      <c r="E48" s="118"/>
      <c r="F48" s="118">
        <v>1663</v>
      </c>
      <c r="G48" s="118">
        <v>67794</v>
      </c>
      <c r="H48" s="118">
        <v>2086</v>
      </c>
      <c r="I48" s="32">
        <f t="shared" si="3"/>
        <v>262625</v>
      </c>
      <c r="J48" s="119"/>
      <c r="K48" s="118"/>
      <c r="L48" s="118"/>
      <c r="M48" s="118">
        <v>106</v>
      </c>
      <c r="N48" s="34">
        <f t="shared" si="1"/>
        <v>106</v>
      </c>
      <c r="O48" s="35">
        <f t="shared" si="2"/>
        <v>262731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933.3</v>
      </c>
      <c r="D49" s="127">
        <v>1.3</v>
      </c>
      <c r="E49" s="127"/>
      <c r="F49" s="127">
        <v>3.4</v>
      </c>
      <c r="G49" s="127">
        <v>402</v>
      </c>
      <c r="H49" s="127">
        <v>5</v>
      </c>
      <c r="I49" s="49">
        <f t="shared" si="3"/>
        <v>1345</v>
      </c>
      <c r="J49" s="128"/>
      <c r="K49" s="127"/>
      <c r="L49" s="127"/>
      <c r="M49" s="127">
        <v>0.4</v>
      </c>
      <c r="N49" s="50">
        <f t="shared" si="1"/>
        <v>0.4</v>
      </c>
      <c r="O49" s="51">
        <f t="shared" si="2"/>
        <v>1345.4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1184.31</v>
      </c>
      <c r="D50" s="115">
        <v>2.42</v>
      </c>
      <c r="E50" s="115"/>
      <c r="F50" s="115">
        <v>76.37</v>
      </c>
      <c r="G50" s="115">
        <v>1960.04</v>
      </c>
      <c r="H50" s="115">
        <v>125.18</v>
      </c>
      <c r="I50" s="21">
        <f t="shared" si="3"/>
        <v>3348.3199999999997</v>
      </c>
      <c r="J50" s="116"/>
      <c r="K50" s="115"/>
      <c r="L50" s="115">
        <v>0.16</v>
      </c>
      <c r="M50" s="115">
        <v>5.17</v>
      </c>
      <c r="N50" s="23">
        <f t="shared" si="1"/>
        <v>5.33</v>
      </c>
      <c r="O50" s="24">
        <f t="shared" si="2"/>
        <v>3353.6499999999996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659390</v>
      </c>
      <c r="D51" s="118">
        <v>753</v>
      </c>
      <c r="E51" s="118"/>
      <c r="F51" s="118">
        <v>16036</v>
      </c>
      <c r="G51" s="118">
        <v>551019</v>
      </c>
      <c r="H51" s="118">
        <v>11599</v>
      </c>
      <c r="I51" s="32">
        <f t="shared" ref="I51:I58" si="4">SUM(C51:H51)</f>
        <v>1238797</v>
      </c>
      <c r="J51" s="119"/>
      <c r="K51" s="118"/>
      <c r="L51" s="118">
        <v>10</v>
      </c>
      <c r="M51" s="118">
        <v>391</v>
      </c>
      <c r="N51" s="34">
        <f t="shared" si="1"/>
        <v>401</v>
      </c>
      <c r="O51" s="35">
        <f>SUM(N51,I51)</f>
        <v>1239198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6505.8</v>
      </c>
      <c r="D52" s="127">
        <v>1.3</v>
      </c>
      <c r="E52" s="127"/>
      <c r="F52" s="127">
        <v>152</v>
      </c>
      <c r="G52" s="127">
        <v>6578.1</v>
      </c>
      <c r="H52" s="127">
        <v>286.10000000000002</v>
      </c>
      <c r="I52" s="49">
        <f t="shared" si="4"/>
        <v>13523.300000000001</v>
      </c>
      <c r="J52" s="128"/>
      <c r="K52" s="127"/>
      <c r="L52" s="127">
        <v>0.3</v>
      </c>
      <c r="M52" s="127">
        <v>6.7</v>
      </c>
      <c r="N52" s="50">
        <f t="shared" si="1"/>
        <v>7</v>
      </c>
      <c r="O52" s="51">
        <f t="shared" si="2"/>
        <v>13530.300000000001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1163.8800000000001</v>
      </c>
      <c r="D53" s="124">
        <v>2.42</v>
      </c>
      <c r="E53" s="124"/>
      <c r="F53" s="124">
        <v>76.37</v>
      </c>
      <c r="G53" s="124">
        <v>1932.75</v>
      </c>
      <c r="H53" s="124">
        <v>11.79</v>
      </c>
      <c r="I53" s="43">
        <f t="shared" si="4"/>
        <v>3187.21</v>
      </c>
      <c r="J53" s="125"/>
      <c r="K53" s="124"/>
      <c r="L53" s="124">
        <v>0.16</v>
      </c>
      <c r="M53" s="124">
        <v>5.0999999999999996</v>
      </c>
      <c r="N53" s="44">
        <f t="shared" si="1"/>
        <v>5.26</v>
      </c>
      <c r="O53" s="45">
        <f t="shared" si="2"/>
        <v>3192.4700000000003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652406</v>
      </c>
      <c r="D54" s="118">
        <v>753</v>
      </c>
      <c r="E54" s="118"/>
      <c r="F54" s="118">
        <v>16036</v>
      </c>
      <c r="G54" s="118">
        <v>546227</v>
      </c>
      <c r="H54" s="118">
        <v>2344</v>
      </c>
      <c r="I54" s="32">
        <f t="shared" si="4"/>
        <v>1217766</v>
      </c>
      <c r="J54" s="119"/>
      <c r="K54" s="118"/>
      <c r="L54" s="118">
        <v>10</v>
      </c>
      <c r="M54" s="118">
        <v>389</v>
      </c>
      <c r="N54" s="34">
        <f t="shared" si="1"/>
        <v>399</v>
      </c>
      <c r="O54" s="35">
        <f t="shared" si="2"/>
        <v>1218165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6274.1</v>
      </c>
      <c r="D55" s="121">
        <v>1.3</v>
      </c>
      <c r="E55" s="121"/>
      <c r="F55" s="121">
        <v>152</v>
      </c>
      <c r="G55" s="121">
        <v>6425.4</v>
      </c>
      <c r="H55" s="121">
        <v>9.6</v>
      </c>
      <c r="I55" s="40">
        <f t="shared" si="4"/>
        <v>12862.4</v>
      </c>
      <c r="J55" s="122"/>
      <c r="K55" s="121"/>
      <c r="L55" s="121">
        <v>0.3</v>
      </c>
      <c r="M55" s="121">
        <v>6.6</v>
      </c>
      <c r="N55" s="40">
        <f t="shared" si="1"/>
        <v>6.8999999999999995</v>
      </c>
      <c r="O55" s="42">
        <f t="shared" si="2"/>
        <v>12869.3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1185.45</v>
      </c>
      <c r="D56" s="20">
        <f t="shared" si="5"/>
        <v>2.67</v>
      </c>
      <c r="E56" s="20">
        <f t="shared" si="5"/>
        <v>0</v>
      </c>
      <c r="F56" s="20">
        <f t="shared" si="5"/>
        <v>76.37</v>
      </c>
      <c r="G56" s="20">
        <f t="shared" si="5"/>
        <v>1970.22</v>
      </c>
      <c r="H56" s="20">
        <f t="shared" si="5"/>
        <v>144.42000000000002</v>
      </c>
      <c r="I56" s="79">
        <f>SUM(C56:H56)</f>
        <v>3379.13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0.16</v>
      </c>
      <c r="M56" s="20">
        <f>SUM(M5,M8,M11,M14,M17,M20,M23,M26,M29,M32,M35,M38,M41,M44,M47)</f>
        <v>5.17</v>
      </c>
      <c r="N56" s="22">
        <f t="shared" si="1"/>
        <v>5.33</v>
      </c>
      <c r="O56" s="24">
        <f t="shared" si="2"/>
        <v>3384.46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659444</v>
      </c>
      <c r="D57" s="31">
        <f t="shared" si="5"/>
        <v>775</v>
      </c>
      <c r="E57" s="31">
        <f t="shared" si="5"/>
        <v>0</v>
      </c>
      <c r="F57" s="31">
        <f t="shared" si="5"/>
        <v>16036</v>
      </c>
      <c r="G57" s="31">
        <f t="shared" si="5"/>
        <v>551185</v>
      </c>
      <c r="H57" s="31">
        <f t="shared" si="5"/>
        <v>12031</v>
      </c>
      <c r="I57" s="80">
        <f t="shared" si="4"/>
        <v>1239471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10</v>
      </c>
      <c r="M57" s="31">
        <f t="shared" si="6"/>
        <v>391</v>
      </c>
      <c r="N57" s="33">
        <f t="shared" si="1"/>
        <v>401</v>
      </c>
      <c r="O57" s="35">
        <f t="shared" si="2"/>
        <v>1239872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6510.5000000000009</v>
      </c>
      <c r="D58" s="86">
        <f t="shared" si="5"/>
        <v>3.5</v>
      </c>
      <c r="E58" s="86">
        <f t="shared" si="5"/>
        <v>0</v>
      </c>
      <c r="F58" s="86">
        <f t="shared" si="5"/>
        <v>152</v>
      </c>
      <c r="G58" s="86">
        <f t="shared" si="5"/>
        <v>6594.7</v>
      </c>
      <c r="H58" s="86">
        <f t="shared" si="5"/>
        <v>306.40000000000003</v>
      </c>
      <c r="I58" s="87">
        <f t="shared" si="4"/>
        <v>13567.1</v>
      </c>
      <c r="J58" s="85">
        <f t="shared" si="6"/>
        <v>0</v>
      </c>
      <c r="K58" s="86">
        <f t="shared" si="6"/>
        <v>0</v>
      </c>
      <c r="L58" s="86">
        <f t="shared" si="6"/>
        <v>0.3</v>
      </c>
      <c r="M58" s="86">
        <f t="shared" si="6"/>
        <v>6.7</v>
      </c>
      <c r="N58" s="88">
        <f t="shared" si="1"/>
        <v>7</v>
      </c>
      <c r="O58" s="89">
        <f t="shared" si="2"/>
        <v>13574.1</v>
      </c>
      <c r="P58" s="90">
        <f>SUM(O56,P53,P54,P57)</f>
        <v>3384.46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0.76</v>
      </c>
      <c r="D63" s="115"/>
      <c r="E63" s="115"/>
      <c r="F63" s="115"/>
      <c r="G63" s="115">
        <v>6.76</v>
      </c>
      <c r="H63" s="115"/>
      <c r="I63" s="21">
        <f>SUM(C63:H63)</f>
        <v>7.52</v>
      </c>
      <c r="J63" s="116"/>
      <c r="K63" s="115"/>
      <c r="L63" s="115"/>
      <c r="M63" s="115"/>
      <c r="N63" s="23">
        <f>SUM(J63:M63)</f>
        <v>0</v>
      </c>
      <c r="O63" s="24">
        <f>SUM(N63,I63)</f>
        <v>7.52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0.22</v>
      </c>
      <c r="H66" s="124"/>
      <c r="I66" s="43">
        <f t="shared" si="7"/>
        <v>0.22</v>
      </c>
      <c r="J66" s="125"/>
      <c r="K66" s="124"/>
      <c r="L66" s="124"/>
      <c r="M66" s="124"/>
      <c r="N66" s="44">
        <f t="shared" si="8"/>
        <v>0</v>
      </c>
      <c r="O66" s="45">
        <f t="shared" si="9"/>
        <v>0.22</v>
      </c>
      <c r="P66" s="36" t="s">
        <v>25</v>
      </c>
      <c r="Q66" s="37" t="s">
        <v>68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3.2</v>
      </c>
      <c r="H69" s="124"/>
      <c r="I69" s="43">
        <f t="shared" si="7"/>
        <v>3.2</v>
      </c>
      <c r="J69" s="125"/>
      <c r="K69" s="124"/>
      <c r="L69" s="124"/>
      <c r="M69" s="124"/>
      <c r="N69" s="44">
        <f t="shared" si="8"/>
        <v>0</v>
      </c>
      <c r="O69" s="45">
        <f t="shared" si="9"/>
        <v>3.2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166</v>
      </c>
      <c r="H70" s="118"/>
      <c r="I70" s="32">
        <f t="shared" si="7"/>
        <v>166</v>
      </c>
      <c r="J70" s="119"/>
      <c r="K70" s="118"/>
      <c r="L70" s="118"/>
      <c r="M70" s="118"/>
      <c r="N70" s="34">
        <f t="shared" si="8"/>
        <v>0</v>
      </c>
      <c r="O70" s="35">
        <f t="shared" si="9"/>
        <v>166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16.600000000000001</v>
      </c>
      <c r="H71" s="127"/>
      <c r="I71" s="49">
        <f t="shared" si="7"/>
        <v>16.600000000000001</v>
      </c>
      <c r="J71" s="128"/>
      <c r="K71" s="127"/>
      <c r="L71" s="127"/>
      <c r="M71" s="127"/>
      <c r="N71" s="50">
        <f t="shared" si="8"/>
        <v>0</v>
      </c>
      <c r="O71" s="51">
        <f t="shared" si="9"/>
        <v>16.600000000000001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0.27</v>
      </c>
      <c r="D72" s="124">
        <v>0.25</v>
      </c>
      <c r="E72" s="124"/>
      <c r="F72" s="124"/>
      <c r="G72" s="124"/>
      <c r="H72" s="124"/>
      <c r="I72" s="43">
        <f t="shared" si="7"/>
        <v>0.52</v>
      </c>
      <c r="J72" s="125"/>
      <c r="K72" s="124"/>
      <c r="L72" s="124"/>
      <c r="M72" s="124">
        <v>7.0000000000000007E-2</v>
      </c>
      <c r="N72" s="44">
        <f t="shared" si="8"/>
        <v>7.0000000000000007E-2</v>
      </c>
      <c r="O72" s="45">
        <f t="shared" si="9"/>
        <v>0.59000000000000008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38</v>
      </c>
      <c r="D73" s="118">
        <v>22</v>
      </c>
      <c r="E73" s="118"/>
      <c r="F73" s="118"/>
      <c r="G73" s="118"/>
      <c r="H73" s="118"/>
      <c r="I73" s="32">
        <f t="shared" si="7"/>
        <v>60</v>
      </c>
      <c r="J73" s="119"/>
      <c r="K73" s="118"/>
      <c r="L73" s="118"/>
      <c r="M73" s="118">
        <v>2</v>
      </c>
      <c r="N73" s="34">
        <f t="shared" si="8"/>
        <v>2</v>
      </c>
      <c r="O73" s="35">
        <f t="shared" si="9"/>
        <v>62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3.6</v>
      </c>
      <c r="D74" s="127">
        <v>2.2000000000000002</v>
      </c>
      <c r="E74" s="127"/>
      <c r="F74" s="127"/>
      <c r="G74" s="127"/>
      <c r="H74" s="127"/>
      <c r="I74" s="49">
        <f t="shared" si="7"/>
        <v>5.8000000000000007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5.9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0.11</v>
      </c>
      <c r="D75" s="124"/>
      <c r="E75" s="124"/>
      <c r="F75" s="124"/>
      <c r="G75" s="124">
        <v>5.69</v>
      </c>
      <c r="H75" s="124">
        <v>2.97</v>
      </c>
      <c r="I75" s="43">
        <f t="shared" si="7"/>
        <v>8.7700000000000014</v>
      </c>
      <c r="J75" s="125"/>
      <c r="K75" s="124"/>
      <c r="L75" s="124"/>
      <c r="M75" s="124">
        <v>0.63</v>
      </c>
      <c r="N75" s="44">
        <f t="shared" si="8"/>
        <v>0.63</v>
      </c>
      <c r="O75" s="45">
        <f t="shared" si="9"/>
        <v>9.4000000000000021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16</v>
      </c>
      <c r="D76" s="118"/>
      <c r="E76" s="118"/>
      <c r="F76" s="118"/>
      <c r="G76" s="118">
        <v>647</v>
      </c>
      <c r="H76" s="118">
        <v>54</v>
      </c>
      <c r="I76" s="32">
        <f t="shared" si="7"/>
        <v>717</v>
      </c>
      <c r="J76" s="119"/>
      <c r="K76" s="118"/>
      <c r="L76" s="118"/>
      <c r="M76" s="118">
        <v>9</v>
      </c>
      <c r="N76" s="34">
        <f t="shared" si="8"/>
        <v>9</v>
      </c>
      <c r="O76" s="35">
        <f t="shared" si="9"/>
        <v>726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1.1000000000000001</v>
      </c>
      <c r="D77" s="127"/>
      <c r="E77" s="127"/>
      <c r="F77" s="127"/>
      <c r="G77" s="127">
        <v>35.1</v>
      </c>
      <c r="H77" s="127">
        <v>3.7</v>
      </c>
      <c r="I77" s="49">
        <f t="shared" si="7"/>
        <v>39.900000000000006</v>
      </c>
      <c r="J77" s="128"/>
      <c r="K77" s="127"/>
      <c r="L77" s="127"/>
      <c r="M77" s="127">
        <v>0.5</v>
      </c>
      <c r="N77" s="50">
        <f t="shared" si="8"/>
        <v>0.5</v>
      </c>
      <c r="O77" s="51">
        <f t="shared" si="9"/>
        <v>40.400000000000006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0.39</v>
      </c>
      <c r="D78" s="124"/>
      <c r="E78" s="124"/>
      <c r="F78" s="124"/>
      <c r="G78" s="124">
        <v>7.51</v>
      </c>
      <c r="H78" s="124"/>
      <c r="I78" s="43">
        <f t="shared" si="7"/>
        <v>7.8999999999999995</v>
      </c>
      <c r="J78" s="125"/>
      <c r="K78" s="124"/>
      <c r="L78" s="124"/>
      <c r="M78" s="124"/>
      <c r="N78" s="44">
        <f t="shared" si="8"/>
        <v>0</v>
      </c>
      <c r="O78" s="45">
        <f t="shared" si="9"/>
        <v>7.8999999999999995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95</v>
      </c>
      <c r="D79" s="118"/>
      <c r="E79" s="118"/>
      <c r="F79" s="118"/>
      <c r="G79" s="118">
        <v>1064</v>
      </c>
      <c r="H79" s="118"/>
      <c r="I79" s="32">
        <f t="shared" si="7"/>
        <v>1159</v>
      </c>
      <c r="J79" s="119"/>
      <c r="K79" s="118"/>
      <c r="L79" s="118"/>
      <c r="M79" s="118"/>
      <c r="N79" s="34">
        <f t="shared" si="8"/>
        <v>0</v>
      </c>
      <c r="O79" s="35">
        <f t="shared" si="9"/>
        <v>1159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4.5</v>
      </c>
      <c r="D80" s="127"/>
      <c r="E80" s="127"/>
      <c r="F80" s="127"/>
      <c r="G80" s="127">
        <v>38.6</v>
      </c>
      <c r="H80" s="127"/>
      <c r="I80" s="49">
        <f t="shared" si="7"/>
        <v>43.1</v>
      </c>
      <c r="J80" s="128"/>
      <c r="K80" s="127"/>
      <c r="L80" s="127"/>
      <c r="M80" s="127"/>
      <c r="N80" s="50">
        <f t="shared" si="8"/>
        <v>0</v>
      </c>
      <c r="O80" s="51">
        <f t="shared" si="9"/>
        <v>43.1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3.85</v>
      </c>
      <c r="D81" s="124"/>
      <c r="E81" s="124"/>
      <c r="F81" s="124"/>
      <c r="G81" s="124">
        <v>8.83</v>
      </c>
      <c r="H81" s="124">
        <v>16.27</v>
      </c>
      <c r="I81" s="43">
        <f t="shared" si="7"/>
        <v>28.95</v>
      </c>
      <c r="J81" s="125"/>
      <c r="K81" s="124"/>
      <c r="L81" s="124">
        <v>0.16</v>
      </c>
      <c r="M81" s="124">
        <v>0.59</v>
      </c>
      <c r="N81" s="44">
        <f t="shared" si="8"/>
        <v>0.75</v>
      </c>
      <c r="O81" s="45">
        <f t="shared" si="9"/>
        <v>29.7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1095</v>
      </c>
      <c r="D82" s="118"/>
      <c r="E82" s="118"/>
      <c r="F82" s="118"/>
      <c r="G82" s="118">
        <v>1221</v>
      </c>
      <c r="H82" s="118">
        <v>378</v>
      </c>
      <c r="I82" s="32">
        <f t="shared" si="7"/>
        <v>2694</v>
      </c>
      <c r="J82" s="119"/>
      <c r="K82" s="118"/>
      <c r="L82" s="118">
        <v>10</v>
      </c>
      <c r="M82" s="118">
        <v>11</v>
      </c>
      <c r="N82" s="34">
        <f t="shared" si="8"/>
        <v>21</v>
      </c>
      <c r="O82" s="35">
        <f t="shared" si="9"/>
        <v>2715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40.5</v>
      </c>
      <c r="D83" s="127"/>
      <c r="E83" s="127"/>
      <c r="F83" s="127"/>
      <c r="G83" s="127">
        <v>36.200000000000003</v>
      </c>
      <c r="H83" s="127">
        <v>16.600000000000001</v>
      </c>
      <c r="I83" s="49">
        <f t="shared" si="7"/>
        <v>93.300000000000011</v>
      </c>
      <c r="J83" s="128"/>
      <c r="K83" s="127"/>
      <c r="L83" s="127">
        <v>0.3</v>
      </c>
      <c r="M83" s="127">
        <v>0.3</v>
      </c>
      <c r="N83" s="50">
        <f t="shared" si="8"/>
        <v>0.6</v>
      </c>
      <c r="O83" s="51">
        <f t="shared" si="9"/>
        <v>93.9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21.79</v>
      </c>
      <c r="D84" s="124"/>
      <c r="E84" s="124"/>
      <c r="F84" s="124"/>
      <c r="G84" s="124">
        <v>6.96</v>
      </c>
      <c r="H84" s="124">
        <v>19</v>
      </c>
      <c r="I84" s="43">
        <f t="shared" si="7"/>
        <v>47.75</v>
      </c>
      <c r="J84" s="125"/>
      <c r="K84" s="124"/>
      <c r="L84" s="124"/>
      <c r="M84" s="124">
        <v>0.93</v>
      </c>
      <c r="N84" s="44">
        <f t="shared" si="8"/>
        <v>0.93</v>
      </c>
      <c r="O84" s="45">
        <f t="shared" si="9"/>
        <v>48.68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7764</v>
      </c>
      <c r="D85" s="118"/>
      <c r="E85" s="118"/>
      <c r="F85" s="118"/>
      <c r="G85" s="118">
        <v>2318</v>
      </c>
      <c r="H85" s="118">
        <v>1239</v>
      </c>
      <c r="I85" s="32">
        <f t="shared" si="7"/>
        <v>11321</v>
      </c>
      <c r="J85" s="119"/>
      <c r="K85" s="118"/>
      <c r="L85" s="118"/>
      <c r="M85" s="118">
        <v>69</v>
      </c>
      <c r="N85" s="34">
        <f t="shared" si="8"/>
        <v>69</v>
      </c>
      <c r="O85" s="35">
        <f t="shared" si="9"/>
        <v>11390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249.1</v>
      </c>
      <c r="D86" s="127"/>
      <c r="E86" s="127"/>
      <c r="F86" s="127"/>
      <c r="G86" s="127">
        <v>52.8</v>
      </c>
      <c r="H86" s="127">
        <v>45.9</v>
      </c>
      <c r="I86" s="49">
        <f t="shared" si="7"/>
        <v>347.79999999999995</v>
      </c>
      <c r="J86" s="128"/>
      <c r="K86" s="127"/>
      <c r="L86" s="127"/>
      <c r="M86" s="127">
        <v>2</v>
      </c>
      <c r="N86" s="50">
        <f t="shared" si="8"/>
        <v>2</v>
      </c>
      <c r="O86" s="51">
        <f t="shared" si="9"/>
        <v>349.79999999999995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61.62</v>
      </c>
      <c r="D87" s="124"/>
      <c r="E87" s="124"/>
      <c r="F87" s="124">
        <v>3.73</v>
      </c>
      <c r="G87" s="124">
        <v>11.14</v>
      </c>
      <c r="H87" s="124">
        <v>30.38</v>
      </c>
      <c r="I87" s="43">
        <f t="shared" si="7"/>
        <v>106.86999999999999</v>
      </c>
      <c r="J87" s="125"/>
      <c r="K87" s="124"/>
      <c r="L87" s="124"/>
      <c r="M87" s="124">
        <v>0.2</v>
      </c>
      <c r="N87" s="44">
        <f t="shared" si="8"/>
        <v>0.2</v>
      </c>
      <c r="O87" s="45">
        <f t="shared" si="9"/>
        <v>107.07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26122</v>
      </c>
      <c r="D88" s="118"/>
      <c r="E88" s="118"/>
      <c r="F88" s="118">
        <v>787</v>
      </c>
      <c r="G88" s="118">
        <v>2594</v>
      </c>
      <c r="H88" s="118">
        <v>2884</v>
      </c>
      <c r="I88" s="32">
        <f t="shared" si="7"/>
        <v>32387</v>
      </c>
      <c r="J88" s="119"/>
      <c r="K88" s="118"/>
      <c r="L88" s="118"/>
      <c r="M88" s="118">
        <v>16</v>
      </c>
      <c r="N88" s="34">
        <f t="shared" si="8"/>
        <v>16</v>
      </c>
      <c r="O88" s="35">
        <f t="shared" si="9"/>
        <v>32403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589.5</v>
      </c>
      <c r="D89" s="127"/>
      <c r="E89" s="127"/>
      <c r="F89" s="127">
        <v>11.8</v>
      </c>
      <c r="G89" s="127">
        <v>56.8</v>
      </c>
      <c r="H89" s="127">
        <v>90.5</v>
      </c>
      <c r="I89" s="49">
        <f t="shared" si="7"/>
        <v>748.59999999999991</v>
      </c>
      <c r="J89" s="128"/>
      <c r="K89" s="127"/>
      <c r="L89" s="127"/>
      <c r="M89" s="127">
        <v>0.4</v>
      </c>
      <c r="N89" s="50">
        <f t="shared" si="8"/>
        <v>0.4</v>
      </c>
      <c r="O89" s="51">
        <f t="shared" si="9"/>
        <v>748.99999999999989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89.41</v>
      </c>
      <c r="D90" s="124"/>
      <c r="E90" s="124"/>
      <c r="F90" s="124">
        <v>4.29</v>
      </c>
      <c r="G90" s="124">
        <v>102.72</v>
      </c>
      <c r="H90" s="124">
        <v>53.16</v>
      </c>
      <c r="I90" s="43">
        <f t="shared" si="7"/>
        <v>249.58</v>
      </c>
      <c r="J90" s="125"/>
      <c r="K90" s="124"/>
      <c r="L90" s="124"/>
      <c r="M90" s="124"/>
      <c r="N90" s="44">
        <f t="shared" si="8"/>
        <v>0</v>
      </c>
      <c r="O90" s="45">
        <f t="shared" si="9"/>
        <v>249.58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40341</v>
      </c>
      <c r="D91" s="118"/>
      <c r="E91" s="118"/>
      <c r="F91" s="118">
        <v>878</v>
      </c>
      <c r="G91" s="118">
        <v>22154</v>
      </c>
      <c r="H91" s="118">
        <v>4471</v>
      </c>
      <c r="I91" s="32">
        <f t="shared" si="7"/>
        <v>67844</v>
      </c>
      <c r="J91" s="119"/>
      <c r="K91" s="118"/>
      <c r="L91" s="118"/>
      <c r="M91" s="118"/>
      <c r="N91" s="34">
        <f t="shared" si="8"/>
        <v>0</v>
      </c>
      <c r="O91" s="35">
        <f t="shared" si="9"/>
        <v>67844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682.2</v>
      </c>
      <c r="D92" s="127"/>
      <c r="E92" s="127"/>
      <c r="F92" s="127">
        <v>11.7</v>
      </c>
      <c r="G92" s="127">
        <v>356.7</v>
      </c>
      <c r="H92" s="127">
        <v>125</v>
      </c>
      <c r="I92" s="49">
        <f t="shared" si="7"/>
        <v>1175.6000000000001</v>
      </c>
      <c r="J92" s="128"/>
      <c r="K92" s="127"/>
      <c r="L92" s="127"/>
      <c r="M92" s="127"/>
      <c r="N92" s="50">
        <f t="shared" si="8"/>
        <v>0</v>
      </c>
      <c r="O92" s="51">
        <f t="shared" si="9"/>
        <v>1175.6000000000001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140.76</v>
      </c>
      <c r="D93" s="124"/>
      <c r="E93" s="124"/>
      <c r="F93" s="124">
        <v>20.420000000000002</v>
      </c>
      <c r="G93" s="124">
        <v>176.01</v>
      </c>
      <c r="H93" s="124">
        <v>10.85</v>
      </c>
      <c r="I93" s="43">
        <f t="shared" si="7"/>
        <v>348.04</v>
      </c>
      <c r="J93" s="125"/>
      <c r="K93" s="124"/>
      <c r="L93" s="124"/>
      <c r="M93" s="124">
        <v>0.86</v>
      </c>
      <c r="N93" s="44">
        <f t="shared" si="8"/>
        <v>0.86</v>
      </c>
      <c r="O93" s="45">
        <f t="shared" si="9"/>
        <v>348.90000000000003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68779</v>
      </c>
      <c r="D94" s="118"/>
      <c r="E94" s="118"/>
      <c r="F94" s="118">
        <v>4412</v>
      </c>
      <c r="G94" s="118">
        <v>45365</v>
      </c>
      <c r="H94" s="118">
        <v>661</v>
      </c>
      <c r="I94" s="32">
        <f t="shared" si="7"/>
        <v>119217</v>
      </c>
      <c r="J94" s="119"/>
      <c r="K94" s="118"/>
      <c r="L94" s="118"/>
      <c r="M94" s="118">
        <v>72</v>
      </c>
      <c r="N94" s="34">
        <f t="shared" si="8"/>
        <v>72</v>
      </c>
      <c r="O94" s="35">
        <f t="shared" si="9"/>
        <v>119289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832.2</v>
      </c>
      <c r="D95" s="127"/>
      <c r="E95" s="127"/>
      <c r="F95" s="127">
        <v>49</v>
      </c>
      <c r="G95" s="127">
        <v>640.29999999999995</v>
      </c>
      <c r="H95" s="127">
        <v>15.1</v>
      </c>
      <c r="I95" s="49">
        <f t="shared" si="7"/>
        <v>1536.6</v>
      </c>
      <c r="J95" s="128"/>
      <c r="K95" s="127"/>
      <c r="L95" s="127"/>
      <c r="M95" s="127">
        <v>1.5</v>
      </c>
      <c r="N95" s="50">
        <f t="shared" si="8"/>
        <v>1.5</v>
      </c>
      <c r="O95" s="51">
        <f t="shared" si="9"/>
        <v>1538.1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185.66</v>
      </c>
      <c r="D96" s="124"/>
      <c r="E96" s="124"/>
      <c r="F96" s="124">
        <v>32.46</v>
      </c>
      <c r="G96" s="124">
        <v>314.52</v>
      </c>
      <c r="H96" s="124"/>
      <c r="I96" s="43">
        <f t="shared" si="7"/>
        <v>532.64</v>
      </c>
      <c r="J96" s="125"/>
      <c r="K96" s="124"/>
      <c r="L96" s="124"/>
      <c r="M96" s="124">
        <v>0.6</v>
      </c>
      <c r="N96" s="44">
        <f t="shared" si="8"/>
        <v>0.6</v>
      </c>
      <c r="O96" s="45">
        <f t="shared" si="9"/>
        <v>533.24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99724</v>
      </c>
      <c r="D97" s="118"/>
      <c r="E97" s="118"/>
      <c r="F97" s="118">
        <v>6290</v>
      </c>
      <c r="G97" s="118">
        <v>90387</v>
      </c>
      <c r="H97" s="118"/>
      <c r="I97" s="32">
        <f t="shared" si="7"/>
        <v>196401</v>
      </c>
      <c r="J97" s="119"/>
      <c r="K97" s="118"/>
      <c r="L97" s="118"/>
      <c r="M97" s="118">
        <v>52</v>
      </c>
      <c r="N97" s="34">
        <f t="shared" si="8"/>
        <v>52</v>
      </c>
      <c r="O97" s="35">
        <f t="shared" si="9"/>
        <v>196453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1063.9000000000001</v>
      </c>
      <c r="D98" s="127"/>
      <c r="E98" s="127"/>
      <c r="F98" s="127">
        <v>60</v>
      </c>
      <c r="G98" s="127">
        <v>1175.8</v>
      </c>
      <c r="H98" s="127"/>
      <c r="I98" s="49">
        <f t="shared" si="7"/>
        <v>2299.6999999999998</v>
      </c>
      <c r="J98" s="128"/>
      <c r="K98" s="127"/>
      <c r="L98" s="127"/>
      <c r="M98" s="127">
        <v>0.9</v>
      </c>
      <c r="N98" s="50">
        <f t="shared" si="8"/>
        <v>0.9</v>
      </c>
      <c r="O98" s="51">
        <f t="shared" si="9"/>
        <v>2300.6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229.81</v>
      </c>
      <c r="D99" s="124"/>
      <c r="E99" s="124"/>
      <c r="F99" s="124">
        <v>0.46</v>
      </c>
      <c r="G99" s="124">
        <v>647.45000000000005</v>
      </c>
      <c r="H99" s="124"/>
      <c r="I99" s="43">
        <f t="shared" si="7"/>
        <v>877.72</v>
      </c>
      <c r="J99" s="125"/>
      <c r="K99" s="124"/>
      <c r="L99" s="124"/>
      <c r="M99" s="124"/>
      <c r="N99" s="44">
        <f t="shared" si="8"/>
        <v>0</v>
      </c>
      <c r="O99" s="45">
        <f t="shared" si="9"/>
        <v>877.72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130735</v>
      </c>
      <c r="D100" s="118"/>
      <c r="E100" s="118"/>
      <c r="F100" s="118">
        <v>109</v>
      </c>
      <c r="G100" s="118">
        <v>184194</v>
      </c>
      <c r="H100" s="118"/>
      <c r="I100" s="32">
        <f t="shared" si="7"/>
        <v>315038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315038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1298.5</v>
      </c>
      <c r="D101" s="127"/>
      <c r="E101" s="127"/>
      <c r="F101" s="127">
        <v>0.9</v>
      </c>
      <c r="G101" s="127">
        <v>2297.8000000000002</v>
      </c>
      <c r="H101" s="127"/>
      <c r="I101" s="49">
        <f t="shared" si="7"/>
        <v>3597.2000000000003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3597.2000000000003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157.66999999999999</v>
      </c>
      <c r="D102" s="124"/>
      <c r="E102" s="124"/>
      <c r="F102" s="124">
        <v>7.71</v>
      </c>
      <c r="G102" s="124">
        <v>465.53</v>
      </c>
      <c r="H102" s="124">
        <v>2.4900000000000002</v>
      </c>
      <c r="I102" s="43">
        <f t="shared" si="7"/>
        <v>633.4</v>
      </c>
      <c r="J102" s="125"/>
      <c r="K102" s="124"/>
      <c r="L102" s="124"/>
      <c r="M102" s="124">
        <v>0.44</v>
      </c>
      <c r="N102" s="44">
        <f t="shared" si="8"/>
        <v>0.44</v>
      </c>
      <c r="O102" s="45">
        <f t="shared" si="9"/>
        <v>633.84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94406</v>
      </c>
      <c r="D103" s="118"/>
      <c r="E103" s="118"/>
      <c r="F103" s="118">
        <v>1897</v>
      </c>
      <c r="G103" s="118">
        <v>133281</v>
      </c>
      <c r="H103" s="118">
        <v>258</v>
      </c>
      <c r="I103" s="32">
        <f t="shared" si="7"/>
        <v>229842</v>
      </c>
      <c r="J103" s="119"/>
      <c r="K103" s="118"/>
      <c r="L103" s="118"/>
      <c r="M103" s="118">
        <v>54</v>
      </c>
      <c r="N103" s="34">
        <f t="shared" si="8"/>
        <v>54</v>
      </c>
      <c r="O103" s="35">
        <f t="shared" si="9"/>
        <v>229896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812.1</v>
      </c>
      <c r="D104" s="127"/>
      <c r="E104" s="127"/>
      <c r="F104" s="127">
        <v>15.2</v>
      </c>
      <c r="G104" s="127">
        <v>1486</v>
      </c>
      <c r="H104" s="127">
        <v>4.5999999999999996</v>
      </c>
      <c r="I104" s="49">
        <f t="shared" si="7"/>
        <v>2317.9</v>
      </c>
      <c r="J104" s="128"/>
      <c r="K104" s="127"/>
      <c r="L104" s="127"/>
      <c r="M104" s="127">
        <v>0.6</v>
      </c>
      <c r="N104" s="50">
        <f t="shared" si="8"/>
        <v>0.6</v>
      </c>
      <c r="O104" s="51">
        <f t="shared" si="9"/>
        <v>2318.5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70.95</v>
      </c>
      <c r="D105" s="124">
        <v>0.45</v>
      </c>
      <c r="E105" s="124"/>
      <c r="F105" s="124">
        <v>0.28999999999999998</v>
      </c>
      <c r="G105" s="124">
        <v>128.38</v>
      </c>
      <c r="H105" s="124">
        <v>0.02</v>
      </c>
      <c r="I105" s="43">
        <f t="shared" si="7"/>
        <v>200.09</v>
      </c>
      <c r="J105" s="125"/>
      <c r="K105" s="124"/>
      <c r="L105" s="124"/>
      <c r="M105" s="124">
        <v>0.33</v>
      </c>
      <c r="N105" s="44">
        <f t="shared" si="8"/>
        <v>0.33</v>
      </c>
      <c r="O105" s="45">
        <f t="shared" si="9"/>
        <v>200.42000000000002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42316</v>
      </c>
      <c r="D106" s="118">
        <v>136</v>
      </c>
      <c r="E106" s="118"/>
      <c r="F106" s="118">
        <v>74</v>
      </c>
      <c r="G106" s="118">
        <v>39528</v>
      </c>
      <c r="H106" s="118">
        <v>4</v>
      </c>
      <c r="I106" s="32">
        <f t="shared" si="7"/>
        <v>82058</v>
      </c>
      <c r="J106" s="119"/>
      <c r="K106" s="118"/>
      <c r="L106" s="118"/>
      <c r="M106" s="118">
        <v>37</v>
      </c>
      <c r="N106" s="34">
        <f t="shared" si="8"/>
        <v>37</v>
      </c>
      <c r="O106" s="35">
        <f t="shared" si="9"/>
        <v>82095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337.2</v>
      </c>
      <c r="D107" s="127">
        <v>1.3</v>
      </c>
      <c r="E107" s="127"/>
      <c r="F107" s="127">
        <v>0.4</v>
      </c>
      <c r="G107" s="127">
        <v>322.60000000000002</v>
      </c>
      <c r="H107" s="127">
        <v>0.1</v>
      </c>
      <c r="I107" s="49">
        <f t="shared" si="7"/>
        <v>661.6</v>
      </c>
      <c r="J107" s="128"/>
      <c r="K107" s="127"/>
      <c r="L107" s="127"/>
      <c r="M107" s="127">
        <v>0.4</v>
      </c>
      <c r="N107" s="50">
        <f t="shared" si="8"/>
        <v>0.4</v>
      </c>
      <c r="O107" s="51">
        <f t="shared" si="9"/>
        <v>662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46.58</v>
      </c>
      <c r="D108" s="124"/>
      <c r="E108" s="124"/>
      <c r="F108" s="124">
        <v>0.77</v>
      </c>
      <c r="G108" s="124">
        <v>33.9</v>
      </c>
      <c r="H108" s="124"/>
      <c r="I108" s="43">
        <f t="shared" si="7"/>
        <v>81.25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81.25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29763</v>
      </c>
      <c r="D109" s="118"/>
      <c r="E109" s="118"/>
      <c r="F109" s="118">
        <v>175</v>
      </c>
      <c r="G109" s="118">
        <v>11316</v>
      </c>
      <c r="H109" s="118"/>
      <c r="I109" s="32">
        <f t="shared" si="7"/>
        <v>41254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41254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195.3</v>
      </c>
      <c r="D110" s="127"/>
      <c r="E110" s="127"/>
      <c r="F110" s="127">
        <v>1.1000000000000001</v>
      </c>
      <c r="G110" s="127">
        <v>79.400000000000006</v>
      </c>
      <c r="H110" s="127"/>
      <c r="I110" s="49">
        <f t="shared" si="7"/>
        <v>275.8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275.8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53.24</v>
      </c>
      <c r="D111" s="124">
        <v>0.54</v>
      </c>
      <c r="E111" s="124"/>
      <c r="F111" s="124">
        <v>0.24</v>
      </c>
      <c r="G111" s="124">
        <v>24.19</v>
      </c>
      <c r="H111" s="124"/>
      <c r="I111" s="43">
        <f t="shared" si="7"/>
        <v>78.210000000000008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78.210000000000008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36112</v>
      </c>
      <c r="D112" s="118">
        <v>190</v>
      </c>
      <c r="E112" s="118"/>
      <c r="F112" s="118">
        <v>63</v>
      </c>
      <c r="G112" s="118">
        <v>8076</v>
      </c>
      <c r="H112" s="118"/>
      <c r="I112" s="32">
        <f t="shared" si="7"/>
        <v>44441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44441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197.3</v>
      </c>
      <c r="D113" s="127">
        <v>0</v>
      </c>
      <c r="E113" s="127"/>
      <c r="F113" s="127">
        <v>0.3</v>
      </c>
      <c r="G113" s="127">
        <v>0</v>
      </c>
      <c r="H113" s="127"/>
      <c r="I113" s="49">
        <f t="shared" si="7"/>
        <v>197.60000000000002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197.60000000000002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34.69</v>
      </c>
      <c r="D114" s="124">
        <v>0.19</v>
      </c>
      <c r="E114" s="124"/>
      <c r="F114" s="124">
        <v>0.4</v>
      </c>
      <c r="G114" s="124">
        <v>10.15</v>
      </c>
      <c r="H114" s="124"/>
      <c r="I114" s="43">
        <f t="shared" si="7"/>
        <v>45.429999999999993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45.429999999999993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23035</v>
      </c>
      <c r="D115" s="118">
        <v>60</v>
      </c>
      <c r="E115" s="118"/>
      <c r="F115" s="118">
        <v>107</v>
      </c>
      <c r="G115" s="118">
        <v>3398</v>
      </c>
      <c r="H115" s="118"/>
      <c r="I115" s="32">
        <f t="shared" si="7"/>
        <v>26600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26600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97.8</v>
      </c>
      <c r="D116" s="136">
        <v>0</v>
      </c>
      <c r="E116" s="136"/>
      <c r="F116" s="136">
        <v>0.4</v>
      </c>
      <c r="G116" s="136">
        <v>0</v>
      </c>
      <c r="H116" s="136"/>
      <c r="I116" s="96">
        <f t="shared" si="7"/>
        <v>98.2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98.2</v>
      </c>
      <c r="P116" s="90">
        <f>SUM(O136,P111,P112,P115)</f>
        <v>3384.4600000000009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25.07</v>
      </c>
      <c r="D121" s="115">
        <v>0.22</v>
      </c>
      <c r="E121" s="115"/>
      <c r="F121" s="115">
        <v>0.06</v>
      </c>
      <c r="G121" s="115">
        <v>6.78</v>
      </c>
      <c r="H121" s="115">
        <v>1.48</v>
      </c>
      <c r="I121" s="21">
        <f t="shared" si="7"/>
        <v>33.609999999999992</v>
      </c>
      <c r="J121" s="116"/>
      <c r="K121" s="115"/>
      <c r="L121" s="115"/>
      <c r="M121" s="115">
        <v>0.52</v>
      </c>
      <c r="N121" s="23">
        <f t="shared" si="8"/>
        <v>0.52</v>
      </c>
      <c r="O121" s="24">
        <f t="shared" si="9"/>
        <v>34.129999999999995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17453</v>
      </c>
      <c r="D122" s="118">
        <v>64</v>
      </c>
      <c r="E122" s="118"/>
      <c r="F122" s="118">
        <v>21</v>
      </c>
      <c r="G122" s="118">
        <v>2303</v>
      </c>
      <c r="H122" s="118">
        <v>370</v>
      </c>
      <c r="I122" s="32">
        <f t="shared" si="7"/>
        <v>20211</v>
      </c>
      <c r="J122" s="119"/>
      <c r="K122" s="118"/>
      <c r="L122" s="118"/>
      <c r="M122" s="118">
        <v>69</v>
      </c>
      <c r="N122" s="34">
        <f t="shared" si="8"/>
        <v>69</v>
      </c>
      <c r="O122" s="35">
        <f t="shared" si="9"/>
        <v>20280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66.7</v>
      </c>
      <c r="D123" s="127">
        <v>0</v>
      </c>
      <c r="E123" s="127"/>
      <c r="F123" s="127">
        <v>0</v>
      </c>
      <c r="G123" s="127">
        <v>0</v>
      </c>
      <c r="H123" s="127">
        <v>3.3</v>
      </c>
      <c r="I123" s="49">
        <f t="shared" si="7"/>
        <v>70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70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27.83</v>
      </c>
      <c r="D124" s="124">
        <v>0.47</v>
      </c>
      <c r="E124" s="124"/>
      <c r="F124" s="124">
        <v>0.1</v>
      </c>
      <c r="G124" s="124">
        <v>8.15</v>
      </c>
      <c r="H124" s="124"/>
      <c r="I124" s="43">
        <f t="shared" si="7"/>
        <v>36.549999999999997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36.549999999999997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17861</v>
      </c>
      <c r="D125" s="118">
        <v>130</v>
      </c>
      <c r="E125" s="118"/>
      <c r="F125" s="118">
        <v>27</v>
      </c>
      <c r="G125" s="118">
        <v>2431</v>
      </c>
      <c r="H125" s="118"/>
      <c r="I125" s="32">
        <f t="shared" si="7"/>
        <v>20449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20449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39</v>
      </c>
      <c r="D126" s="127">
        <v>0</v>
      </c>
      <c r="E126" s="127"/>
      <c r="F126" s="127">
        <v>0.1</v>
      </c>
      <c r="G126" s="127">
        <v>0</v>
      </c>
      <c r="H126" s="127"/>
      <c r="I126" s="49">
        <f t="shared" si="7"/>
        <v>39.1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39.1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34.99</v>
      </c>
      <c r="D127" s="124">
        <v>0.55000000000000004</v>
      </c>
      <c r="E127" s="124"/>
      <c r="F127" s="124">
        <v>5.44</v>
      </c>
      <c r="G127" s="124">
        <v>2.13</v>
      </c>
      <c r="H127" s="124">
        <v>7.8</v>
      </c>
      <c r="I127" s="43">
        <f t="shared" si="7"/>
        <v>50.91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50.91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23789</v>
      </c>
      <c r="D128" s="118">
        <v>173</v>
      </c>
      <c r="E128" s="118"/>
      <c r="F128" s="118">
        <v>1196</v>
      </c>
      <c r="G128" s="118">
        <v>742</v>
      </c>
      <c r="H128" s="118">
        <v>1712</v>
      </c>
      <c r="I128" s="32">
        <f t="shared" si="7"/>
        <v>27612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27612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1.1000000000000001</v>
      </c>
      <c r="G129" s="127">
        <v>0</v>
      </c>
      <c r="H129" s="127">
        <v>1.6</v>
      </c>
      <c r="I129" s="49">
        <f t="shared" si="7"/>
        <v>2.7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1184.31</v>
      </c>
      <c r="D130" s="115">
        <v>2.42</v>
      </c>
      <c r="E130" s="115"/>
      <c r="F130" s="115">
        <v>76.37</v>
      </c>
      <c r="G130" s="115">
        <v>1960.04</v>
      </c>
      <c r="H130" s="115">
        <v>125.18</v>
      </c>
      <c r="I130" s="21">
        <f t="shared" si="7"/>
        <v>3348.3199999999997</v>
      </c>
      <c r="J130" s="116"/>
      <c r="K130" s="115"/>
      <c r="L130" s="115">
        <v>0.16</v>
      </c>
      <c r="M130" s="115">
        <v>5.17</v>
      </c>
      <c r="N130" s="23">
        <f>SUM(J130:M130)</f>
        <v>5.33</v>
      </c>
      <c r="O130" s="24">
        <f t="shared" si="9"/>
        <v>3353.6499999999996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659390</v>
      </c>
      <c r="D131" s="118">
        <v>753</v>
      </c>
      <c r="E131" s="118"/>
      <c r="F131" s="118">
        <v>16036</v>
      </c>
      <c r="G131" s="118">
        <v>551019</v>
      </c>
      <c r="H131" s="118">
        <v>11599</v>
      </c>
      <c r="I131" s="32">
        <f t="shared" si="7"/>
        <v>1238797</v>
      </c>
      <c r="J131" s="119"/>
      <c r="K131" s="118"/>
      <c r="L131" s="118">
        <v>10</v>
      </c>
      <c r="M131" s="118">
        <v>391</v>
      </c>
      <c r="N131" s="34">
        <f t="shared" si="8"/>
        <v>401</v>
      </c>
      <c r="O131" s="35">
        <f t="shared" si="9"/>
        <v>1239198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6505.8</v>
      </c>
      <c r="D132" s="127">
        <v>1.3</v>
      </c>
      <c r="E132" s="127"/>
      <c r="F132" s="127">
        <v>152</v>
      </c>
      <c r="G132" s="127">
        <v>6578.1</v>
      </c>
      <c r="H132" s="127">
        <v>286.10000000000002</v>
      </c>
      <c r="I132" s="49">
        <f t="shared" ref="I132:I138" si="10">SUM(C132:H132)</f>
        <v>13523.300000000001</v>
      </c>
      <c r="J132" s="128"/>
      <c r="K132" s="127"/>
      <c r="L132" s="127">
        <v>0.3</v>
      </c>
      <c r="M132" s="127">
        <v>6.7</v>
      </c>
      <c r="N132" s="50">
        <f t="shared" ref="N132:N138" si="11">SUM(J132:M132)</f>
        <v>7</v>
      </c>
      <c r="O132" s="51">
        <f t="shared" ref="O132:O138" si="12">SUM(N132,I132)</f>
        <v>13530.300000000001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1163.8800000000001</v>
      </c>
      <c r="D133" s="124">
        <v>2.42</v>
      </c>
      <c r="E133" s="124"/>
      <c r="F133" s="124">
        <v>76.37</v>
      </c>
      <c r="G133" s="124">
        <v>1932.75</v>
      </c>
      <c r="H133" s="124">
        <v>11.79</v>
      </c>
      <c r="I133" s="43">
        <f t="shared" si="10"/>
        <v>3187.21</v>
      </c>
      <c r="J133" s="125"/>
      <c r="K133" s="124"/>
      <c r="L133" s="124">
        <v>0.16</v>
      </c>
      <c r="M133" s="124">
        <v>5.0999999999999996</v>
      </c>
      <c r="N133" s="44">
        <f t="shared" si="11"/>
        <v>5.26</v>
      </c>
      <c r="O133" s="45">
        <f t="shared" si="12"/>
        <v>3192.4700000000003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652406</v>
      </c>
      <c r="D134" s="118">
        <v>753</v>
      </c>
      <c r="E134" s="118"/>
      <c r="F134" s="118">
        <v>16036</v>
      </c>
      <c r="G134" s="118">
        <v>546227</v>
      </c>
      <c r="H134" s="118">
        <v>2344</v>
      </c>
      <c r="I134" s="32">
        <f t="shared" si="10"/>
        <v>1217766</v>
      </c>
      <c r="J134" s="119"/>
      <c r="K134" s="118"/>
      <c r="L134" s="118">
        <v>10</v>
      </c>
      <c r="M134" s="118">
        <v>389</v>
      </c>
      <c r="N134" s="34">
        <f t="shared" si="11"/>
        <v>399</v>
      </c>
      <c r="O134" s="35">
        <f t="shared" si="12"/>
        <v>1218165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6274.1</v>
      </c>
      <c r="D135" s="136">
        <v>1.3</v>
      </c>
      <c r="E135" s="136"/>
      <c r="F135" s="136">
        <v>152</v>
      </c>
      <c r="G135" s="136">
        <v>6425.4</v>
      </c>
      <c r="H135" s="136">
        <v>9.6</v>
      </c>
      <c r="I135" s="96">
        <f t="shared" si="10"/>
        <v>12862.4</v>
      </c>
      <c r="J135" s="137"/>
      <c r="K135" s="136"/>
      <c r="L135" s="136">
        <v>0.3</v>
      </c>
      <c r="M135" s="136">
        <v>6.6</v>
      </c>
      <c r="N135" s="97">
        <f t="shared" si="11"/>
        <v>6.8999999999999995</v>
      </c>
      <c r="O135" s="89">
        <f t="shared" si="12"/>
        <v>12869.3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1185.45</v>
      </c>
      <c r="D136" s="106">
        <f t="shared" si="13"/>
        <v>2.67</v>
      </c>
      <c r="E136" s="106">
        <f t="shared" si="13"/>
        <v>0</v>
      </c>
      <c r="F136" s="106">
        <f t="shared" si="13"/>
        <v>76.37</v>
      </c>
      <c r="G136" s="106">
        <f t="shared" si="13"/>
        <v>1970.2200000000005</v>
      </c>
      <c r="H136" s="106">
        <f t="shared" si="13"/>
        <v>144.42000000000002</v>
      </c>
      <c r="I136" s="107">
        <f t="shared" si="10"/>
        <v>3379.130000000001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0.16</v>
      </c>
      <c r="M136" s="106">
        <f t="shared" si="14"/>
        <v>5.17</v>
      </c>
      <c r="N136" s="109">
        <f t="shared" si="11"/>
        <v>5.33</v>
      </c>
      <c r="O136" s="110">
        <f t="shared" si="12"/>
        <v>3384.4600000000009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659444</v>
      </c>
      <c r="D137" s="31">
        <f t="shared" si="13"/>
        <v>775</v>
      </c>
      <c r="E137" s="31">
        <f t="shared" si="13"/>
        <v>0</v>
      </c>
      <c r="F137" s="31">
        <f t="shared" si="13"/>
        <v>16036</v>
      </c>
      <c r="G137" s="31">
        <f t="shared" si="13"/>
        <v>551185</v>
      </c>
      <c r="H137" s="31">
        <f t="shared" si="13"/>
        <v>12031</v>
      </c>
      <c r="I137" s="32">
        <f t="shared" si="10"/>
        <v>1239471</v>
      </c>
      <c r="J137" s="33">
        <f t="shared" si="14"/>
        <v>0</v>
      </c>
      <c r="K137" s="31">
        <f t="shared" si="14"/>
        <v>0</v>
      </c>
      <c r="L137" s="31">
        <f t="shared" si="14"/>
        <v>10</v>
      </c>
      <c r="M137" s="31">
        <f t="shared" si="14"/>
        <v>391</v>
      </c>
      <c r="N137" s="34">
        <f t="shared" si="11"/>
        <v>401</v>
      </c>
      <c r="O137" s="35">
        <f t="shared" si="12"/>
        <v>1239872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6510.5000000000009</v>
      </c>
      <c r="D138" s="86">
        <f t="shared" si="13"/>
        <v>3.5</v>
      </c>
      <c r="E138" s="86">
        <f t="shared" si="13"/>
        <v>0</v>
      </c>
      <c r="F138" s="86">
        <f t="shared" si="13"/>
        <v>152</v>
      </c>
      <c r="G138" s="86">
        <f t="shared" si="13"/>
        <v>6594.7</v>
      </c>
      <c r="H138" s="86">
        <f t="shared" si="13"/>
        <v>306.40000000000009</v>
      </c>
      <c r="I138" s="96">
        <f t="shared" si="10"/>
        <v>13567.1</v>
      </c>
      <c r="J138" s="88">
        <f t="shared" si="14"/>
        <v>0</v>
      </c>
      <c r="K138" s="86">
        <f t="shared" si="14"/>
        <v>0</v>
      </c>
      <c r="L138" s="86">
        <f t="shared" si="14"/>
        <v>0.3</v>
      </c>
      <c r="M138" s="86">
        <f t="shared" si="14"/>
        <v>6.7</v>
      </c>
      <c r="N138" s="97">
        <f t="shared" si="11"/>
        <v>7</v>
      </c>
      <c r="O138" s="89">
        <f t="shared" si="12"/>
        <v>13574.1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E85B0-FBE2-4D2E-947B-5A996A1D307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2.21</v>
      </c>
      <c r="D5" s="115"/>
      <c r="E5" s="115"/>
      <c r="F5" s="115"/>
      <c r="G5" s="115">
        <v>8.07</v>
      </c>
      <c r="H5" s="115"/>
      <c r="I5" s="21">
        <f t="shared" ref="I5:I36" si="0">SUM(C5:H5)</f>
        <v>10.280000000000001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10.280000000000001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2.82</v>
      </c>
      <c r="D8" s="124"/>
      <c r="E8" s="124"/>
      <c r="F8" s="124"/>
      <c r="G8" s="124">
        <v>0.87</v>
      </c>
      <c r="H8" s="124"/>
      <c r="I8" s="43">
        <f t="shared" si="0"/>
        <v>3.69</v>
      </c>
      <c r="J8" s="125"/>
      <c r="K8" s="124"/>
      <c r="L8" s="124"/>
      <c r="M8" s="124">
        <v>0.22</v>
      </c>
      <c r="N8" s="44">
        <f t="shared" si="1"/>
        <v>0.22</v>
      </c>
      <c r="O8" s="45">
        <f t="shared" si="2"/>
        <v>3.91</v>
      </c>
      <c r="P8" s="36" t="s">
        <v>25</v>
      </c>
      <c r="Q8" s="37" t="s">
        <v>69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3</v>
      </c>
      <c r="N9" s="34">
        <f t="shared" si="1"/>
        <v>3</v>
      </c>
      <c r="O9" s="35">
        <f t="shared" si="2"/>
        <v>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0.4</v>
      </c>
      <c r="N10" s="50">
        <f t="shared" si="1"/>
        <v>0.4</v>
      </c>
      <c r="O10" s="51">
        <f t="shared" si="2"/>
        <v>0.4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2.68</v>
      </c>
      <c r="H11" s="124"/>
      <c r="I11" s="43">
        <f t="shared" si="0"/>
        <v>2.68</v>
      </c>
      <c r="J11" s="125"/>
      <c r="K11" s="124"/>
      <c r="L11" s="124"/>
      <c r="M11" s="124"/>
      <c r="N11" s="44">
        <f t="shared" si="1"/>
        <v>0</v>
      </c>
      <c r="O11" s="45">
        <f t="shared" si="2"/>
        <v>2.68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141</v>
      </c>
      <c r="H12" s="118"/>
      <c r="I12" s="32">
        <f t="shared" si="0"/>
        <v>141</v>
      </c>
      <c r="J12" s="119"/>
      <c r="K12" s="118"/>
      <c r="L12" s="118"/>
      <c r="M12" s="118"/>
      <c r="N12" s="34">
        <f t="shared" si="1"/>
        <v>0</v>
      </c>
      <c r="O12" s="35">
        <f t="shared" si="2"/>
        <v>141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14.1</v>
      </c>
      <c r="H13" s="127"/>
      <c r="I13" s="49">
        <f t="shared" si="0"/>
        <v>14.1</v>
      </c>
      <c r="J13" s="128"/>
      <c r="K13" s="127"/>
      <c r="L13" s="127"/>
      <c r="M13" s="127"/>
      <c r="N13" s="50">
        <f t="shared" si="1"/>
        <v>0</v>
      </c>
      <c r="O13" s="51">
        <f t="shared" si="2"/>
        <v>14.1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0.1</v>
      </c>
      <c r="D14" s="124"/>
      <c r="E14" s="124"/>
      <c r="F14" s="124"/>
      <c r="G14" s="124">
        <v>0.57999999999999996</v>
      </c>
      <c r="H14" s="124"/>
      <c r="I14" s="43">
        <f t="shared" si="0"/>
        <v>0.67999999999999994</v>
      </c>
      <c r="J14" s="125"/>
      <c r="K14" s="124">
        <v>0.06</v>
      </c>
      <c r="L14" s="124"/>
      <c r="M14" s="124"/>
      <c r="N14" s="44">
        <f t="shared" si="1"/>
        <v>0.06</v>
      </c>
      <c r="O14" s="45">
        <f t="shared" si="2"/>
        <v>0.74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13</v>
      </c>
      <c r="D15" s="118"/>
      <c r="E15" s="118"/>
      <c r="F15" s="118"/>
      <c r="G15" s="118">
        <v>58</v>
      </c>
      <c r="H15" s="118"/>
      <c r="I15" s="32">
        <f t="shared" si="0"/>
        <v>71</v>
      </c>
      <c r="J15" s="119"/>
      <c r="K15" s="118">
        <v>1</v>
      </c>
      <c r="L15" s="118"/>
      <c r="M15" s="118"/>
      <c r="N15" s="34">
        <f t="shared" si="1"/>
        <v>1</v>
      </c>
      <c r="O15" s="35">
        <f t="shared" si="2"/>
        <v>72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1.4</v>
      </c>
      <c r="D16" s="127"/>
      <c r="E16" s="127"/>
      <c r="F16" s="127"/>
      <c r="G16" s="127">
        <v>3.9</v>
      </c>
      <c r="H16" s="127"/>
      <c r="I16" s="49">
        <f t="shared" si="0"/>
        <v>5.3</v>
      </c>
      <c r="J16" s="128"/>
      <c r="K16" s="127">
        <v>0.1</v>
      </c>
      <c r="L16" s="127"/>
      <c r="M16" s="127"/>
      <c r="N16" s="50">
        <f t="shared" si="1"/>
        <v>0.1</v>
      </c>
      <c r="O16" s="51">
        <f t="shared" si="2"/>
        <v>5.3999999999999995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1.72</v>
      </c>
      <c r="D17" s="124">
        <v>0.7</v>
      </c>
      <c r="E17" s="124"/>
      <c r="F17" s="124"/>
      <c r="G17" s="124"/>
      <c r="H17" s="124"/>
      <c r="I17" s="43">
        <f t="shared" si="0"/>
        <v>2.42</v>
      </c>
      <c r="J17" s="125"/>
      <c r="K17" s="124"/>
      <c r="L17" s="124">
        <v>0.55000000000000004</v>
      </c>
      <c r="M17" s="124">
        <v>1.22</v>
      </c>
      <c r="N17" s="44">
        <f t="shared" si="1"/>
        <v>1.77</v>
      </c>
      <c r="O17" s="45">
        <f t="shared" si="2"/>
        <v>4.1899999999999995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311</v>
      </c>
      <c r="D18" s="118">
        <v>82</v>
      </c>
      <c r="E18" s="118"/>
      <c r="F18" s="118"/>
      <c r="G18" s="118"/>
      <c r="H18" s="118"/>
      <c r="I18" s="32">
        <f t="shared" si="0"/>
        <v>393</v>
      </c>
      <c r="J18" s="119"/>
      <c r="K18" s="118"/>
      <c r="L18" s="118">
        <v>25</v>
      </c>
      <c r="M18" s="118">
        <v>53</v>
      </c>
      <c r="N18" s="34">
        <f t="shared" si="1"/>
        <v>78</v>
      </c>
      <c r="O18" s="35">
        <f t="shared" si="2"/>
        <v>471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21.8</v>
      </c>
      <c r="D19" s="127">
        <v>4.8</v>
      </c>
      <c r="E19" s="127"/>
      <c r="F19" s="127"/>
      <c r="G19" s="127"/>
      <c r="H19" s="127"/>
      <c r="I19" s="49">
        <f t="shared" si="0"/>
        <v>26.6</v>
      </c>
      <c r="J19" s="128"/>
      <c r="K19" s="127"/>
      <c r="L19" s="127">
        <v>1.3</v>
      </c>
      <c r="M19" s="127">
        <v>2.7</v>
      </c>
      <c r="N19" s="50">
        <f t="shared" si="1"/>
        <v>4</v>
      </c>
      <c r="O19" s="51">
        <f t="shared" si="2"/>
        <v>30.6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5.29</v>
      </c>
      <c r="D20" s="124">
        <v>2.71</v>
      </c>
      <c r="E20" s="124"/>
      <c r="F20" s="124"/>
      <c r="G20" s="124">
        <v>0.6</v>
      </c>
      <c r="H20" s="124"/>
      <c r="I20" s="43">
        <f t="shared" si="0"/>
        <v>8.6</v>
      </c>
      <c r="J20" s="125"/>
      <c r="K20" s="124"/>
      <c r="L20" s="124">
        <v>4.3499999999999996</v>
      </c>
      <c r="M20" s="124">
        <v>1.45</v>
      </c>
      <c r="N20" s="44">
        <f t="shared" si="1"/>
        <v>5.8</v>
      </c>
      <c r="O20" s="45">
        <f t="shared" si="2"/>
        <v>14.399999999999999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1314</v>
      </c>
      <c r="D21" s="118">
        <v>337</v>
      </c>
      <c r="E21" s="118"/>
      <c r="F21" s="118"/>
      <c r="G21" s="118">
        <v>90</v>
      </c>
      <c r="H21" s="118"/>
      <c r="I21" s="32">
        <f t="shared" si="0"/>
        <v>1741</v>
      </c>
      <c r="J21" s="119"/>
      <c r="K21" s="118"/>
      <c r="L21" s="118">
        <v>221</v>
      </c>
      <c r="M21" s="118">
        <v>69</v>
      </c>
      <c r="N21" s="34">
        <f t="shared" si="1"/>
        <v>290</v>
      </c>
      <c r="O21" s="35">
        <f t="shared" si="2"/>
        <v>2031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62.8</v>
      </c>
      <c r="D22" s="127">
        <v>14.9</v>
      </c>
      <c r="E22" s="127"/>
      <c r="F22" s="127"/>
      <c r="G22" s="127">
        <v>3.2</v>
      </c>
      <c r="H22" s="127"/>
      <c r="I22" s="49">
        <f t="shared" si="0"/>
        <v>80.900000000000006</v>
      </c>
      <c r="J22" s="128"/>
      <c r="K22" s="127"/>
      <c r="L22" s="127">
        <v>9</v>
      </c>
      <c r="M22" s="127">
        <v>2.8</v>
      </c>
      <c r="N22" s="50">
        <f t="shared" si="1"/>
        <v>11.8</v>
      </c>
      <c r="O22" s="51">
        <f t="shared" si="2"/>
        <v>92.7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13.84</v>
      </c>
      <c r="D23" s="124"/>
      <c r="E23" s="124"/>
      <c r="F23" s="124"/>
      <c r="G23" s="124">
        <v>0.3</v>
      </c>
      <c r="H23" s="124"/>
      <c r="I23" s="43">
        <f t="shared" si="0"/>
        <v>14.14</v>
      </c>
      <c r="J23" s="125"/>
      <c r="K23" s="124"/>
      <c r="L23" s="124"/>
      <c r="M23" s="124">
        <v>2.16</v>
      </c>
      <c r="N23" s="44">
        <f t="shared" si="1"/>
        <v>2.16</v>
      </c>
      <c r="O23" s="45">
        <f t="shared" si="2"/>
        <v>16.3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4152</v>
      </c>
      <c r="D24" s="118"/>
      <c r="E24" s="118"/>
      <c r="F24" s="118"/>
      <c r="G24" s="118">
        <v>52</v>
      </c>
      <c r="H24" s="118"/>
      <c r="I24" s="32">
        <f t="shared" si="0"/>
        <v>4204</v>
      </c>
      <c r="J24" s="119"/>
      <c r="K24" s="118"/>
      <c r="L24" s="118"/>
      <c r="M24" s="118">
        <v>136</v>
      </c>
      <c r="N24" s="34">
        <f t="shared" si="1"/>
        <v>136</v>
      </c>
      <c r="O24" s="35">
        <f t="shared" si="2"/>
        <v>4340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153.5</v>
      </c>
      <c r="D25" s="127"/>
      <c r="E25" s="127"/>
      <c r="F25" s="127"/>
      <c r="G25" s="127">
        <v>1.4</v>
      </c>
      <c r="H25" s="127"/>
      <c r="I25" s="49">
        <f t="shared" si="0"/>
        <v>154.9</v>
      </c>
      <c r="J25" s="128"/>
      <c r="K25" s="127"/>
      <c r="L25" s="127"/>
      <c r="M25" s="127">
        <v>4.2</v>
      </c>
      <c r="N25" s="50">
        <f t="shared" si="1"/>
        <v>4.2</v>
      </c>
      <c r="O25" s="51">
        <f t="shared" si="2"/>
        <v>159.1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36.56</v>
      </c>
      <c r="D26" s="124">
        <v>0.34</v>
      </c>
      <c r="E26" s="124"/>
      <c r="F26" s="124"/>
      <c r="G26" s="124">
        <v>0.03</v>
      </c>
      <c r="H26" s="124">
        <v>0.09</v>
      </c>
      <c r="I26" s="43">
        <f t="shared" si="0"/>
        <v>37.02000000000001</v>
      </c>
      <c r="J26" s="125"/>
      <c r="K26" s="124"/>
      <c r="L26" s="124"/>
      <c r="M26" s="124">
        <v>1.28</v>
      </c>
      <c r="N26" s="44">
        <f t="shared" si="1"/>
        <v>1.28</v>
      </c>
      <c r="O26" s="45">
        <f t="shared" si="2"/>
        <v>38.300000000000011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12844</v>
      </c>
      <c r="D27" s="118">
        <v>66</v>
      </c>
      <c r="E27" s="118"/>
      <c r="F27" s="118"/>
      <c r="G27" s="118">
        <v>6</v>
      </c>
      <c r="H27" s="118">
        <v>8</v>
      </c>
      <c r="I27" s="32">
        <f t="shared" si="0"/>
        <v>12924</v>
      </c>
      <c r="J27" s="119"/>
      <c r="K27" s="118"/>
      <c r="L27" s="118"/>
      <c r="M27" s="118">
        <v>87</v>
      </c>
      <c r="N27" s="34">
        <f t="shared" si="1"/>
        <v>87</v>
      </c>
      <c r="O27" s="35">
        <f t="shared" si="2"/>
        <v>13011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423.9</v>
      </c>
      <c r="D28" s="127">
        <v>1.8</v>
      </c>
      <c r="E28" s="127"/>
      <c r="F28" s="127"/>
      <c r="G28" s="127">
        <v>0.1</v>
      </c>
      <c r="H28" s="127">
        <v>0.2</v>
      </c>
      <c r="I28" s="49">
        <f t="shared" si="0"/>
        <v>426</v>
      </c>
      <c r="J28" s="128"/>
      <c r="K28" s="127"/>
      <c r="L28" s="127"/>
      <c r="M28" s="127">
        <v>2.6</v>
      </c>
      <c r="N28" s="50">
        <f t="shared" si="1"/>
        <v>2.6</v>
      </c>
      <c r="O28" s="51">
        <f t="shared" si="2"/>
        <v>428.6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70.37</v>
      </c>
      <c r="D29" s="124"/>
      <c r="E29" s="124"/>
      <c r="F29" s="124"/>
      <c r="G29" s="124">
        <v>3.4</v>
      </c>
      <c r="H29" s="124"/>
      <c r="I29" s="43">
        <f t="shared" si="0"/>
        <v>73.77000000000001</v>
      </c>
      <c r="J29" s="125"/>
      <c r="K29" s="124"/>
      <c r="L29" s="124"/>
      <c r="M29" s="124"/>
      <c r="N29" s="44">
        <f t="shared" si="1"/>
        <v>0</v>
      </c>
      <c r="O29" s="45">
        <f t="shared" si="2"/>
        <v>73.77000000000001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28371</v>
      </c>
      <c r="D30" s="118"/>
      <c r="E30" s="118"/>
      <c r="F30" s="118"/>
      <c r="G30" s="118">
        <v>760</v>
      </c>
      <c r="H30" s="118"/>
      <c r="I30" s="32">
        <f t="shared" si="0"/>
        <v>29131</v>
      </c>
      <c r="J30" s="119"/>
      <c r="K30" s="118"/>
      <c r="L30" s="118"/>
      <c r="M30" s="118"/>
      <c r="N30" s="34">
        <f t="shared" si="1"/>
        <v>0</v>
      </c>
      <c r="O30" s="35">
        <f t="shared" si="2"/>
        <v>29131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652.4</v>
      </c>
      <c r="D31" s="127"/>
      <c r="E31" s="127"/>
      <c r="F31" s="127"/>
      <c r="G31" s="127">
        <v>16.8</v>
      </c>
      <c r="H31" s="127"/>
      <c r="I31" s="49">
        <f t="shared" si="0"/>
        <v>669.19999999999993</v>
      </c>
      <c r="J31" s="128"/>
      <c r="K31" s="127"/>
      <c r="L31" s="127"/>
      <c r="M31" s="127"/>
      <c r="N31" s="50">
        <f t="shared" si="1"/>
        <v>0</v>
      </c>
      <c r="O31" s="51">
        <f t="shared" si="2"/>
        <v>669.19999999999993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90.93</v>
      </c>
      <c r="D32" s="124"/>
      <c r="E32" s="124"/>
      <c r="F32" s="124"/>
      <c r="G32" s="124">
        <v>11.3</v>
      </c>
      <c r="H32" s="124"/>
      <c r="I32" s="43">
        <f t="shared" si="0"/>
        <v>102.23</v>
      </c>
      <c r="J32" s="125"/>
      <c r="K32" s="124"/>
      <c r="L32" s="124"/>
      <c r="M32" s="124">
        <v>0.49</v>
      </c>
      <c r="N32" s="44">
        <f t="shared" si="1"/>
        <v>0.49</v>
      </c>
      <c r="O32" s="45">
        <f t="shared" si="2"/>
        <v>102.72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39804</v>
      </c>
      <c r="D33" s="118"/>
      <c r="E33" s="118"/>
      <c r="F33" s="118"/>
      <c r="G33" s="118">
        <v>2665</v>
      </c>
      <c r="H33" s="118"/>
      <c r="I33" s="32">
        <f t="shared" si="0"/>
        <v>42469</v>
      </c>
      <c r="J33" s="119"/>
      <c r="K33" s="118"/>
      <c r="L33" s="118"/>
      <c r="M33" s="118">
        <v>47</v>
      </c>
      <c r="N33" s="34">
        <f t="shared" si="1"/>
        <v>47</v>
      </c>
      <c r="O33" s="35">
        <f t="shared" si="2"/>
        <v>42516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678.2</v>
      </c>
      <c r="D34" s="127"/>
      <c r="E34" s="127"/>
      <c r="F34" s="127"/>
      <c r="G34" s="127">
        <v>40.4</v>
      </c>
      <c r="H34" s="127"/>
      <c r="I34" s="49">
        <f t="shared" si="0"/>
        <v>718.6</v>
      </c>
      <c r="J34" s="128"/>
      <c r="K34" s="127"/>
      <c r="L34" s="127"/>
      <c r="M34" s="127">
        <v>1.2</v>
      </c>
      <c r="N34" s="50">
        <f t="shared" si="1"/>
        <v>1.2</v>
      </c>
      <c r="O34" s="51">
        <f t="shared" si="2"/>
        <v>719.80000000000007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95.57</v>
      </c>
      <c r="D35" s="124"/>
      <c r="E35" s="124"/>
      <c r="F35" s="124"/>
      <c r="G35" s="124">
        <v>25.91</v>
      </c>
      <c r="H35" s="124"/>
      <c r="I35" s="43">
        <f t="shared" si="0"/>
        <v>121.47999999999999</v>
      </c>
      <c r="J35" s="125"/>
      <c r="K35" s="124"/>
      <c r="L35" s="124"/>
      <c r="M35" s="124"/>
      <c r="N35" s="44">
        <f t="shared" si="1"/>
        <v>0</v>
      </c>
      <c r="O35" s="45">
        <f t="shared" si="2"/>
        <v>121.47999999999999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44223</v>
      </c>
      <c r="D36" s="118"/>
      <c r="E36" s="118"/>
      <c r="F36" s="118"/>
      <c r="G36" s="118">
        <v>6784</v>
      </c>
      <c r="H36" s="118"/>
      <c r="I36" s="32">
        <f t="shared" si="0"/>
        <v>51007</v>
      </c>
      <c r="J36" s="119"/>
      <c r="K36" s="118"/>
      <c r="L36" s="118"/>
      <c r="M36" s="118"/>
      <c r="N36" s="34">
        <f t="shared" si="1"/>
        <v>0</v>
      </c>
      <c r="O36" s="35">
        <f t="shared" si="2"/>
        <v>51007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540.20000000000005</v>
      </c>
      <c r="D37" s="127"/>
      <c r="E37" s="127"/>
      <c r="F37" s="127"/>
      <c r="G37" s="127">
        <v>95.1</v>
      </c>
      <c r="H37" s="127"/>
      <c r="I37" s="49">
        <f t="shared" ref="I37:I50" si="3">SUM(C37:H37)</f>
        <v>635.30000000000007</v>
      </c>
      <c r="J37" s="128"/>
      <c r="K37" s="127"/>
      <c r="L37" s="127"/>
      <c r="M37" s="127"/>
      <c r="N37" s="50">
        <f t="shared" si="1"/>
        <v>0</v>
      </c>
      <c r="O37" s="51">
        <f t="shared" si="2"/>
        <v>635.30000000000007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145.63</v>
      </c>
      <c r="D38" s="124"/>
      <c r="E38" s="124"/>
      <c r="F38" s="124">
        <v>0.39</v>
      </c>
      <c r="G38" s="124">
        <v>82.86</v>
      </c>
      <c r="H38" s="124"/>
      <c r="I38" s="43">
        <f t="shared" si="3"/>
        <v>228.88</v>
      </c>
      <c r="J38" s="125"/>
      <c r="K38" s="124"/>
      <c r="L38" s="124"/>
      <c r="M38" s="124">
        <v>0.38</v>
      </c>
      <c r="N38" s="44">
        <f t="shared" si="1"/>
        <v>0.38</v>
      </c>
      <c r="O38" s="45">
        <f t="shared" si="2"/>
        <v>229.26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73279</v>
      </c>
      <c r="D39" s="118"/>
      <c r="E39" s="118"/>
      <c r="F39" s="118">
        <v>89</v>
      </c>
      <c r="G39" s="118">
        <v>23853</v>
      </c>
      <c r="H39" s="118"/>
      <c r="I39" s="32">
        <f t="shared" si="3"/>
        <v>97221</v>
      </c>
      <c r="J39" s="119"/>
      <c r="K39" s="118"/>
      <c r="L39" s="118"/>
      <c r="M39" s="118">
        <v>41</v>
      </c>
      <c r="N39" s="34">
        <f t="shared" si="1"/>
        <v>41</v>
      </c>
      <c r="O39" s="35">
        <f t="shared" si="2"/>
        <v>97262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804.4</v>
      </c>
      <c r="D40" s="127"/>
      <c r="E40" s="127"/>
      <c r="F40" s="127">
        <v>0.8</v>
      </c>
      <c r="G40" s="127">
        <v>311</v>
      </c>
      <c r="H40" s="127"/>
      <c r="I40" s="49">
        <f t="shared" si="3"/>
        <v>1116.1999999999998</v>
      </c>
      <c r="J40" s="128"/>
      <c r="K40" s="127"/>
      <c r="L40" s="127"/>
      <c r="M40" s="127">
        <v>0.8</v>
      </c>
      <c r="N40" s="50">
        <f t="shared" si="1"/>
        <v>0.8</v>
      </c>
      <c r="O40" s="51">
        <f t="shared" si="2"/>
        <v>1116.9999999999998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209.59</v>
      </c>
      <c r="D41" s="124">
        <v>1.2</v>
      </c>
      <c r="E41" s="124"/>
      <c r="F41" s="124">
        <v>0.5</v>
      </c>
      <c r="G41" s="124">
        <v>292.92</v>
      </c>
      <c r="H41" s="124">
        <v>0.83</v>
      </c>
      <c r="I41" s="43">
        <f t="shared" si="3"/>
        <v>505.04</v>
      </c>
      <c r="J41" s="125"/>
      <c r="K41" s="124"/>
      <c r="L41" s="124"/>
      <c r="M41" s="124"/>
      <c r="N41" s="44">
        <f t="shared" si="1"/>
        <v>0</v>
      </c>
      <c r="O41" s="45">
        <f t="shared" si="2"/>
        <v>505.04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105959</v>
      </c>
      <c r="D42" s="118">
        <v>386</v>
      </c>
      <c r="E42" s="118"/>
      <c r="F42" s="118">
        <v>119</v>
      </c>
      <c r="G42" s="118">
        <v>87972</v>
      </c>
      <c r="H42" s="118">
        <v>144</v>
      </c>
      <c r="I42" s="32">
        <f t="shared" si="3"/>
        <v>194580</v>
      </c>
      <c r="J42" s="119"/>
      <c r="K42" s="118"/>
      <c r="L42" s="118"/>
      <c r="M42" s="118"/>
      <c r="N42" s="34">
        <f t="shared" si="1"/>
        <v>0</v>
      </c>
      <c r="O42" s="35">
        <f t="shared" si="2"/>
        <v>194580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1120.2</v>
      </c>
      <c r="D43" s="127">
        <v>5</v>
      </c>
      <c r="E43" s="127"/>
      <c r="F43" s="127">
        <v>1.1000000000000001</v>
      </c>
      <c r="G43" s="127">
        <v>1090.3</v>
      </c>
      <c r="H43" s="127">
        <v>2.7</v>
      </c>
      <c r="I43" s="49">
        <f t="shared" si="3"/>
        <v>2219.2999999999997</v>
      </c>
      <c r="J43" s="128"/>
      <c r="K43" s="127"/>
      <c r="L43" s="127"/>
      <c r="M43" s="127"/>
      <c r="N43" s="50">
        <f t="shared" si="1"/>
        <v>0</v>
      </c>
      <c r="O43" s="51">
        <f t="shared" si="2"/>
        <v>2219.2999999999997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127.02</v>
      </c>
      <c r="D44" s="124">
        <v>0.17</v>
      </c>
      <c r="E44" s="124"/>
      <c r="F44" s="124">
        <v>0.43</v>
      </c>
      <c r="G44" s="124">
        <v>338.48</v>
      </c>
      <c r="H44" s="124"/>
      <c r="I44" s="43">
        <f t="shared" si="3"/>
        <v>466.1</v>
      </c>
      <c r="J44" s="125"/>
      <c r="K44" s="124"/>
      <c r="L44" s="124"/>
      <c r="M44" s="124">
        <v>0.02</v>
      </c>
      <c r="N44" s="44">
        <f t="shared" si="1"/>
        <v>0.02</v>
      </c>
      <c r="O44" s="45">
        <f t="shared" si="2"/>
        <v>466.12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67177</v>
      </c>
      <c r="D45" s="118">
        <v>49</v>
      </c>
      <c r="E45" s="118"/>
      <c r="F45" s="118">
        <v>106</v>
      </c>
      <c r="G45" s="118">
        <v>104504</v>
      </c>
      <c r="H45" s="118"/>
      <c r="I45" s="32">
        <f t="shared" si="3"/>
        <v>171836</v>
      </c>
      <c r="J45" s="119"/>
      <c r="K45" s="118"/>
      <c r="L45" s="118"/>
      <c r="M45" s="118">
        <v>2</v>
      </c>
      <c r="N45" s="34">
        <f t="shared" si="1"/>
        <v>2</v>
      </c>
      <c r="O45" s="35">
        <f t="shared" si="2"/>
        <v>171838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538.79999999999995</v>
      </c>
      <c r="D46" s="127">
        <v>0.5</v>
      </c>
      <c r="E46" s="127"/>
      <c r="F46" s="127">
        <v>0.8</v>
      </c>
      <c r="G46" s="127">
        <v>1143.0999999999999</v>
      </c>
      <c r="H46" s="127"/>
      <c r="I46" s="49">
        <f t="shared" si="3"/>
        <v>1683.1999999999998</v>
      </c>
      <c r="J46" s="128"/>
      <c r="K46" s="127"/>
      <c r="L46" s="127"/>
      <c r="M46" s="127">
        <v>0</v>
      </c>
      <c r="N46" s="50">
        <f t="shared" si="1"/>
        <v>0</v>
      </c>
      <c r="O46" s="51">
        <f t="shared" si="2"/>
        <v>1683.1999999999998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261.08999999999997</v>
      </c>
      <c r="D47" s="124">
        <v>4.2699999999999996</v>
      </c>
      <c r="E47" s="124"/>
      <c r="F47" s="124">
        <v>0.78</v>
      </c>
      <c r="G47" s="124">
        <v>488.1</v>
      </c>
      <c r="H47" s="124"/>
      <c r="I47" s="43">
        <f t="shared" si="3"/>
        <v>754.24</v>
      </c>
      <c r="J47" s="125"/>
      <c r="K47" s="124"/>
      <c r="L47" s="124"/>
      <c r="M47" s="124">
        <v>1.01</v>
      </c>
      <c r="N47" s="44">
        <f t="shared" si="1"/>
        <v>1.01</v>
      </c>
      <c r="O47" s="45">
        <f t="shared" si="2"/>
        <v>755.25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147041</v>
      </c>
      <c r="D48" s="118">
        <v>1346</v>
      </c>
      <c r="E48" s="118"/>
      <c r="F48" s="118">
        <v>210</v>
      </c>
      <c r="G48" s="118">
        <v>160113</v>
      </c>
      <c r="H48" s="118"/>
      <c r="I48" s="32">
        <f t="shared" si="3"/>
        <v>308710</v>
      </c>
      <c r="J48" s="119"/>
      <c r="K48" s="118"/>
      <c r="L48" s="118"/>
      <c r="M48" s="118">
        <v>130</v>
      </c>
      <c r="N48" s="34">
        <f t="shared" si="1"/>
        <v>130</v>
      </c>
      <c r="O48" s="35">
        <f t="shared" si="2"/>
        <v>308840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538.70000000000005</v>
      </c>
      <c r="D49" s="127">
        <v>0</v>
      </c>
      <c r="E49" s="127"/>
      <c r="F49" s="127">
        <v>0.5</v>
      </c>
      <c r="G49" s="127">
        <v>964.6</v>
      </c>
      <c r="H49" s="127"/>
      <c r="I49" s="49">
        <f t="shared" si="3"/>
        <v>1503.8000000000002</v>
      </c>
      <c r="J49" s="128"/>
      <c r="K49" s="127"/>
      <c r="L49" s="127"/>
      <c r="M49" s="127">
        <v>1.3</v>
      </c>
      <c r="N49" s="50">
        <f t="shared" si="1"/>
        <v>1.3</v>
      </c>
      <c r="O49" s="51">
        <f t="shared" si="2"/>
        <v>1505.1000000000001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1055.8900000000001</v>
      </c>
      <c r="D50" s="115">
        <v>5.98</v>
      </c>
      <c r="E50" s="115"/>
      <c r="F50" s="115">
        <v>2.1</v>
      </c>
      <c r="G50" s="115">
        <v>1243.9000000000001</v>
      </c>
      <c r="H50" s="115">
        <v>0.92</v>
      </c>
      <c r="I50" s="21">
        <f t="shared" si="3"/>
        <v>2308.79</v>
      </c>
      <c r="J50" s="116"/>
      <c r="K50" s="115"/>
      <c r="L50" s="115">
        <v>4.9000000000000004</v>
      </c>
      <c r="M50" s="115">
        <v>8.01</v>
      </c>
      <c r="N50" s="23">
        <f t="shared" si="1"/>
        <v>12.91</v>
      </c>
      <c r="O50" s="24">
        <f t="shared" si="2"/>
        <v>2321.6999999999998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524164</v>
      </c>
      <c r="D51" s="118">
        <v>1847</v>
      </c>
      <c r="E51" s="118"/>
      <c r="F51" s="118">
        <v>524</v>
      </c>
      <c r="G51" s="118">
        <v>386799</v>
      </c>
      <c r="H51" s="118">
        <v>152</v>
      </c>
      <c r="I51" s="32">
        <f t="shared" ref="I51:I58" si="4">SUM(C51:H51)</f>
        <v>913486</v>
      </c>
      <c r="J51" s="119"/>
      <c r="K51" s="118"/>
      <c r="L51" s="118">
        <v>246</v>
      </c>
      <c r="M51" s="118">
        <v>565</v>
      </c>
      <c r="N51" s="34">
        <f t="shared" si="1"/>
        <v>811</v>
      </c>
      <c r="O51" s="35">
        <f>SUM(N51,I51)</f>
        <v>914297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5513.1</v>
      </c>
      <c r="D52" s="127">
        <v>7.3</v>
      </c>
      <c r="E52" s="127"/>
      <c r="F52" s="127">
        <v>3.2</v>
      </c>
      <c r="G52" s="127">
        <v>3666</v>
      </c>
      <c r="H52" s="127">
        <v>2.9</v>
      </c>
      <c r="I52" s="49">
        <f t="shared" si="4"/>
        <v>9192.5</v>
      </c>
      <c r="J52" s="128"/>
      <c r="K52" s="127"/>
      <c r="L52" s="127">
        <v>10.3</v>
      </c>
      <c r="M52" s="127">
        <v>15.6</v>
      </c>
      <c r="N52" s="50">
        <f t="shared" si="1"/>
        <v>25.9</v>
      </c>
      <c r="O52" s="51">
        <f t="shared" si="2"/>
        <v>9218.4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1004.66</v>
      </c>
      <c r="D53" s="124">
        <v>5.64</v>
      </c>
      <c r="E53" s="124"/>
      <c r="F53" s="124">
        <v>2.1</v>
      </c>
      <c r="G53" s="124">
        <v>1243</v>
      </c>
      <c r="H53" s="124">
        <v>0.83</v>
      </c>
      <c r="I53" s="43">
        <f t="shared" si="4"/>
        <v>2256.23</v>
      </c>
      <c r="J53" s="125"/>
      <c r="K53" s="124"/>
      <c r="L53" s="124">
        <v>4.9000000000000004</v>
      </c>
      <c r="M53" s="124">
        <v>8.01</v>
      </c>
      <c r="N53" s="44">
        <f t="shared" si="1"/>
        <v>12.91</v>
      </c>
      <c r="O53" s="45">
        <f t="shared" si="2"/>
        <v>2269.14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507541</v>
      </c>
      <c r="D54" s="118">
        <v>1781</v>
      </c>
      <c r="E54" s="118"/>
      <c r="F54" s="118">
        <v>524</v>
      </c>
      <c r="G54" s="118">
        <v>386657</v>
      </c>
      <c r="H54" s="118">
        <v>144</v>
      </c>
      <c r="I54" s="32">
        <f t="shared" si="4"/>
        <v>896647</v>
      </c>
      <c r="J54" s="119"/>
      <c r="K54" s="118"/>
      <c r="L54" s="118">
        <v>246</v>
      </c>
      <c r="M54" s="118">
        <v>565</v>
      </c>
      <c r="N54" s="34">
        <f t="shared" si="1"/>
        <v>811</v>
      </c>
      <c r="O54" s="35">
        <f t="shared" si="2"/>
        <v>897458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4928.7</v>
      </c>
      <c r="D55" s="121">
        <v>5.5</v>
      </c>
      <c r="E55" s="121"/>
      <c r="F55" s="121">
        <v>3.2</v>
      </c>
      <c r="G55" s="121">
        <v>3661.4</v>
      </c>
      <c r="H55" s="121">
        <v>2.7</v>
      </c>
      <c r="I55" s="40">
        <f t="shared" si="4"/>
        <v>8601.5</v>
      </c>
      <c r="J55" s="122"/>
      <c r="K55" s="121"/>
      <c r="L55" s="121">
        <v>10.3</v>
      </c>
      <c r="M55" s="121">
        <v>15.6</v>
      </c>
      <c r="N55" s="40">
        <f t="shared" si="1"/>
        <v>25.9</v>
      </c>
      <c r="O55" s="42">
        <f t="shared" si="2"/>
        <v>8627.4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1062.74</v>
      </c>
      <c r="D56" s="20">
        <f t="shared" si="5"/>
        <v>9.39</v>
      </c>
      <c r="E56" s="20">
        <f t="shared" si="5"/>
        <v>0</v>
      </c>
      <c r="F56" s="20">
        <f t="shared" si="5"/>
        <v>2.1</v>
      </c>
      <c r="G56" s="20">
        <f t="shared" si="5"/>
        <v>1256.0999999999999</v>
      </c>
      <c r="H56" s="20">
        <f t="shared" si="5"/>
        <v>0.91999999999999993</v>
      </c>
      <c r="I56" s="79">
        <f>SUM(C56:H56)</f>
        <v>2331.25</v>
      </c>
      <c r="J56" s="71">
        <f>SUM(J5,J8,J11,J14,J17,J20,J23,J26,J29,J32,J35,J38,J41,J44,J47)</f>
        <v>0</v>
      </c>
      <c r="K56" s="20">
        <f>SUM(K5,K8,K11,K14,K17,K20,K23,K26,K29,K32,K35,K38,K41,K44,K47)</f>
        <v>0.06</v>
      </c>
      <c r="L56" s="20">
        <f>SUM(L5,L8,L11,L14,L17,L20,L23,L26,L29,L32,L35,L38,L41,L44,L47)</f>
        <v>4.8999999999999995</v>
      </c>
      <c r="M56" s="20">
        <f>SUM(M5,M8,M11,M14,M17,M20,M23,M26,M29,M32,M35,M38,M41,M44,M47)</f>
        <v>8.23</v>
      </c>
      <c r="N56" s="22">
        <f t="shared" si="1"/>
        <v>13.19</v>
      </c>
      <c r="O56" s="24">
        <f t="shared" si="2"/>
        <v>2344.44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524488</v>
      </c>
      <c r="D57" s="31">
        <f t="shared" si="5"/>
        <v>2266</v>
      </c>
      <c r="E57" s="31">
        <f t="shared" si="5"/>
        <v>0</v>
      </c>
      <c r="F57" s="31">
        <f t="shared" si="5"/>
        <v>524</v>
      </c>
      <c r="G57" s="31">
        <f t="shared" si="5"/>
        <v>386998</v>
      </c>
      <c r="H57" s="31">
        <f t="shared" si="5"/>
        <v>152</v>
      </c>
      <c r="I57" s="80">
        <f t="shared" si="4"/>
        <v>914428</v>
      </c>
      <c r="J57" s="75">
        <f t="shared" ref="J57:M58" si="6">SUM(J6,J9,J12,J15,J18,J21,J24,J27,J30,J33,J36,J39,J42,J45,J48)</f>
        <v>0</v>
      </c>
      <c r="K57" s="31">
        <f t="shared" si="6"/>
        <v>1</v>
      </c>
      <c r="L57" s="31">
        <f t="shared" si="6"/>
        <v>246</v>
      </c>
      <c r="M57" s="31">
        <f t="shared" si="6"/>
        <v>568</v>
      </c>
      <c r="N57" s="33">
        <f t="shared" si="1"/>
        <v>815</v>
      </c>
      <c r="O57" s="35">
        <f t="shared" si="2"/>
        <v>915243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5536.3</v>
      </c>
      <c r="D58" s="86">
        <f t="shared" si="5"/>
        <v>27</v>
      </c>
      <c r="E58" s="86">
        <f t="shared" si="5"/>
        <v>0</v>
      </c>
      <c r="F58" s="86">
        <f t="shared" si="5"/>
        <v>3.2</v>
      </c>
      <c r="G58" s="86">
        <f t="shared" si="5"/>
        <v>3683.9999999999995</v>
      </c>
      <c r="H58" s="86">
        <f t="shared" si="5"/>
        <v>2.9000000000000004</v>
      </c>
      <c r="I58" s="87">
        <f t="shared" si="4"/>
        <v>9253.4</v>
      </c>
      <c r="J58" s="85">
        <f t="shared" si="6"/>
        <v>0</v>
      </c>
      <c r="K58" s="86">
        <f t="shared" si="6"/>
        <v>0.1</v>
      </c>
      <c r="L58" s="86">
        <f t="shared" si="6"/>
        <v>10.3</v>
      </c>
      <c r="M58" s="86">
        <f t="shared" si="6"/>
        <v>16</v>
      </c>
      <c r="N58" s="88">
        <f t="shared" si="1"/>
        <v>26.4</v>
      </c>
      <c r="O58" s="89">
        <f t="shared" si="2"/>
        <v>9279.7999999999993</v>
      </c>
      <c r="P58" s="90">
        <f>SUM(O56,P53,P54,P57)</f>
        <v>2344.44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2.21</v>
      </c>
      <c r="D63" s="115"/>
      <c r="E63" s="115"/>
      <c r="F63" s="115"/>
      <c r="G63" s="115">
        <v>8.07</v>
      </c>
      <c r="H63" s="115"/>
      <c r="I63" s="21">
        <f>SUM(C63:H63)</f>
        <v>10.280000000000001</v>
      </c>
      <c r="J63" s="116"/>
      <c r="K63" s="115"/>
      <c r="L63" s="115"/>
      <c r="M63" s="115"/>
      <c r="N63" s="23">
        <f>SUM(J63:M63)</f>
        <v>0</v>
      </c>
      <c r="O63" s="24">
        <f>SUM(N63,I63)</f>
        <v>10.280000000000001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2.82</v>
      </c>
      <c r="D66" s="124"/>
      <c r="E66" s="124"/>
      <c r="F66" s="124"/>
      <c r="G66" s="124">
        <v>0.87</v>
      </c>
      <c r="H66" s="124"/>
      <c r="I66" s="43">
        <f t="shared" si="7"/>
        <v>3.69</v>
      </c>
      <c r="J66" s="125"/>
      <c r="K66" s="124"/>
      <c r="L66" s="124"/>
      <c r="M66" s="124">
        <v>0.22</v>
      </c>
      <c r="N66" s="44">
        <f t="shared" si="8"/>
        <v>0.22</v>
      </c>
      <c r="O66" s="45">
        <f t="shared" si="9"/>
        <v>3.91</v>
      </c>
      <c r="P66" s="36" t="s">
        <v>25</v>
      </c>
      <c r="Q66" s="37" t="s">
        <v>69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3</v>
      </c>
      <c r="N67" s="34">
        <f t="shared" si="8"/>
        <v>3</v>
      </c>
      <c r="O67" s="35">
        <f t="shared" si="9"/>
        <v>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0.4</v>
      </c>
      <c r="N68" s="50">
        <f t="shared" si="8"/>
        <v>0.4</v>
      </c>
      <c r="O68" s="51">
        <f t="shared" si="9"/>
        <v>0.4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2.68</v>
      </c>
      <c r="H69" s="124"/>
      <c r="I69" s="43">
        <f t="shared" si="7"/>
        <v>2.68</v>
      </c>
      <c r="J69" s="125"/>
      <c r="K69" s="124"/>
      <c r="L69" s="124"/>
      <c r="M69" s="124"/>
      <c r="N69" s="44">
        <f t="shared" si="8"/>
        <v>0</v>
      </c>
      <c r="O69" s="45">
        <f t="shared" si="9"/>
        <v>2.68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141</v>
      </c>
      <c r="H70" s="118"/>
      <c r="I70" s="32">
        <f t="shared" si="7"/>
        <v>141</v>
      </c>
      <c r="J70" s="119"/>
      <c r="K70" s="118"/>
      <c r="L70" s="118"/>
      <c r="M70" s="118"/>
      <c r="N70" s="34">
        <f t="shared" si="8"/>
        <v>0</v>
      </c>
      <c r="O70" s="35">
        <f t="shared" si="9"/>
        <v>141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14.1</v>
      </c>
      <c r="H71" s="127"/>
      <c r="I71" s="49">
        <f t="shared" si="7"/>
        <v>14.1</v>
      </c>
      <c r="J71" s="128"/>
      <c r="K71" s="127"/>
      <c r="L71" s="127"/>
      <c r="M71" s="127"/>
      <c r="N71" s="50">
        <f t="shared" si="8"/>
        <v>0</v>
      </c>
      <c r="O71" s="51">
        <f t="shared" si="9"/>
        <v>14.1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0.1</v>
      </c>
      <c r="D72" s="124"/>
      <c r="E72" s="124"/>
      <c r="F72" s="124"/>
      <c r="G72" s="124">
        <v>0.57999999999999996</v>
      </c>
      <c r="H72" s="124"/>
      <c r="I72" s="43">
        <f t="shared" si="7"/>
        <v>0.67999999999999994</v>
      </c>
      <c r="J72" s="125"/>
      <c r="K72" s="124">
        <v>0.06</v>
      </c>
      <c r="L72" s="124"/>
      <c r="M72" s="124"/>
      <c r="N72" s="44">
        <f t="shared" si="8"/>
        <v>0.06</v>
      </c>
      <c r="O72" s="45">
        <f t="shared" si="9"/>
        <v>0.74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13</v>
      </c>
      <c r="D73" s="118"/>
      <c r="E73" s="118"/>
      <c r="F73" s="118"/>
      <c r="G73" s="118">
        <v>58</v>
      </c>
      <c r="H73" s="118"/>
      <c r="I73" s="32">
        <f t="shared" si="7"/>
        <v>71</v>
      </c>
      <c r="J73" s="119"/>
      <c r="K73" s="118">
        <v>1</v>
      </c>
      <c r="L73" s="118"/>
      <c r="M73" s="118"/>
      <c r="N73" s="34">
        <f t="shared" si="8"/>
        <v>1</v>
      </c>
      <c r="O73" s="35">
        <f t="shared" si="9"/>
        <v>72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1.4</v>
      </c>
      <c r="D74" s="127"/>
      <c r="E74" s="127"/>
      <c r="F74" s="127"/>
      <c r="G74" s="127">
        <v>3.9</v>
      </c>
      <c r="H74" s="127"/>
      <c r="I74" s="49">
        <f t="shared" si="7"/>
        <v>5.3</v>
      </c>
      <c r="J74" s="128"/>
      <c r="K74" s="127">
        <v>0.1</v>
      </c>
      <c r="L74" s="127"/>
      <c r="M74" s="127"/>
      <c r="N74" s="50">
        <f t="shared" si="8"/>
        <v>0.1</v>
      </c>
      <c r="O74" s="51">
        <f t="shared" si="9"/>
        <v>5.3999999999999995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1.72</v>
      </c>
      <c r="D75" s="124">
        <v>0.7</v>
      </c>
      <c r="E75" s="124"/>
      <c r="F75" s="124"/>
      <c r="G75" s="124"/>
      <c r="H75" s="124"/>
      <c r="I75" s="43">
        <f t="shared" si="7"/>
        <v>2.42</v>
      </c>
      <c r="J75" s="125"/>
      <c r="K75" s="124"/>
      <c r="L75" s="124">
        <v>0.55000000000000004</v>
      </c>
      <c r="M75" s="124">
        <v>1.22</v>
      </c>
      <c r="N75" s="44">
        <f t="shared" si="8"/>
        <v>1.77</v>
      </c>
      <c r="O75" s="45">
        <f t="shared" si="9"/>
        <v>4.1899999999999995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311</v>
      </c>
      <c r="D76" s="118">
        <v>82</v>
      </c>
      <c r="E76" s="118"/>
      <c r="F76" s="118"/>
      <c r="G76" s="118"/>
      <c r="H76" s="118"/>
      <c r="I76" s="32">
        <f t="shared" si="7"/>
        <v>393</v>
      </c>
      <c r="J76" s="119"/>
      <c r="K76" s="118"/>
      <c r="L76" s="118">
        <v>25</v>
      </c>
      <c r="M76" s="118">
        <v>53</v>
      </c>
      <c r="N76" s="34">
        <f t="shared" si="8"/>
        <v>78</v>
      </c>
      <c r="O76" s="35">
        <f t="shared" si="9"/>
        <v>471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21.8</v>
      </c>
      <c r="D77" s="127">
        <v>4.8</v>
      </c>
      <c r="E77" s="127"/>
      <c r="F77" s="127"/>
      <c r="G77" s="127"/>
      <c r="H77" s="127"/>
      <c r="I77" s="49">
        <f t="shared" si="7"/>
        <v>26.6</v>
      </c>
      <c r="J77" s="128"/>
      <c r="K77" s="127"/>
      <c r="L77" s="127">
        <v>1.3</v>
      </c>
      <c r="M77" s="127">
        <v>2.7</v>
      </c>
      <c r="N77" s="50">
        <f t="shared" si="8"/>
        <v>4</v>
      </c>
      <c r="O77" s="51">
        <f t="shared" si="9"/>
        <v>30.6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5.29</v>
      </c>
      <c r="D78" s="124">
        <v>2.71</v>
      </c>
      <c r="E78" s="124"/>
      <c r="F78" s="124"/>
      <c r="G78" s="124">
        <v>0.6</v>
      </c>
      <c r="H78" s="124"/>
      <c r="I78" s="43">
        <f t="shared" si="7"/>
        <v>8.6</v>
      </c>
      <c r="J78" s="125"/>
      <c r="K78" s="124"/>
      <c r="L78" s="124">
        <v>4.3499999999999996</v>
      </c>
      <c r="M78" s="124">
        <v>1.45</v>
      </c>
      <c r="N78" s="44">
        <f t="shared" si="8"/>
        <v>5.8</v>
      </c>
      <c r="O78" s="45">
        <f t="shared" si="9"/>
        <v>14.399999999999999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1314</v>
      </c>
      <c r="D79" s="118">
        <v>337</v>
      </c>
      <c r="E79" s="118"/>
      <c r="F79" s="118"/>
      <c r="G79" s="118">
        <v>90</v>
      </c>
      <c r="H79" s="118"/>
      <c r="I79" s="32">
        <f t="shared" si="7"/>
        <v>1741</v>
      </c>
      <c r="J79" s="119"/>
      <c r="K79" s="118"/>
      <c r="L79" s="118">
        <v>221</v>
      </c>
      <c r="M79" s="118">
        <v>69</v>
      </c>
      <c r="N79" s="34">
        <f t="shared" si="8"/>
        <v>290</v>
      </c>
      <c r="O79" s="35">
        <f t="shared" si="9"/>
        <v>2031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62.8</v>
      </c>
      <c r="D80" s="127">
        <v>14.9</v>
      </c>
      <c r="E80" s="127"/>
      <c r="F80" s="127"/>
      <c r="G80" s="127">
        <v>3.2</v>
      </c>
      <c r="H80" s="127"/>
      <c r="I80" s="49">
        <f t="shared" si="7"/>
        <v>80.900000000000006</v>
      </c>
      <c r="J80" s="128"/>
      <c r="K80" s="127"/>
      <c r="L80" s="127">
        <v>9</v>
      </c>
      <c r="M80" s="127">
        <v>2.8</v>
      </c>
      <c r="N80" s="50">
        <f t="shared" si="8"/>
        <v>11.8</v>
      </c>
      <c r="O80" s="51">
        <f t="shared" si="9"/>
        <v>92.7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13.84</v>
      </c>
      <c r="D81" s="124"/>
      <c r="E81" s="124"/>
      <c r="F81" s="124"/>
      <c r="G81" s="124">
        <v>0.3</v>
      </c>
      <c r="H81" s="124"/>
      <c r="I81" s="43">
        <f t="shared" si="7"/>
        <v>14.14</v>
      </c>
      <c r="J81" s="125"/>
      <c r="K81" s="124"/>
      <c r="L81" s="124"/>
      <c r="M81" s="124">
        <v>2.16</v>
      </c>
      <c r="N81" s="44">
        <f t="shared" si="8"/>
        <v>2.16</v>
      </c>
      <c r="O81" s="45">
        <f t="shared" si="9"/>
        <v>16.3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4152</v>
      </c>
      <c r="D82" s="118"/>
      <c r="E82" s="118"/>
      <c r="F82" s="118"/>
      <c r="G82" s="118">
        <v>52</v>
      </c>
      <c r="H82" s="118"/>
      <c r="I82" s="32">
        <f t="shared" si="7"/>
        <v>4204</v>
      </c>
      <c r="J82" s="119"/>
      <c r="K82" s="118"/>
      <c r="L82" s="118"/>
      <c r="M82" s="118">
        <v>136</v>
      </c>
      <c r="N82" s="34">
        <f t="shared" si="8"/>
        <v>136</v>
      </c>
      <c r="O82" s="35">
        <f t="shared" si="9"/>
        <v>4340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153.5</v>
      </c>
      <c r="D83" s="127"/>
      <c r="E83" s="127"/>
      <c r="F83" s="127"/>
      <c r="G83" s="127">
        <v>1.4</v>
      </c>
      <c r="H83" s="127"/>
      <c r="I83" s="49">
        <f t="shared" si="7"/>
        <v>154.9</v>
      </c>
      <c r="J83" s="128"/>
      <c r="K83" s="127"/>
      <c r="L83" s="127"/>
      <c r="M83" s="127">
        <v>4.2</v>
      </c>
      <c r="N83" s="50">
        <f t="shared" si="8"/>
        <v>4.2</v>
      </c>
      <c r="O83" s="51">
        <f t="shared" si="9"/>
        <v>159.1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36.56</v>
      </c>
      <c r="D84" s="124">
        <v>0.34</v>
      </c>
      <c r="E84" s="124"/>
      <c r="F84" s="124"/>
      <c r="G84" s="124">
        <v>0.03</v>
      </c>
      <c r="H84" s="124">
        <v>0.09</v>
      </c>
      <c r="I84" s="43">
        <f t="shared" si="7"/>
        <v>37.02000000000001</v>
      </c>
      <c r="J84" s="125"/>
      <c r="K84" s="124"/>
      <c r="L84" s="124"/>
      <c r="M84" s="124">
        <v>1.28</v>
      </c>
      <c r="N84" s="44">
        <f t="shared" si="8"/>
        <v>1.28</v>
      </c>
      <c r="O84" s="45">
        <f t="shared" si="9"/>
        <v>38.300000000000011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12844</v>
      </c>
      <c r="D85" s="118">
        <v>66</v>
      </c>
      <c r="E85" s="118"/>
      <c r="F85" s="118"/>
      <c r="G85" s="118">
        <v>6</v>
      </c>
      <c r="H85" s="118">
        <v>8</v>
      </c>
      <c r="I85" s="32">
        <f t="shared" si="7"/>
        <v>12924</v>
      </c>
      <c r="J85" s="119"/>
      <c r="K85" s="118"/>
      <c r="L85" s="118"/>
      <c r="M85" s="118">
        <v>87</v>
      </c>
      <c r="N85" s="34">
        <f t="shared" si="8"/>
        <v>87</v>
      </c>
      <c r="O85" s="35">
        <f t="shared" si="9"/>
        <v>13011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423.9</v>
      </c>
      <c r="D86" s="127">
        <v>1.8</v>
      </c>
      <c r="E86" s="127"/>
      <c r="F86" s="127"/>
      <c r="G86" s="127">
        <v>0.1</v>
      </c>
      <c r="H86" s="127">
        <v>0.2</v>
      </c>
      <c r="I86" s="49">
        <f t="shared" si="7"/>
        <v>426</v>
      </c>
      <c r="J86" s="128"/>
      <c r="K86" s="127"/>
      <c r="L86" s="127"/>
      <c r="M86" s="127">
        <v>2.6</v>
      </c>
      <c r="N86" s="50">
        <f t="shared" si="8"/>
        <v>2.6</v>
      </c>
      <c r="O86" s="51">
        <f t="shared" si="9"/>
        <v>428.6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70.37</v>
      </c>
      <c r="D87" s="124"/>
      <c r="E87" s="124"/>
      <c r="F87" s="124"/>
      <c r="G87" s="124">
        <v>3.4</v>
      </c>
      <c r="H87" s="124"/>
      <c r="I87" s="43">
        <f t="shared" si="7"/>
        <v>73.77000000000001</v>
      </c>
      <c r="J87" s="125"/>
      <c r="K87" s="124"/>
      <c r="L87" s="124"/>
      <c r="M87" s="124"/>
      <c r="N87" s="44">
        <f t="shared" si="8"/>
        <v>0</v>
      </c>
      <c r="O87" s="45">
        <f t="shared" si="9"/>
        <v>73.77000000000001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28371</v>
      </c>
      <c r="D88" s="118"/>
      <c r="E88" s="118"/>
      <c r="F88" s="118"/>
      <c r="G88" s="118">
        <v>760</v>
      </c>
      <c r="H88" s="118"/>
      <c r="I88" s="32">
        <f t="shared" si="7"/>
        <v>29131</v>
      </c>
      <c r="J88" s="119"/>
      <c r="K88" s="118"/>
      <c r="L88" s="118"/>
      <c r="M88" s="118"/>
      <c r="N88" s="34">
        <f t="shared" si="8"/>
        <v>0</v>
      </c>
      <c r="O88" s="35">
        <f t="shared" si="9"/>
        <v>29131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652.4</v>
      </c>
      <c r="D89" s="127"/>
      <c r="E89" s="127"/>
      <c r="F89" s="127"/>
      <c r="G89" s="127">
        <v>16.8</v>
      </c>
      <c r="H89" s="127"/>
      <c r="I89" s="49">
        <f t="shared" si="7"/>
        <v>669.19999999999993</v>
      </c>
      <c r="J89" s="128"/>
      <c r="K89" s="127"/>
      <c r="L89" s="127"/>
      <c r="M89" s="127"/>
      <c r="N89" s="50">
        <f t="shared" si="8"/>
        <v>0</v>
      </c>
      <c r="O89" s="51">
        <f t="shared" si="9"/>
        <v>669.19999999999993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90.93</v>
      </c>
      <c r="D90" s="124"/>
      <c r="E90" s="124"/>
      <c r="F90" s="124"/>
      <c r="G90" s="124">
        <v>11.3</v>
      </c>
      <c r="H90" s="124"/>
      <c r="I90" s="43">
        <f t="shared" si="7"/>
        <v>102.23</v>
      </c>
      <c r="J90" s="125"/>
      <c r="K90" s="124"/>
      <c r="L90" s="124"/>
      <c r="M90" s="124">
        <v>0.49</v>
      </c>
      <c r="N90" s="44">
        <f t="shared" si="8"/>
        <v>0.49</v>
      </c>
      <c r="O90" s="45">
        <f t="shared" si="9"/>
        <v>102.72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39804</v>
      </c>
      <c r="D91" s="118"/>
      <c r="E91" s="118"/>
      <c r="F91" s="118"/>
      <c r="G91" s="118">
        <v>2665</v>
      </c>
      <c r="H91" s="118"/>
      <c r="I91" s="32">
        <f t="shared" si="7"/>
        <v>42469</v>
      </c>
      <c r="J91" s="119"/>
      <c r="K91" s="118"/>
      <c r="L91" s="118"/>
      <c r="M91" s="118">
        <v>47</v>
      </c>
      <c r="N91" s="34">
        <f t="shared" si="8"/>
        <v>47</v>
      </c>
      <c r="O91" s="35">
        <f t="shared" si="9"/>
        <v>42516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678.2</v>
      </c>
      <c r="D92" s="127"/>
      <c r="E92" s="127"/>
      <c r="F92" s="127"/>
      <c r="G92" s="127">
        <v>40.4</v>
      </c>
      <c r="H92" s="127"/>
      <c r="I92" s="49">
        <f t="shared" si="7"/>
        <v>718.6</v>
      </c>
      <c r="J92" s="128"/>
      <c r="K92" s="127"/>
      <c r="L92" s="127"/>
      <c r="M92" s="127">
        <v>1.2</v>
      </c>
      <c r="N92" s="50">
        <f t="shared" si="8"/>
        <v>1.2</v>
      </c>
      <c r="O92" s="51">
        <f t="shared" si="9"/>
        <v>719.80000000000007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95.57</v>
      </c>
      <c r="D93" s="124"/>
      <c r="E93" s="124"/>
      <c r="F93" s="124"/>
      <c r="G93" s="124">
        <v>25.91</v>
      </c>
      <c r="H93" s="124"/>
      <c r="I93" s="43">
        <f t="shared" si="7"/>
        <v>121.47999999999999</v>
      </c>
      <c r="J93" s="125"/>
      <c r="K93" s="124"/>
      <c r="L93" s="124"/>
      <c r="M93" s="124"/>
      <c r="N93" s="44">
        <f t="shared" si="8"/>
        <v>0</v>
      </c>
      <c r="O93" s="45">
        <f t="shared" si="9"/>
        <v>121.47999999999999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44223</v>
      </c>
      <c r="D94" s="118"/>
      <c r="E94" s="118"/>
      <c r="F94" s="118"/>
      <c r="G94" s="118">
        <v>6784</v>
      </c>
      <c r="H94" s="118"/>
      <c r="I94" s="32">
        <f t="shared" si="7"/>
        <v>51007</v>
      </c>
      <c r="J94" s="119"/>
      <c r="K94" s="118"/>
      <c r="L94" s="118"/>
      <c r="M94" s="118"/>
      <c r="N94" s="34">
        <f t="shared" si="8"/>
        <v>0</v>
      </c>
      <c r="O94" s="35">
        <f t="shared" si="9"/>
        <v>51007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540.20000000000005</v>
      </c>
      <c r="D95" s="127"/>
      <c r="E95" s="127"/>
      <c r="F95" s="127"/>
      <c r="G95" s="127">
        <v>95.1</v>
      </c>
      <c r="H95" s="127"/>
      <c r="I95" s="49">
        <f t="shared" si="7"/>
        <v>635.30000000000007</v>
      </c>
      <c r="J95" s="128"/>
      <c r="K95" s="127"/>
      <c r="L95" s="127"/>
      <c r="M95" s="127"/>
      <c r="N95" s="50">
        <f t="shared" si="8"/>
        <v>0</v>
      </c>
      <c r="O95" s="51">
        <f t="shared" si="9"/>
        <v>635.30000000000007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145.63</v>
      </c>
      <c r="D96" s="124"/>
      <c r="E96" s="124"/>
      <c r="F96" s="124">
        <v>0.39</v>
      </c>
      <c r="G96" s="124">
        <v>82.86</v>
      </c>
      <c r="H96" s="124"/>
      <c r="I96" s="43">
        <f t="shared" si="7"/>
        <v>228.88</v>
      </c>
      <c r="J96" s="125"/>
      <c r="K96" s="124"/>
      <c r="L96" s="124"/>
      <c r="M96" s="124">
        <v>0.38</v>
      </c>
      <c r="N96" s="44">
        <f t="shared" si="8"/>
        <v>0.38</v>
      </c>
      <c r="O96" s="45">
        <f t="shared" si="9"/>
        <v>229.26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73279</v>
      </c>
      <c r="D97" s="118"/>
      <c r="E97" s="118"/>
      <c r="F97" s="118">
        <v>89</v>
      </c>
      <c r="G97" s="118">
        <v>23853</v>
      </c>
      <c r="H97" s="118"/>
      <c r="I97" s="32">
        <f t="shared" si="7"/>
        <v>97221</v>
      </c>
      <c r="J97" s="119"/>
      <c r="K97" s="118"/>
      <c r="L97" s="118"/>
      <c r="M97" s="118">
        <v>41</v>
      </c>
      <c r="N97" s="34">
        <f t="shared" si="8"/>
        <v>41</v>
      </c>
      <c r="O97" s="35">
        <f t="shared" si="9"/>
        <v>97262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804.4</v>
      </c>
      <c r="D98" s="127"/>
      <c r="E98" s="127"/>
      <c r="F98" s="127">
        <v>0.8</v>
      </c>
      <c r="G98" s="127">
        <v>311</v>
      </c>
      <c r="H98" s="127"/>
      <c r="I98" s="49">
        <f t="shared" si="7"/>
        <v>1116.1999999999998</v>
      </c>
      <c r="J98" s="128"/>
      <c r="K98" s="127"/>
      <c r="L98" s="127"/>
      <c r="M98" s="127">
        <v>0.8</v>
      </c>
      <c r="N98" s="50">
        <f t="shared" si="8"/>
        <v>0.8</v>
      </c>
      <c r="O98" s="51">
        <f t="shared" si="9"/>
        <v>1116.9999999999998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209.59</v>
      </c>
      <c r="D99" s="124">
        <v>1.2</v>
      </c>
      <c r="E99" s="124"/>
      <c r="F99" s="124">
        <v>0.5</v>
      </c>
      <c r="G99" s="124">
        <v>292.92</v>
      </c>
      <c r="H99" s="124">
        <v>0.83</v>
      </c>
      <c r="I99" s="43">
        <f t="shared" si="7"/>
        <v>505.04</v>
      </c>
      <c r="J99" s="125"/>
      <c r="K99" s="124"/>
      <c r="L99" s="124"/>
      <c r="M99" s="124"/>
      <c r="N99" s="44">
        <f t="shared" si="8"/>
        <v>0</v>
      </c>
      <c r="O99" s="45">
        <f t="shared" si="9"/>
        <v>505.04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105959</v>
      </c>
      <c r="D100" s="118">
        <v>386</v>
      </c>
      <c r="E100" s="118"/>
      <c r="F100" s="118">
        <v>119</v>
      </c>
      <c r="G100" s="118">
        <v>87972</v>
      </c>
      <c r="H100" s="118">
        <v>144</v>
      </c>
      <c r="I100" s="32">
        <f t="shared" si="7"/>
        <v>194580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194580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1120.2</v>
      </c>
      <c r="D101" s="127">
        <v>5</v>
      </c>
      <c r="E101" s="127"/>
      <c r="F101" s="127">
        <v>1.1000000000000001</v>
      </c>
      <c r="G101" s="127">
        <v>1090.3</v>
      </c>
      <c r="H101" s="127">
        <v>2.7</v>
      </c>
      <c r="I101" s="49">
        <f t="shared" si="7"/>
        <v>2219.2999999999997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2219.2999999999997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127.02</v>
      </c>
      <c r="D102" s="124">
        <v>0.17</v>
      </c>
      <c r="E102" s="124"/>
      <c r="F102" s="124">
        <v>0.43</v>
      </c>
      <c r="G102" s="124">
        <v>338.48</v>
      </c>
      <c r="H102" s="124"/>
      <c r="I102" s="43">
        <f t="shared" si="7"/>
        <v>466.1</v>
      </c>
      <c r="J102" s="125"/>
      <c r="K102" s="124"/>
      <c r="L102" s="124"/>
      <c r="M102" s="124">
        <v>0.02</v>
      </c>
      <c r="N102" s="44">
        <f t="shared" si="8"/>
        <v>0.02</v>
      </c>
      <c r="O102" s="45">
        <f t="shared" si="9"/>
        <v>466.12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67177</v>
      </c>
      <c r="D103" s="118">
        <v>49</v>
      </c>
      <c r="E103" s="118"/>
      <c r="F103" s="118">
        <v>106</v>
      </c>
      <c r="G103" s="118">
        <v>104504</v>
      </c>
      <c r="H103" s="118"/>
      <c r="I103" s="32">
        <f t="shared" si="7"/>
        <v>171836</v>
      </c>
      <c r="J103" s="119"/>
      <c r="K103" s="118"/>
      <c r="L103" s="118"/>
      <c r="M103" s="118">
        <v>2</v>
      </c>
      <c r="N103" s="34">
        <f t="shared" si="8"/>
        <v>2</v>
      </c>
      <c r="O103" s="35">
        <f t="shared" si="9"/>
        <v>171838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538.79999999999995</v>
      </c>
      <c r="D104" s="127">
        <v>0.5</v>
      </c>
      <c r="E104" s="127"/>
      <c r="F104" s="127">
        <v>0.8</v>
      </c>
      <c r="G104" s="127">
        <v>1143.0999999999999</v>
      </c>
      <c r="H104" s="127"/>
      <c r="I104" s="49">
        <f t="shared" si="7"/>
        <v>1683.1999999999998</v>
      </c>
      <c r="J104" s="128"/>
      <c r="K104" s="127"/>
      <c r="L104" s="127"/>
      <c r="M104" s="127">
        <v>0</v>
      </c>
      <c r="N104" s="50">
        <f t="shared" si="8"/>
        <v>0</v>
      </c>
      <c r="O104" s="51">
        <f t="shared" si="9"/>
        <v>1683.1999999999998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50.35</v>
      </c>
      <c r="D105" s="124"/>
      <c r="E105" s="124"/>
      <c r="F105" s="124">
        <v>0.13</v>
      </c>
      <c r="G105" s="124">
        <v>303.70999999999998</v>
      </c>
      <c r="H105" s="124"/>
      <c r="I105" s="43">
        <f t="shared" si="7"/>
        <v>354.19</v>
      </c>
      <c r="J105" s="125"/>
      <c r="K105" s="124"/>
      <c r="L105" s="124"/>
      <c r="M105" s="124">
        <v>1.01</v>
      </c>
      <c r="N105" s="44">
        <f t="shared" si="8"/>
        <v>1.01</v>
      </c>
      <c r="O105" s="45">
        <f t="shared" si="9"/>
        <v>355.2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27309</v>
      </c>
      <c r="D106" s="118"/>
      <c r="E106" s="118"/>
      <c r="F106" s="118">
        <v>33</v>
      </c>
      <c r="G106" s="118">
        <v>98682</v>
      </c>
      <c r="H106" s="118"/>
      <c r="I106" s="32">
        <f t="shared" si="7"/>
        <v>126024</v>
      </c>
      <c r="J106" s="119"/>
      <c r="K106" s="118"/>
      <c r="L106" s="118"/>
      <c r="M106" s="118">
        <v>130</v>
      </c>
      <c r="N106" s="34">
        <f t="shared" si="8"/>
        <v>130</v>
      </c>
      <c r="O106" s="35">
        <f t="shared" si="9"/>
        <v>126154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217</v>
      </c>
      <c r="D107" s="127"/>
      <c r="E107" s="127"/>
      <c r="F107" s="127">
        <v>0.2</v>
      </c>
      <c r="G107" s="127">
        <v>787.3</v>
      </c>
      <c r="H107" s="127"/>
      <c r="I107" s="49">
        <f t="shared" si="7"/>
        <v>1004.5</v>
      </c>
      <c r="J107" s="128"/>
      <c r="K107" s="127"/>
      <c r="L107" s="127"/>
      <c r="M107" s="127">
        <v>1.3</v>
      </c>
      <c r="N107" s="50">
        <f t="shared" si="8"/>
        <v>1.3</v>
      </c>
      <c r="O107" s="51">
        <f t="shared" si="9"/>
        <v>1005.8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45.49</v>
      </c>
      <c r="D108" s="124"/>
      <c r="E108" s="124"/>
      <c r="F108" s="124">
        <v>0.1</v>
      </c>
      <c r="G108" s="124">
        <v>78.53</v>
      </c>
      <c r="H108" s="124"/>
      <c r="I108" s="43">
        <f t="shared" si="7"/>
        <v>124.12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124.12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25083</v>
      </c>
      <c r="D109" s="118"/>
      <c r="E109" s="118"/>
      <c r="F109" s="118">
        <v>26</v>
      </c>
      <c r="G109" s="118">
        <v>25936</v>
      </c>
      <c r="H109" s="118"/>
      <c r="I109" s="32">
        <f t="shared" si="7"/>
        <v>51045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51045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147.4</v>
      </c>
      <c r="D110" s="127"/>
      <c r="E110" s="127"/>
      <c r="F110" s="127">
        <v>0.1</v>
      </c>
      <c r="G110" s="127">
        <v>177.3</v>
      </c>
      <c r="H110" s="127"/>
      <c r="I110" s="49">
        <f t="shared" si="7"/>
        <v>324.8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324.8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52.49</v>
      </c>
      <c r="D111" s="124"/>
      <c r="E111" s="124"/>
      <c r="F111" s="124"/>
      <c r="G111" s="124">
        <v>55.14</v>
      </c>
      <c r="H111" s="124"/>
      <c r="I111" s="43">
        <f t="shared" si="7"/>
        <v>107.63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107.63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29964</v>
      </c>
      <c r="D112" s="118"/>
      <c r="E112" s="118"/>
      <c r="F112" s="118"/>
      <c r="G112" s="118">
        <v>18486</v>
      </c>
      <c r="H112" s="118"/>
      <c r="I112" s="32">
        <f t="shared" si="7"/>
        <v>48450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48450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112.4</v>
      </c>
      <c r="D113" s="127"/>
      <c r="E113" s="127"/>
      <c r="F113" s="127"/>
      <c r="G113" s="127">
        <v>0</v>
      </c>
      <c r="H113" s="127"/>
      <c r="I113" s="49">
        <f t="shared" si="7"/>
        <v>112.4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112.4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31.15</v>
      </c>
      <c r="D114" s="124">
        <v>0.13</v>
      </c>
      <c r="E114" s="124"/>
      <c r="F114" s="124"/>
      <c r="G114" s="124">
        <v>20.38</v>
      </c>
      <c r="H114" s="124"/>
      <c r="I114" s="43">
        <f t="shared" si="7"/>
        <v>51.66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51.66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17933</v>
      </c>
      <c r="D115" s="118">
        <v>41</v>
      </c>
      <c r="E115" s="118"/>
      <c r="F115" s="118"/>
      <c r="G115" s="118">
        <v>6816</v>
      </c>
      <c r="H115" s="118"/>
      <c r="I115" s="32">
        <f t="shared" si="7"/>
        <v>24790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24790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53.8</v>
      </c>
      <c r="D116" s="136">
        <v>0</v>
      </c>
      <c r="E116" s="136"/>
      <c r="F116" s="136"/>
      <c r="G116" s="136">
        <v>0</v>
      </c>
      <c r="H116" s="136"/>
      <c r="I116" s="96">
        <f t="shared" si="7"/>
        <v>53.8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53.8</v>
      </c>
      <c r="P116" s="90">
        <f>SUM(O136,P111,P112,P115)</f>
        <v>2344.44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34.119999999999997</v>
      </c>
      <c r="D121" s="115"/>
      <c r="E121" s="115"/>
      <c r="F121" s="115"/>
      <c r="G121" s="115">
        <v>16.54</v>
      </c>
      <c r="H121" s="115"/>
      <c r="I121" s="21">
        <f t="shared" si="7"/>
        <v>50.66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50.66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19853</v>
      </c>
      <c r="D122" s="118"/>
      <c r="E122" s="118"/>
      <c r="F122" s="118"/>
      <c r="G122" s="118">
        <v>5557</v>
      </c>
      <c r="H122" s="118"/>
      <c r="I122" s="32">
        <f t="shared" si="7"/>
        <v>25410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25410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8.1</v>
      </c>
      <c r="D123" s="127"/>
      <c r="E123" s="127"/>
      <c r="F123" s="127"/>
      <c r="G123" s="127">
        <v>0</v>
      </c>
      <c r="H123" s="127"/>
      <c r="I123" s="49">
        <f t="shared" si="7"/>
        <v>8.1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8.1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18.91</v>
      </c>
      <c r="D124" s="124">
        <v>1.83</v>
      </c>
      <c r="E124" s="124"/>
      <c r="F124" s="124">
        <v>0.55000000000000004</v>
      </c>
      <c r="G124" s="124">
        <v>7.11</v>
      </c>
      <c r="H124" s="124"/>
      <c r="I124" s="43">
        <f t="shared" si="7"/>
        <v>28.400000000000002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28.400000000000002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10319</v>
      </c>
      <c r="D125" s="118">
        <v>577</v>
      </c>
      <c r="E125" s="118"/>
      <c r="F125" s="118">
        <v>151</v>
      </c>
      <c r="G125" s="118">
        <v>2381</v>
      </c>
      <c r="H125" s="118"/>
      <c r="I125" s="32">
        <f t="shared" si="7"/>
        <v>13428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13428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0.2</v>
      </c>
      <c r="G126" s="127">
        <v>0</v>
      </c>
      <c r="H126" s="127"/>
      <c r="I126" s="49">
        <f t="shared" si="7"/>
        <v>0.2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28.58</v>
      </c>
      <c r="D127" s="124">
        <v>2.31</v>
      </c>
      <c r="E127" s="124"/>
      <c r="F127" s="124"/>
      <c r="G127" s="124">
        <v>6.69</v>
      </c>
      <c r="H127" s="124"/>
      <c r="I127" s="43">
        <f t="shared" si="7"/>
        <v>37.58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37.58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16580</v>
      </c>
      <c r="D128" s="118">
        <v>728</v>
      </c>
      <c r="E128" s="118"/>
      <c r="F128" s="118"/>
      <c r="G128" s="118">
        <v>2255</v>
      </c>
      <c r="H128" s="118"/>
      <c r="I128" s="32">
        <f t="shared" si="7"/>
        <v>19563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19563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1055.8900000000001</v>
      </c>
      <c r="D130" s="115">
        <v>5.98</v>
      </c>
      <c r="E130" s="115"/>
      <c r="F130" s="115">
        <v>2.1</v>
      </c>
      <c r="G130" s="115">
        <v>1243.9000000000001</v>
      </c>
      <c r="H130" s="115">
        <v>0.92</v>
      </c>
      <c r="I130" s="21">
        <f t="shared" si="7"/>
        <v>2308.79</v>
      </c>
      <c r="J130" s="116"/>
      <c r="K130" s="115"/>
      <c r="L130" s="115">
        <v>4.9000000000000004</v>
      </c>
      <c r="M130" s="115">
        <v>8.01</v>
      </c>
      <c r="N130" s="23">
        <f>SUM(J130:M130)</f>
        <v>12.91</v>
      </c>
      <c r="O130" s="24">
        <f t="shared" si="9"/>
        <v>2321.6999999999998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524164</v>
      </c>
      <c r="D131" s="118">
        <v>1847</v>
      </c>
      <c r="E131" s="118"/>
      <c r="F131" s="118">
        <v>524</v>
      </c>
      <c r="G131" s="118">
        <v>386799</v>
      </c>
      <c r="H131" s="118">
        <v>152</v>
      </c>
      <c r="I131" s="32">
        <f t="shared" si="7"/>
        <v>913486</v>
      </c>
      <c r="J131" s="119"/>
      <c r="K131" s="118"/>
      <c r="L131" s="118">
        <v>246</v>
      </c>
      <c r="M131" s="118">
        <v>565</v>
      </c>
      <c r="N131" s="34">
        <f t="shared" si="8"/>
        <v>811</v>
      </c>
      <c r="O131" s="35">
        <f t="shared" si="9"/>
        <v>914297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5513.1</v>
      </c>
      <c r="D132" s="127">
        <v>7.3</v>
      </c>
      <c r="E132" s="127"/>
      <c r="F132" s="127">
        <v>3.2</v>
      </c>
      <c r="G132" s="127">
        <v>3666</v>
      </c>
      <c r="H132" s="127">
        <v>2.9</v>
      </c>
      <c r="I132" s="49">
        <f t="shared" ref="I132:I138" si="10">SUM(C132:H132)</f>
        <v>9192.5</v>
      </c>
      <c r="J132" s="128"/>
      <c r="K132" s="127"/>
      <c r="L132" s="127">
        <v>10.3</v>
      </c>
      <c r="M132" s="127">
        <v>15.6</v>
      </c>
      <c r="N132" s="50">
        <f t="shared" ref="N132:N138" si="11">SUM(J132:M132)</f>
        <v>25.9</v>
      </c>
      <c r="O132" s="51">
        <f t="shared" ref="O132:O138" si="12">SUM(N132,I132)</f>
        <v>9218.4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1004.66</v>
      </c>
      <c r="D133" s="124">
        <v>5.64</v>
      </c>
      <c r="E133" s="124"/>
      <c r="F133" s="124">
        <v>2.1</v>
      </c>
      <c r="G133" s="124">
        <v>1243</v>
      </c>
      <c r="H133" s="124">
        <v>0.83</v>
      </c>
      <c r="I133" s="43">
        <f t="shared" si="10"/>
        <v>2256.23</v>
      </c>
      <c r="J133" s="125"/>
      <c r="K133" s="124"/>
      <c r="L133" s="124">
        <v>4.9000000000000004</v>
      </c>
      <c r="M133" s="124">
        <v>8.01</v>
      </c>
      <c r="N133" s="44">
        <f t="shared" si="11"/>
        <v>12.91</v>
      </c>
      <c r="O133" s="45">
        <f t="shared" si="12"/>
        <v>2269.14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507541</v>
      </c>
      <c r="D134" s="118">
        <v>1781</v>
      </c>
      <c r="E134" s="118"/>
      <c r="F134" s="118">
        <v>524</v>
      </c>
      <c r="G134" s="118">
        <v>386657</v>
      </c>
      <c r="H134" s="118">
        <v>144</v>
      </c>
      <c r="I134" s="32">
        <f t="shared" si="10"/>
        <v>896647</v>
      </c>
      <c r="J134" s="119"/>
      <c r="K134" s="118"/>
      <c r="L134" s="118">
        <v>246</v>
      </c>
      <c r="M134" s="118">
        <v>565</v>
      </c>
      <c r="N134" s="34">
        <f t="shared" si="11"/>
        <v>811</v>
      </c>
      <c r="O134" s="35">
        <f t="shared" si="12"/>
        <v>897458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4928.7</v>
      </c>
      <c r="D135" s="136">
        <v>5.5</v>
      </c>
      <c r="E135" s="136"/>
      <c r="F135" s="136">
        <v>3.2</v>
      </c>
      <c r="G135" s="136">
        <v>3661.4</v>
      </c>
      <c r="H135" s="136">
        <v>2.7</v>
      </c>
      <c r="I135" s="96">
        <f t="shared" si="10"/>
        <v>8601.5</v>
      </c>
      <c r="J135" s="137"/>
      <c r="K135" s="136"/>
      <c r="L135" s="136">
        <v>10.3</v>
      </c>
      <c r="M135" s="136">
        <v>15.6</v>
      </c>
      <c r="N135" s="97">
        <f t="shared" si="11"/>
        <v>25.9</v>
      </c>
      <c r="O135" s="89">
        <f t="shared" si="12"/>
        <v>8627.4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1062.74</v>
      </c>
      <c r="D136" s="106">
        <f t="shared" si="13"/>
        <v>9.39</v>
      </c>
      <c r="E136" s="106">
        <f t="shared" si="13"/>
        <v>0</v>
      </c>
      <c r="F136" s="106">
        <f t="shared" si="13"/>
        <v>2.1000000000000005</v>
      </c>
      <c r="G136" s="106">
        <f t="shared" si="13"/>
        <v>1256.1000000000001</v>
      </c>
      <c r="H136" s="106">
        <f t="shared" si="13"/>
        <v>0.91999999999999993</v>
      </c>
      <c r="I136" s="107">
        <f t="shared" si="10"/>
        <v>2331.25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0.06</v>
      </c>
      <c r="L136" s="106">
        <f t="shared" si="14"/>
        <v>4.8999999999999995</v>
      </c>
      <c r="M136" s="106">
        <f t="shared" si="14"/>
        <v>8.23</v>
      </c>
      <c r="N136" s="109">
        <f t="shared" si="11"/>
        <v>13.19</v>
      </c>
      <c r="O136" s="110">
        <f t="shared" si="12"/>
        <v>2344.44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524488</v>
      </c>
      <c r="D137" s="31">
        <f t="shared" si="13"/>
        <v>2266</v>
      </c>
      <c r="E137" s="31">
        <f t="shared" si="13"/>
        <v>0</v>
      </c>
      <c r="F137" s="31">
        <f t="shared" si="13"/>
        <v>524</v>
      </c>
      <c r="G137" s="31">
        <f t="shared" si="13"/>
        <v>386998</v>
      </c>
      <c r="H137" s="31">
        <f t="shared" si="13"/>
        <v>152</v>
      </c>
      <c r="I137" s="32">
        <f t="shared" si="10"/>
        <v>914428</v>
      </c>
      <c r="J137" s="33">
        <f t="shared" si="14"/>
        <v>0</v>
      </c>
      <c r="K137" s="31">
        <f t="shared" si="14"/>
        <v>1</v>
      </c>
      <c r="L137" s="31">
        <f t="shared" si="14"/>
        <v>246</v>
      </c>
      <c r="M137" s="31">
        <f t="shared" si="14"/>
        <v>568</v>
      </c>
      <c r="N137" s="34">
        <f t="shared" si="11"/>
        <v>815</v>
      </c>
      <c r="O137" s="35">
        <f t="shared" si="12"/>
        <v>915243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5536.3</v>
      </c>
      <c r="D138" s="86">
        <f t="shared" si="13"/>
        <v>27</v>
      </c>
      <c r="E138" s="86">
        <f t="shared" si="13"/>
        <v>0</v>
      </c>
      <c r="F138" s="86">
        <f t="shared" si="13"/>
        <v>3.2000000000000006</v>
      </c>
      <c r="G138" s="86">
        <f t="shared" si="13"/>
        <v>3684</v>
      </c>
      <c r="H138" s="86">
        <f t="shared" si="13"/>
        <v>2.9000000000000004</v>
      </c>
      <c r="I138" s="96">
        <f t="shared" si="10"/>
        <v>9253.4</v>
      </c>
      <c r="J138" s="88">
        <f t="shared" si="14"/>
        <v>0</v>
      </c>
      <c r="K138" s="86">
        <f t="shared" si="14"/>
        <v>0.1</v>
      </c>
      <c r="L138" s="86">
        <f t="shared" si="14"/>
        <v>10.3</v>
      </c>
      <c r="M138" s="86">
        <f t="shared" si="14"/>
        <v>16</v>
      </c>
      <c r="N138" s="97">
        <f t="shared" si="11"/>
        <v>26.4</v>
      </c>
      <c r="O138" s="89">
        <f t="shared" si="12"/>
        <v>9279.7999999999993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9B7CC-474A-413B-A0FA-926DAD598DF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0.04</v>
      </c>
      <c r="D14" s="124"/>
      <c r="E14" s="124"/>
      <c r="F14" s="124"/>
      <c r="G14" s="124"/>
      <c r="H14" s="124"/>
      <c r="I14" s="43">
        <f t="shared" si="0"/>
        <v>0.04</v>
      </c>
      <c r="J14" s="125"/>
      <c r="K14" s="124"/>
      <c r="L14" s="124"/>
      <c r="M14" s="124">
        <v>0.46</v>
      </c>
      <c r="N14" s="44">
        <f t="shared" si="1"/>
        <v>0.46</v>
      </c>
      <c r="O14" s="45">
        <f t="shared" si="2"/>
        <v>0.5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5</v>
      </c>
      <c r="D15" s="118"/>
      <c r="E15" s="118"/>
      <c r="F15" s="118"/>
      <c r="G15" s="118"/>
      <c r="H15" s="118"/>
      <c r="I15" s="32">
        <f t="shared" si="0"/>
        <v>5</v>
      </c>
      <c r="J15" s="119"/>
      <c r="K15" s="118"/>
      <c r="L15" s="118"/>
      <c r="M15" s="118">
        <v>16</v>
      </c>
      <c r="N15" s="34">
        <f t="shared" si="1"/>
        <v>16</v>
      </c>
      <c r="O15" s="35">
        <f t="shared" si="2"/>
        <v>21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0.5</v>
      </c>
      <c r="D16" s="127"/>
      <c r="E16" s="127"/>
      <c r="F16" s="127"/>
      <c r="G16" s="127"/>
      <c r="H16" s="127"/>
      <c r="I16" s="49">
        <f t="shared" si="0"/>
        <v>0.5</v>
      </c>
      <c r="J16" s="128"/>
      <c r="K16" s="127"/>
      <c r="L16" s="127"/>
      <c r="M16" s="127">
        <v>1.1000000000000001</v>
      </c>
      <c r="N16" s="50">
        <f t="shared" si="1"/>
        <v>1.1000000000000001</v>
      </c>
      <c r="O16" s="51">
        <f t="shared" si="2"/>
        <v>1.6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0.82</v>
      </c>
      <c r="E17" s="124"/>
      <c r="F17" s="124"/>
      <c r="G17" s="124"/>
      <c r="H17" s="124"/>
      <c r="I17" s="43">
        <f t="shared" si="0"/>
        <v>0.82</v>
      </c>
      <c r="J17" s="125"/>
      <c r="K17" s="124"/>
      <c r="L17" s="124"/>
      <c r="M17" s="124">
        <v>0.84</v>
      </c>
      <c r="N17" s="44">
        <f t="shared" si="1"/>
        <v>0.84</v>
      </c>
      <c r="O17" s="45">
        <f t="shared" si="2"/>
        <v>1.66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93</v>
      </c>
      <c r="E18" s="118"/>
      <c r="F18" s="118"/>
      <c r="G18" s="118"/>
      <c r="H18" s="118"/>
      <c r="I18" s="32">
        <f t="shared" si="0"/>
        <v>93</v>
      </c>
      <c r="J18" s="119"/>
      <c r="K18" s="118"/>
      <c r="L18" s="118"/>
      <c r="M18" s="118">
        <v>29</v>
      </c>
      <c r="N18" s="34">
        <f t="shared" si="1"/>
        <v>29</v>
      </c>
      <c r="O18" s="35">
        <f t="shared" si="2"/>
        <v>122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5.4</v>
      </c>
      <c r="E19" s="127"/>
      <c r="F19" s="127"/>
      <c r="G19" s="127"/>
      <c r="H19" s="127"/>
      <c r="I19" s="49">
        <f t="shared" si="0"/>
        <v>5.4</v>
      </c>
      <c r="J19" s="128"/>
      <c r="K19" s="127"/>
      <c r="L19" s="127"/>
      <c r="M19" s="127">
        <v>1.5</v>
      </c>
      <c r="N19" s="50">
        <f t="shared" si="1"/>
        <v>1.5</v>
      </c>
      <c r="O19" s="51">
        <f t="shared" si="2"/>
        <v>6.9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3.33</v>
      </c>
      <c r="D20" s="124">
        <v>2.56</v>
      </c>
      <c r="E20" s="124"/>
      <c r="F20" s="124"/>
      <c r="G20" s="124">
        <v>0.14000000000000001</v>
      </c>
      <c r="H20" s="124"/>
      <c r="I20" s="43">
        <f t="shared" si="0"/>
        <v>6.03</v>
      </c>
      <c r="J20" s="125"/>
      <c r="K20" s="124"/>
      <c r="L20" s="124">
        <v>5.3</v>
      </c>
      <c r="M20" s="124">
        <v>9.56</v>
      </c>
      <c r="N20" s="44">
        <f t="shared" si="1"/>
        <v>14.86</v>
      </c>
      <c r="O20" s="45">
        <f t="shared" si="2"/>
        <v>20.89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818</v>
      </c>
      <c r="D21" s="118">
        <v>336</v>
      </c>
      <c r="E21" s="118"/>
      <c r="F21" s="118"/>
      <c r="G21" s="118">
        <v>23</v>
      </c>
      <c r="H21" s="118"/>
      <c r="I21" s="32">
        <f t="shared" si="0"/>
        <v>1177</v>
      </c>
      <c r="J21" s="119"/>
      <c r="K21" s="118"/>
      <c r="L21" s="118">
        <v>289</v>
      </c>
      <c r="M21" s="118">
        <v>423</v>
      </c>
      <c r="N21" s="34">
        <f t="shared" si="1"/>
        <v>712</v>
      </c>
      <c r="O21" s="35">
        <f t="shared" si="2"/>
        <v>1889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39.4</v>
      </c>
      <c r="D22" s="127">
        <v>14.7</v>
      </c>
      <c r="E22" s="127"/>
      <c r="F22" s="127"/>
      <c r="G22" s="127">
        <v>0.8</v>
      </c>
      <c r="H22" s="127"/>
      <c r="I22" s="49">
        <f t="shared" si="0"/>
        <v>54.899999999999991</v>
      </c>
      <c r="J22" s="128"/>
      <c r="K22" s="127"/>
      <c r="L22" s="127">
        <v>11.2</v>
      </c>
      <c r="M22" s="127">
        <v>15.8</v>
      </c>
      <c r="N22" s="50">
        <f t="shared" si="1"/>
        <v>27</v>
      </c>
      <c r="O22" s="51">
        <f t="shared" si="2"/>
        <v>81.899999999999991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4.42</v>
      </c>
      <c r="D23" s="124">
        <v>0.06</v>
      </c>
      <c r="E23" s="124"/>
      <c r="F23" s="124">
        <v>0.09</v>
      </c>
      <c r="G23" s="124">
        <v>0.06</v>
      </c>
      <c r="H23" s="124"/>
      <c r="I23" s="43">
        <f t="shared" si="0"/>
        <v>4.629999999999999</v>
      </c>
      <c r="J23" s="125"/>
      <c r="K23" s="124"/>
      <c r="L23" s="124"/>
      <c r="M23" s="124"/>
      <c r="N23" s="44">
        <f t="shared" si="1"/>
        <v>0</v>
      </c>
      <c r="O23" s="45">
        <f t="shared" si="2"/>
        <v>4.629999999999999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1272</v>
      </c>
      <c r="D24" s="118">
        <v>10</v>
      </c>
      <c r="E24" s="118"/>
      <c r="F24" s="118">
        <v>15</v>
      </c>
      <c r="G24" s="118">
        <v>11</v>
      </c>
      <c r="H24" s="118"/>
      <c r="I24" s="32">
        <f t="shared" si="0"/>
        <v>1308</v>
      </c>
      <c r="J24" s="119"/>
      <c r="K24" s="118"/>
      <c r="L24" s="118"/>
      <c r="M24" s="118"/>
      <c r="N24" s="34">
        <f t="shared" si="1"/>
        <v>0</v>
      </c>
      <c r="O24" s="35">
        <f t="shared" si="2"/>
        <v>1308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47.3</v>
      </c>
      <c r="D25" s="127">
        <v>0.3</v>
      </c>
      <c r="E25" s="127"/>
      <c r="F25" s="127">
        <v>0.4</v>
      </c>
      <c r="G25" s="127">
        <v>0.3</v>
      </c>
      <c r="H25" s="127"/>
      <c r="I25" s="49">
        <f t="shared" si="0"/>
        <v>48.29999999999999</v>
      </c>
      <c r="J25" s="128"/>
      <c r="K25" s="127"/>
      <c r="L25" s="127"/>
      <c r="M25" s="127"/>
      <c r="N25" s="50">
        <f t="shared" si="1"/>
        <v>0</v>
      </c>
      <c r="O25" s="51">
        <f t="shared" si="2"/>
        <v>48.29999999999999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21.11</v>
      </c>
      <c r="D26" s="124">
        <v>2.85</v>
      </c>
      <c r="E26" s="124"/>
      <c r="F26" s="124">
        <v>0.13</v>
      </c>
      <c r="G26" s="124">
        <v>0.03</v>
      </c>
      <c r="H26" s="124"/>
      <c r="I26" s="43">
        <f t="shared" si="0"/>
        <v>24.12</v>
      </c>
      <c r="J26" s="125"/>
      <c r="K26" s="124"/>
      <c r="L26" s="124"/>
      <c r="M26" s="124">
        <v>0.11</v>
      </c>
      <c r="N26" s="44">
        <f t="shared" si="1"/>
        <v>0.11</v>
      </c>
      <c r="O26" s="45">
        <f t="shared" si="2"/>
        <v>24.23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7586</v>
      </c>
      <c r="D27" s="118">
        <v>685</v>
      </c>
      <c r="E27" s="118"/>
      <c r="F27" s="118">
        <v>19</v>
      </c>
      <c r="G27" s="118">
        <v>6</v>
      </c>
      <c r="H27" s="118"/>
      <c r="I27" s="32">
        <f t="shared" si="0"/>
        <v>8296</v>
      </c>
      <c r="J27" s="119"/>
      <c r="K27" s="118"/>
      <c r="L27" s="118"/>
      <c r="M27" s="118">
        <v>4</v>
      </c>
      <c r="N27" s="34">
        <f t="shared" si="1"/>
        <v>4</v>
      </c>
      <c r="O27" s="35">
        <f t="shared" si="2"/>
        <v>8300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250.9</v>
      </c>
      <c r="D28" s="127">
        <v>18.5</v>
      </c>
      <c r="E28" s="127"/>
      <c r="F28" s="127">
        <v>0.5</v>
      </c>
      <c r="G28" s="127">
        <v>0.1</v>
      </c>
      <c r="H28" s="127"/>
      <c r="I28" s="49">
        <f t="shared" si="0"/>
        <v>270</v>
      </c>
      <c r="J28" s="128"/>
      <c r="K28" s="127"/>
      <c r="L28" s="127"/>
      <c r="M28" s="127">
        <v>0.1</v>
      </c>
      <c r="N28" s="50">
        <f t="shared" si="1"/>
        <v>0.1</v>
      </c>
      <c r="O28" s="51">
        <f t="shared" si="2"/>
        <v>270.10000000000002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45.72</v>
      </c>
      <c r="D29" s="124">
        <v>18.91</v>
      </c>
      <c r="E29" s="124"/>
      <c r="F29" s="124">
        <v>2.4500000000000002</v>
      </c>
      <c r="G29" s="124">
        <v>0.06</v>
      </c>
      <c r="H29" s="124"/>
      <c r="I29" s="43">
        <f t="shared" si="0"/>
        <v>67.14</v>
      </c>
      <c r="J29" s="125"/>
      <c r="K29" s="124"/>
      <c r="L29" s="124"/>
      <c r="M29" s="124">
        <v>0.01</v>
      </c>
      <c r="N29" s="44">
        <f t="shared" si="1"/>
        <v>0.01</v>
      </c>
      <c r="O29" s="45">
        <f t="shared" si="2"/>
        <v>67.150000000000006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17666</v>
      </c>
      <c r="D30" s="118">
        <v>4046</v>
      </c>
      <c r="E30" s="118"/>
      <c r="F30" s="118">
        <v>494</v>
      </c>
      <c r="G30" s="118">
        <v>12</v>
      </c>
      <c r="H30" s="118"/>
      <c r="I30" s="32">
        <f t="shared" si="0"/>
        <v>22218</v>
      </c>
      <c r="J30" s="119"/>
      <c r="K30" s="118"/>
      <c r="L30" s="118"/>
      <c r="M30" s="118">
        <v>0</v>
      </c>
      <c r="N30" s="34">
        <f t="shared" si="1"/>
        <v>0</v>
      </c>
      <c r="O30" s="35">
        <f t="shared" si="2"/>
        <v>22218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408.7</v>
      </c>
      <c r="D31" s="127">
        <v>89.2</v>
      </c>
      <c r="E31" s="127"/>
      <c r="F31" s="127">
        <v>7.4</v>
      </c>
      <c r="G31" s="127">
        <v>0.3</v>
      </c>
      <c r="H31" s="127"/>
      <c r="I31" s="49">
        <f t="shared" si="0"/>
        <v>505.59999999999997</v>
      </c>
      <c r="J31" s="128"/>
      <c r="K31" s="127"/>
      <c r="L31" s="127"/>
      <c r="M31" s="127">
        <v>0</v>
      </c>
      <c r="N31" s="50">
        <f t="shared" si="1"/>
        <v>0</v>
      </c>
      <c r="O31" s="51">
        <f t="shared" si="2"/>
        <v>505.59999999999997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117.48</v>
      </c>
      <c r="D32" s="124">
        <v>1.45</v>
      </c>
      <c r="E32" s="124"/>
      <c r="F32" s="124">
        <v>1.82</v>
      </c>
      <c r="G32" s="124">
        <v>1.23</v>
      </c>
      <c r="H32" s="124"/>
      <c r="I32" s="43">
        <f t="shared" si="0"/>
        <v>121.98</v>
      </c>
      <c r="J32" s="125"/>
      <c r="K32" s="124"/>
      <c r="L32" s="124"/>
      <c r="M32" s="124">
        <v>1.82</v>
      </c>
      <c r="N32" s="44">
        <f t="shared" si="1"/>
        <v>1.82</v>
      </c>
      <c r="O32" s="45">
        <f t="shared" si="2"/>
        <v>123.8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49898</v>
      </c>
      <c r="D33" s="118">
        <v>326</v>
      </c>
      <c r="E33" s="118"/>
      <c r="F33" s="118">
        <v>378</v>
      </c>
      <c r="G33" s="118">
        <v>291</v>
      </c>
      <c r="H33" s="118"/>
      <c r="I33" s="32">
        <f t="shared" si="0"/>
        <v>50893</v>
      </c>
      <c r="J33" s="119"/>
      <c r="K33" s="118"/>
      <c r="L33" s="118"/>
      <c r="M33" s="118">
        <v>158</v>
      </c>
      <c r="N33" s="34">
        <f t="shared" si="1"/>
        <v>158</v>
      </c>
      <c r="O33" s="35">
        <f t="shared" si="2"/>
        <v>51051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854</v>
      </c>
      <c r="D34" s="127">
        <v>5.9</v>
      </c>
      <c r="E34" s="127"/>
      <c r="F34" s="127">
        <v>4.8</v>
      </c>
      <c r="G34" s="127">
        <v>4.3</v>
      </c>
      <c r="H34" s="127"/>
      <c r="I34" s="49">
        <f t="shared" si="0"/>
        <v>868.99999999999989</v>
      </c>
      <c r="J34" s="128"/>
      <c r="K34" s="127"/>
      <c r="L34" s="127"/>
      <c r="M34" s="127">
        <v>4.2</v>
      </c>
      <c r="N34" s="50">
        <f t="shared" si="1"/>
        <v>4.2</v>
      </c>
      <c r="O34" s="51">
        <f t="shared" si="2"/>
        <v>873.19999999999993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143</v>
      </c>
      <c r="D35" s="124"/>
      <c r="E35" s="124"/>
      <c r="F35" s="124">
        <v>12.64</v>
      </c>
      <c r="G35" s="124">
        <v>3.93</v>
      </c>
      <c r="H35" s="124"/>
      <c r="I35" s="43">
        <f t="shared" si="0"/>
        <v>159.57</v>
      </c>
      <c r="J35" s="125"/>
      <c r="K35" s="124"/>
      <c r="L35" s="124"/>
      <c r="M35" s="124"/>
      <c r="N35" s="44">
        <f t="shared" si="1"/>
        <v>0</v>
      </c>
      <c r="O35" s="45">
        <f t="shared" si="2"/>
        <v>159.57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67141</v>
      </c>
      <c r="D36" s="118"/>
      <c r="E36" s="118"/>
      <c r="F36" s="118">
        <v>2850</v>
      </c>
      <c r="G36" s="118">
        <v>1007</v>
      </c>
      <c r="H36" s="118"/>
      <c r="I36" s="32">
        <f t="shared" si="0"/>
        <v>70998</v>
      </c>
      <c r="J36" s="119"/>
      <c r="K36" s="118"/>
      <c r="L36" s="118"/>
      <c r="M36" s="118"/>
      <c r="N36" s="34">
        <f t="shared" si="1"/>
        <v>0</v>
      </c>
      <c r="O36" s="35">
        <f t="shared" si="2"/>
        <v>70998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810.6</v>
      </c>
      <c r="D37" s="127"/>
      <c r="E37" s="127"/>
      <c r="F37" s="127">
        <v>31.4</v>
      </c>
      <c r="G37" s="127">
        <v>14.1</v>
      </c>
      <c r="H37" s="127"/>
      <c r="I37" s="49">
        <f t="shared" ref="I37:I50" si="3">SUM(C37:H37)</f>
        <v>856.1</v>
      </c>
      <c r="J37" s="128"/>
      <c r="K37" s="127"/>
      <c r="L37" s="127"/>
      <c r="M37" s="127"/>
      <c r="N37" s="50">
        <f t="shared" si="1"/>
        <v>0</v>
      </c>
      <c r="O37" s="51">
        <f t="shared" si="2"/>
        <v>856.1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212.94</v>
      </c>
      <c r="D38" s="124"/>
      <c r="E38" s="124"/>
      <c r="F38" s="124">
        <v>10.99</v>
      </c>
      <c r="G38" s="124">
        <v>37.94</v>
      </c>
      <c r="H38" s="124"/>
      <c r="I38" s="43">
        <f t="shared" si="3"/>
        <v>261.87</v>
      </c>
      <c r="J38" s="125"/>
      <c r="K38" s="124"/>
      <c r="L38" s="124"/>
      <c r="M38" s="124"/>
      <c r="N38" s="44">
        <f t="shared" si="1"/>
        <v>0</v>
      </c>
      <c r="O38" s="45">
        <f t="shared" si="2"/>
        <v>261.87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103022</v>
      </c>
      <c r="D39" s="118"/>
      <c r="E39" s="118"/>
      <c r="F39" s="118">
        <v>2426</v>
      </c>
      <c r="G39" s="118">
        <v>10893</v>
      </c>
      <c r="H39" s="118"/>
      <c r="I39" s="32">
        <f t="shared" si="3"/>
        <v>116341</v>
      </c>
      <c r="J39" s="119"/>
      <c r="K39" s="118"/>
      <c r="L39" s="118"/>
      <c r="M39" s="118"/>
      <c r="N39" s="34">
        <f t="shared" si="1"/>
        <v>0</v>
      </c>
      <c r="O39" s="35">
        <f t="shared" si="2"/>
        <v>116341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1146.8</v>
      </c>
      <c r="D40" s="127"/>
      <c r="E40" s="127"/>
      <c r="F40" s="127">
        <v>22.4</v>
      </c>
      <c r="G40" s="127">
        <v>141.6</v>
      </c>
      <c r="H40" s="127"/>
      <c r="I40" s="49">
        <f t="shared" si="3"/>
        <v>1310.8</v>
      </c>
      <c r="J40" s="128"/>
      <c r="K40" s="127"/>
      <c r="L40" s="127"/>
      <c r="M40" s="127"/>
      <c r="N40" s="50">
        <f t="shared" si="1"/>
        <v>0</v>
      </c>
      <c r="O40" s="51">
        <f t="shared" si="2"/>
        <v>1310.8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182.22</v>
      </c>
      <c r="D41" s="124">
        <v>0.14000000000000001</v>
      </c>
      <c r="E41" s="124"/>
      <c r="F41" s="124">
        <v>1.25</v>
      </c>
      <c r="G41" s="124">
        <v>73.41</v>
      </c>
      <c r="H41" s="124">
        <v>0.06</v>
      </c>
      <c r="I41" s="43">
        <f t="shared" si="3"/>
        <v>257.08</v>
      </c>
      <c r="J41" s="125"/>
      <c r="K41" s="124"/>
      <c r="L41" s="124"/>
      <c r="M41" s="124">
        <v>1.27</v>
      </c>
      <c r="N41" s="44">
        <f t="shared" si="1"/>
        <v>1.27</v>
      </c>
      <c r="O41" s="45">
        <f t="shared" si="2"/>
        <v>258.34999999999997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91367</v>
      </c>
      <c r="D42" s="118">
        <v>39</v>
      </c>
      <c r="E42" s="118"/>
      <c r="F42" s="118">
        <v>302</v>
      </c>
      <c r="G42" s="118">
        <v>21897</v>
      </c>
      <c r="H42" s="118">
        <v>11</v>
      </c>
      <c r="I42" s="32">
        <f t="shared" si="3"/>
        <v>113616</v>
      </c>
      <c r="J42" s="119"/>
      <c r="K42" s="118"/>
      <c r="L42" s="118"/>
      <c r="M42" s="118">
        <v>211</v>
      </c>
      <c r="N42" s="34">
        <f t="shared" si="1"/>
        <v>211</v>
      </c>
      <c r="O42" s="35">
        <f t="shared" si="2"/>
        <v>113827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997.9</v>
      </c>
      <c r="D43" s="127">
        <v>0.5</v>
      </c>
      <c r="E43" s="127"/>
      <c r="F43" s="127">
        <v>2.6</v>
      </c>
      <c r="G43" s="127">
        <v>281.89999999999998</v>
      </c>
      <c r="H43" s="127">
        <v>0.2</v>
      </c>
      <c r="I43" s="49">
        <f t="shared" si="3"/>
        <v>1283.1000000000001</v>
      </c>
      <c r="J43" s="128"/>
      <c r="K43" s="127"/>
      <c r="L43" s="127"/>
      <c r="M43" s="127">
        <v>3.7</v>
      </c>
      <c r="N43" s="50">
        <f t="shared" si="1"/>
        <v>3.7</v>
      </c>
      <c r="O43" s="51">
        <f t="shared" si="2"/>
        <v>1286.8000000000002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161.21</v>
      </c>
      <c r="D44" s="124">
        <v>0.11</v>
      </c>
      <c r="E44" s="124"/>
      <c r="F44" s="124">
        <v>0.35</v>
      </c>
      <c r="G44" s="124">
        <v>46.17</v>
      </c>
      <c r="H44" s="124">
        <v>0.08</v>
      </c>
      <c r="I44" s="43">
        <f t="shared" si="3"/>
        <v>207.92000000000004</v>
      </c>
      <c r="J44" s="125"/>
      <c r="K44" s="124"/>
      <c r="L44" s="124"/>
      <c r="M44" s="124">
        <v>0.45</v>
      </c>
      <c r="N44" s="44">
        <f t="shared" si="1"/>
        <v>0.45</v>
      </c>
      <c r="O44" s="45">
        <f t="shared" si="2"/>
        <v>208.37000000000003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84514</v>
      </c>
      <c r="D45" s="118">
        <v>33</v>
      </c>
      <c r="E45" s="118"/>
      <c r="F45" s="118">
        <v>85</v>
      </c>
      <c r="G45" s="118">
        <v>14345</v>
      </c>
      <c r="H45" s="118">
        <v>15</v>
      </c>
      <c r="I45" s="32">
        <f t="shared" si="3"/>
        <v>98992</v>
      </c>
      <c r="J45" s="119"/>
      <c r="K45" s="118"/>
      <c r="L45" s="118"/>
      <c r="M45" s="118">
        <v>55</v>
      </c>
      <c r="N45" s="34">
        <f t="shared" si="1"/>
        <v>55</v>
      </c>
      <c r="O45" s="35">
        <f t="shared" si="2"/>
        <v>99047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683.5</v>
      </c>
      <c r="D46" s="127">
        <v>0.3</v>
      </c>
      <c r="E46" s="127"/>
      <c r="F46" s="127">
        <v>0.8</v>
      </c>
      <c r="G46" s="127">
        <v>153.30000000000001</v>
      </c>
      <c r="H46" s="127">
        <v>0.2</v>
      </c>
      <c r="I46" s="49">
        <f t="shared" si="3"/>
        <v>838.09999999999991</v>
      </c>
      <c r="J46" s="128"/>
      <c r="K46" s="127"/>
      <c r="L46" s="127"/>
      <c r="M46" s="127">
        <v>0.6</v>
      </c>
      <c r="N46" s="50">
        <f t="shared" si="1"/>
        <v>0.6</v>
      </c>
      <c r="O46" s="51">
        <f t="shared" si="2"/>
        <v>838.69999999999993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331.63</v>
      </c>
      <c r="D47" s="124">
        <v>0.56000000000000005</v>
      </c>
      <c r="E47" s="124">
        <v>0.01</v>
      </c>
      <c r="F47" s="124">
        <v>0.14000000000000001</v>
      </c>
      <c r="G47" s="124">
        <v>56.37</v>
      </c>
      <c r="H47" s="124"/>
      <c r="I47" s="43">
        <f t="shared" si="3"/>
        <v>388.71</v>
      </c>
      <c r="J47" s="125"/>
      <c r="K47" s="124"/>
      <c r="L47" s="124"/>
      <c r="M47" s="124">
        <v>1.29</v>
      </c>
      <c r="N47" s="44">
        <f t="shared" si="1"/>
        <v>1.29</v>
      </c>
      <c r="O47" s="45">
        <f t="shared" si="2"/>
        <v>390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183542</v>
      </c>
      <c r="D48" s="118">
        <v>174</v>
      </c>
      <c r="E48" s="118">
        <v>3</v>
      </c>
      <c r="F48" s="118">
        <v>35</v>
      </c>
      <c r="G48" s="118">
        <v>18437</v>
      </c>
      <c r="H48" s="118"/>
      <c r="I48" s="32">
        <f t="shared" si="3"/>
        <v>202191</v>
      </c>
      <c r="J48" s="119"/>
      <c r="K48" s="118"/>
      <c r="L48" s="118">
        <v>158</v>
      </c>
      <c r="M48" s="118">
        <v>219</v>
      </c>
      <c r="N48" s="34">
        <f t="shared" si="1"/>
        <v>377</v>
      </c>
      <c r="O48" s="35">
        <f t="shared" si="2"/>
        <v>202568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808.1</v>
      </c>
      <c r="D49" s="127">
        <v>0.8</v>
      </c>
      <c r="E49" s="127">
        <v>0</v>
      </c>
      <c r="F49" s="127">
        <v>0.2</v>
      </c>
      <c r="G49" s="127">
        <v>109.3</v>
      </c>
      <c r="H49" s="127"/>
      <c r="I49" s="49">
        <f t="shared" si="3"/>
        <v>918.4</v>
      </c>
      <c r="J49" s="128"/>
      <c r="K49" s="127"/>
      <c r="L49" s="127">
        <v>1.3</v>
      </c>
      <c r="M49" s="127">
        <v>0.3</v>
      </c>
      <c r="N49" s="50">
        <f t="shared" si="1"/>
        <v>1.6</v>
      </c>
      <c r="O49" s="51">
        <f t="shared" si="2"/>
        <v>920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1223.06</v>
      </c>
      <c r="D50" s="115">
        <v>24.08</v>
      </c>
      <c r="E50" s="115">
        <v>0.01</v>
      </c>
      <c r="F50" s="115">
        <v>29.86</v>
      </c>
      <c r="G50" s="115">
        <v>219.34</v>
      </c>
      <c r="H50" s="115">
        <v>0.14000000000000001</v>
      </c>
      <c r="I50" s="21">
        <f t="shared" si="3"/>
        <v>1496.4899999999998</v>
      </c>
      <c r="J50" s="116"/>
      <c r="K50" s="115"/>
      <c r="L50" s="115">
        <v>5.3</v>
      </c>
      <c r="M50" s="115">
        <v>15.81</v>
      </c>
      <c r="N50" s="23">
        <f t="shared" si="1"/>
        <v>21.11</v>
      </c>
      <c r="O50" s="24">
        <f t="shared" si="2"/>
        <v>1517.5999999999997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606826</v>
      </c>
      <c r="D51" s="118">
        <v>5313</v>
      </c>
      <c r="E51" s="118">
        <v>3</v>
      </c>
      <c r="F51" s="118">
        <v>6604</v>
      </c>
      <c r="G51" s="118">
        <v>66922</v>
      </c>
      <c r="H51" s="118">
        <v>26</v>
      </c>
      <c r="I51" s="32">
        <f t="shared" ref="I51:I58" si="4">SUM(C51:H51)</f>
        <v>685694</v>
      </c>
      <c r="J51" s="119"/>
      <c r="K51" s="118"/>
      <c r="L51" s="118">
        <v>447</v>
      </c>
      <c r="M51" s="118">
        <v>1115</v>
      </c>
      <c r="N51" s="34">
        <f t="shared" si="1"/>
        <v>1562</v>
      </c>
      <c r="O51" s="35">
        <f>SUM(N51,I51)</f>
        <v>687256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6047.2</v>
      </c>
      <c r="D52" s="127">
        <v>115.5</v>
      </c>
      <c r="E52" s="127">
        <v>0</v>
      </c>
      <c r="F52" s="127">
        <v>70.5</v>
      </c>
      <c r="G52" s="127">
        <v>706</v>
      </c>
      <c r="H52" s="127">
        <v>0.4</v>
      </c>
      <c r="I52" s="49">
        <f t="shared" si="4"/>
        <v>6939.5999999999995</v>
      </c>
      <c r="J52" s="128"/>
      <c r="K52" s="127"/>
      <c r="L52" s="127">
        <v>12.5</v>
      </c>
      <c r="M52" s="127">
        <v>27.3</v>
      </c>
      <c r="N52" s="50">
        <f t="shared" si="1"/>
        <v>39.799999999999997</v>
      </c>
      <c r="O52" s="51">
        <f t="shared" si="2"/>
        <v>6979.4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1198.51</v>
      </c>
      <c r="D53" s="124">
        <v>15.92</v>
      </c>
      <c r="E53" s="124">
        <v>0.01</v>
      </c>
      <c r="F53" s="124">
        <v>29.64</v>
      </c>
      <c r="G53" s="124">
        <v>219.14</v>
      </c>
      <c r="H53" s="124">
        <v>0.14000000000000001</v>
      </c>
      <c r="I53" s="43">
        <f t="shared" si="4"/>
        <v>1463.3600000000004</v>
      </c>
      <c r="J53" s="125"/>
      <c r="K53" s="124"/>
      <c r="L53" s="124">
        <v>5.3</v>
      </c>
      <c r="M53" s="124">
        <v>15.35</v>
      </c>
      <c r="N53" s="44">
        <f t="shared" si="1"/>
        <v>20.65</v>
      </c>
      <c r="O53" s="45">
        <f t="shared" si="2"/>
        <v>1484.0100000000004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598769</v>
      </c>
      <c r="D54" s="118">
        <v>3536</v>
      </c>
      <c r="E54" s="118">
        <v>3</v>
      </c>
      <c r="F54" s="118">
        <v>6570</v>
      </c>
      <c r="G54" s="118">
        <v>66888</v>
      </c>
      <c r="H54" s="118">
        <v>26</v>
      </c>
      <c r="I54" s="32">
        <f t="shared" si="4"/>
        <v>675792</v>
      </c>
      <c r="J54" s="119"/>
      <c r="K54" s="118"/>
      <c r="L54" s="118">
        <v>447</v>
      </c>
      <c r="M54" s="118">
        <v>1099</v>
      </c>
      <c r="N54" s="34">
        <f t="shared" si="1"/>
        <v>1546</v>
      </c>
      <c r="O54" s="35">
        <f t="shared" si="2"/>
        <v>677338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5763.1</v>
      </c>
      <c r="D55" s="121">
        <v>72.8</v>
      </c>
      <c r="E55" s="121">
        <v>0</v>
      </c>
      <c r="F55" s="121">
        <v>69.599999999999994</v>
      </c>
      <c r="G55" s="121">
        <v>704.9</v>
      </c>
      <c r="H55" s="121">
        <v>0.4</v>
      </c>
      <c r="I55" s="40">
        <f t="shared" si="4"/>
        <v>6610.8</v>
      </c>
      <c r="J55" s="122"/>
      <c r="K55" s="121"/>
      <c r="L55" s="121">
        <v>12.5</v>
      </c>
      <c r="M55" s="121">
        <v>26.2</v>
      </c>
      <c r="N55" s="40">
        <f t="shared" si="1"/>
        <v>38.700000000000003</v>
      </c>
      <c r="O55" s="42">
        <f t="shared" si="2"/>
        <v>6649.5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1223.0999999999999</v>
      </c>
      <c r="D56" s="20">
        <f t="shared" si="5"/>
        <v>27.459999999999997</v>
      </c>
      <c r="E56" s="20">
        <f t="shared" si="5"/>
        <v>0.01</v>
      </c>
      <c r="F56" s="20">
        <f t="shared" si="5"/>
        <v>29.860000000000007</v>
      </c>
      <c r="G56" s="20">
        <f t="shared" si="5"/>
        <v>219.34</v>
      </c>
      <c r="H56" s="20">
        <f t="shared" si="5"/>
        <v>0.14000000000000001</v>
      </c>
      <c r="I56" s="79">
        <f>SUM(C56:H56)</f>
        <v>1499.9099999999999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5.3</v>
      </c>
      <c r="M56" s="20">
        <f>SUM(M5,M8,M11,M14,M17,M20,M23,M26,M29,M32,M35,M38,M41,M44,M47)</f>
        <v>15.809999999999999</v>
      </c>
      <c r="N56" s="22">
        <f t="shared" si="1"/>
        <v>21.11</v>
      </c>
      <c r="O56" s="24">
        <f t="shared" si="2"/>
        <v>1521.0199999999998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606831</v>
      </c>
      <c r="D57" s="31">
        <f t="shared" si="5"/>
        <v>5742</v>
      </c>
      <c r="E57" s="31">
        <f t="shared" si="5"/>
        <v>3</v>
      </c>
      <c r="F57" s="31">
        <f t="shared" si="5"/>
        <v>6604</v>
      </c>
      <c r="G57" s="31">
        <f t="shared" si="5"/>
        <v>66922</v>
      </c>
      <c r="H57" s="31">
        <f t="shared" si="5"/>
        <v>26</v>
      </c>
      <c r="I57" s="80">
        <f t="shared" si="4"/>
        <v>686128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447</v>
      </c>
      <c r="M57" s="31">
        <f t="shared" si="6"/>
        <v>1115</v>
      </c>
      <c r="N57" s="33">
        <f t="shared" si="1"/>
        <v>1562</v>
      </c>
      <c r="O57" s="35">
        <f t="shared" si="2"/>
        <v>687690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6047.7</v>
      </c>
      <c r="D58" s="86">
        <f t="shared" si="5"/>
        <v>135.60000000000005</v>
      </c>
      <c r="E58" s="86">
        <f t="shared" si="5"/>
        <v>0</v>
      </c>
      <c r="F58" s="86">
        <f t="shared" si="5"/>
        <v>70.5</v>
      </c>
      <c r="G58" s="86">
        <f t="shared" si="5"/>
        <v>706</v>
      </c>
      <c r="H58" s="86">
        <f t="shared" si="5"/>
        <v>0.4</v>
      </c>
      <c r="I58" s="87">
        <f t="shared" si="4"/>
        <v>6960.2</v>
      </c>
      <c r="J58" s="85">
        <f t="shared" si="6"/>
        <v>0</v>
      </c>
      <c r="K58" s="86">
        <f t="shared" si="6"/>
        <v>0</v>
      </c>
      <c r="L58" s="86">
        <f t="shared" si="6"/>
        <v>12.5</v>
      </c>
      <c r="M58" s="86">
        <f t="shared" si="6"/>
        <v>27.300000000000004</v>
      </c>
      <c r="N58" s="88">
        <f t="shared" si="1"/>
        <v>39.800000000000004</v>
      </c>
      <c r="O58" s="89">
        <f t="shared" si="2"/>
        <v>7000</v>
      </c>
      <c r="P58" s="90">
        <f>SUM(O56,P53,P54,P57)</f>
        <v>1521.0199999999998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0.04</v>
      </c>
      <c r="D72" s="124"/>
      <c r="E72" s="124"/>
      <c r="F72" s="124"/>
      <c r="G72" s="124"/>
      <c r="H72" s="124"/>
      <c r="I72" s="43">
        <f t="shared" si="7"/>
        <v>0.04</v>
      </c>
      <c r="J72" s="125"/>
      <c r="K72" s="124"/>
      <c r="L72" s="124"/>
      <c r="M72" s="124">
        <v>0.46</v>
      </c>
      <c r="N72" s="44">
        <f t="shared" si="8"/>
        <v>0.46</v>
      </c>
      <c r="O72" s="45">
        <f t="shared" si="9"/>
        <v>0.5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5</v>
      </c>
      <c r="D73" s="118"/>
      <c r="E73" s="118"/>
      <c r="F73" s="118"/>
      <c r="G73" s="118"/>
      <c r="H73" s="118"/>
      <c r="I73" s="32">
        <f t="shared" si="7"/>
        <v>5</v>
      </c>
      <c r="J73" s="119"/>
      <c r="K73" s="118"/>
      <c r="L73" s="118"/>
      <c r="M73" s="118">
        <v>16</v>
      </c>
      <c r="N73" s="34">
        <f t="shared" si="8"/>
        <v>16</v>
      </c>
      <c r="O73" s="35">
        <f t="shared" si="9"/>
        <v>21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0.5</v>
      </c>
      <c r="D74" s="127"/>
      <c r="E74" s="127"/>
      <c r="F74" s="127"/>
      <c r="G74" s="127"/>
      <c r="H74" s="127"/>
      <c r="I74" s="49">
        <f t="shared" si="7"/>
        <v>0.5</v>
      </c>
      <c r="J74" s="128"/>
      <c r="K74" s="127"/>
      <c r="L74" s="127"/>
      <c r="M74" s="127">
        <v>1.1000000000000001</v>
      </c>
      <c r="N74" s="50">
        <f t="shared" si="8"/>
        <v>1.1000000000000001</v>
      </c>
      <c r="O74" s="51">
        <f t="shared" si="9"/>
        <v>1.6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0.82</v>
      </c>
      <c r="E75" s="124"/>
      <c r="F75" s="124"/>
      <c r="G75" s="124"/>
      <c r="H75" s="124"/>
      <c r="I75" s="43">
        <f t="shared" si="7"/>
        <v>0.82</v>
      </c>
      <c r="J75" s="125"/>
      <c r="K75" s="124"/>
      <c r="L75" s="124"/>
      <c r="M75" s="124">
        <v>0.84</v>
      </c>
      <c r="N75" s="44">
        <f t="shared" si="8"/>
        <v>0.84</v>
      </c>
      <c r="O75" s="45">
        <f t="shared" si="9"/>
        <v>1.66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93</v>
      </c>
      <c r="E76" s="118"/>
      <c r="F76" s="118"/>
      <c r="G76" s="118"/>
      <c r="H76" s="118"/>
      <c r="I76" s="32">
        <f t="shared" si="7"/>
        <v>93</v>
      </c>
      <c r="J76" s="119"/>
      <c r="K76" s="118"/>
      <c r="L76" s="118"/>
      <c r="M76" s="118">
        <v>29</v>
      </c>
      <c r="N76" s="34">
        <f t="shared" si="8"/>
        <v>29</v>
      </c>
      <c r="O76" s="35">
        <f t="shared" si="9"/>
        <v>122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5.4</v>
      </c>
      <c r="E77" s="127"/>
      <c r="F77" s="127"/>
      <c r="G77" s="127"/>
      <c r="H77" s="127"/>
      <c r="I77" s="49">
        <f t="shared" si="7"/>
        <v>5.4</v>
      </c>
      <c r="J77" s="128"/>
      <c r="K77" s="127"/>
      <c r="L77" s="127"/>
      <c r="M77" s="127">
        <v>1.5</v>
      </c>
      <c r="N77" s="50">
        <f t="shared" si="8"/>
        <v>1.5</v>
      </c>
      <c r="O77" s="51">
        <f t="shared" si="9"/>
        <v>6.9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3.33</v>
      </c>
      <c r="D78" s="124">
        <v>2.56</v>
      </c>
      <c r="E78" s="124"/>
      <c r="F78" s="124"/>
      <c r="G78" s="124">
        <v>0.14000000000000001</v>
      </c>
      <c r="H78" s="124"/>
      <c r="I78" s="43">
        <f t="shared" si="7"/>
        <v>6.03</v>
      </c>
      <c r="J78" s="125"/>
      <c r="K78" s="124"/>
      <c r="L78" s="124">
        <v>5.3</v>
      </c>
      <c r="M78" s="124">
        <v>9.56</v>
      </c>
      <c r="N78" s="44">
        <f t="shared" si="8"/>
        <v>14.86</v>
      </c>
      <c r="O78" s="45">
        <f t="shared" si="9"/>
        <v>20.89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818</v>
      </c>
      <c r="D79" s="118">
        <v>336</v>
      </c>
      <c r="E79" s="118"/>
      <c r="F79" s="118"/>
      <c r="G79" s="118">
        <v>23</v>
      </c>
      <c r="H79" s="118"/>
      <c r="I79" s="32">
        <f t="shared" si="7"/>
        <v>1177</v>
      </c>
      <c r="J79" s="119"/>
      <c r="K79" s="118"/>
      <c r="L79" s="118">
        <v>289</v>
      </c>
      <c r="M79" s="118">
        <v>423</v>
      </c>
      <c r="N79" s="34">
        <f t="shared" si="8"/>
        <v>712</v>
      </c>
      <c r="O79" s="35">
        <f t="shared" si="9"/>
        <v>1889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39.4</v>
      </c>
      <c r="D80" s="127">
        <v>14.7</v>
      </c>
      <c r="E80" s="127"/>
      <c r="F80" s="127"/>
      <c r="G80" s="127">
        <v>0.8</v>
      </c>
      <c r="H80" s="127"/>
      <c r="I80" s="49">
        <f t="shared" si="7"/>
        <v>54.899999999999991</v>
      </c>
      <c r="J80" s="128"/>
      <c r="K80" s="127"/>
      <c r="L80" s="127">
        <v>11.2</v>
      </c>
      <c r="M80" s="127">
        <v>15.8</v>
      </c>
      <c r="N80" s="50">
        <f t="shared" si="8"/>
        <v>27</v>
      </c>
      <c r="O80" s="51">
        <f t="shared" si="9"/>
        <v>81.899999999999991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4.42</v>
      </c>
      <c r="D81" s="124">
        <v>0.06</v>
      </c>
      <c r="E81" s="124"/>
      <c r="F81" s="124">
        <v>0.09</v>
      </c>
      <c r="G81" s="124">
        <v>0.06</v>
      </c>
      <c r="H81" s="124"/>
      <c r="I81" s="43">
        <f t="shared" si="7"/>
        <v>4.629999999999999</v>
      </c>
      <c r="J81" s="125"/>
      <c r="K81" s="124"/>
      <c r="L81" s="124"/>
      <c r="M81" s="124"/>
      <c r="N81" s="44">
        <f t="shared" si="8"/>
        <v>0</v>
      </c>
      <c r="O81" s="45">
        <f t="shared" si="9"/>
        <v>4.629999999999999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1272</v>
      </c>
      <c r="D82" s="118">
        <v>10</v>
      </c>
      <c r="E82" s="118"/>
      <c r="F82" s="118">
        <v>15</v>
      </c>
      <c r="G82" s="118">
        <v>11</v>
      </c>
      <c r="H82" s="118"/>
      <c r="I82" s="32">
        <f t="shared" si="7"/>
        <v>1308</v>
      </c>
      <c r="J82" s="119"/>
      <c r="K82" s="118"/>
      <c r="L82" s="118"/>
      <c r="M82" s="118"/>
      <c r="N82" s="34">
        <f t="shared" si="8"/>
        <v>0</v>
      </c>
      <c r="O82" s="35">
        <f t="shared" si="9"/>
        <v>1308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47.3</v>
      </c>
      <c r="D83" s="127">
        <v>0.3</v>
      </c>
      <c r="E83" s="127"/>
      <c r="F83" s="127">
        <v>0.4</v>
      </c>
      <c r="G83" s="127">
        <v>0.3</v>
      </c>
      <c r="H83" s="127"/>
      <c r="I83" s="49">
        <f t="shared" si="7"/>
        <v>48.29999999999999</v>
      </c>
      <c r="J83" s="128"/>
      <c r="K83" s="127"/>
      <c r="L83" s="127"/>
      <c r="M83" s="127"/>
      <c r="N83" s="50">
        <f t="shared" si="8"/>
        <v>0</v>
      </c>
      <c r="O83" s="51">
        <f t="shared" si="9"/>
        <v>48.29999999999999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21.11</v>
      </c>
      <c r="D84" s="124">
        <v>2.85</v>
      </c>
      <c r="E84" s="124"/>
      <c r="F84" s="124">
        <v>0.13</v>
      </c>
      <c r="G84" s="124">
        <v>0.03</v>
      </c>
      <c r="H84" s="124"/>
      <c r="I84" s="43">
        <f t="shared" si="7"/>
        <v>24.12</v>
      </c>
      <c r="J84" s="125"/>
      <c r="K84" s="124"/>
      <c r="L84" s="124"/>
      <c r="M84" s="124">
        <v>0.11</v>
      </c>
      <c r="N84" s="44">
        <f t="shared" si="8"/>
        <v>0.11</v>
      </c>
      <c r="O84" s="45">
        <f t="shared" si="9"/>
        <v>24.23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7586</v>
      </c>
      <c r="D85" s="118">
        <v>685</v>
      </c>
      <c r="E85" s="118"/>
      <c r="F85" s="118">
        <v>19</v>
      </c>
      <c r="G85" s="118">
        <v>6</v>
      </c>
      <c r="H85" s="118"/>
      <c r="I85" s="32">
        <f t="shared" si="7"/>
        <v>8296</v>
      </c>
      <c r="J85" s="119"/>
      <c r="K85" s="118"/>
      <c r="L85" s="118"/>
      <c r="M85" s="118">
        <v>4</v>
      </c>
      <c r="N85" s="34">
        <f t="shared" si="8"/>
        <v>4</v>
      </c>
      <c r="O85" s="35">
        <f t="shared" si="9"/>
        <v>8300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250.9</v>
      </c>
      <c r="D86" s="127">
        <v>18.5</v>
      </c>
      <c r="E86" s="127"/>
      <c r="F86" s="127">
        <v>0.5</v>
      </c>
      <c r="G86" s="127">
        <v>0.1</v>
      </c>
      <c r="H86" s="127"/>
      <c r="I86" s="49">
        <f t="shared" si="7"/>
        <v>270</v>
      </c>
      <c r="J86" s="128"/>
      <c r="K86" s="127"/>
      <c r="L86" s="127"/>
      <c r="M86" s="127">
        <v>0.1</v>
      </c>
      <c r="N86" s="50">
        <f t="shared" si="8"/>
        <v>0.1</v>
      </c>
      <c r="O86" s="51">
        <f t="shared" si="9"/>
        <v>270.10000000000002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45.72</v>
      </c>
      <c r="D87" s="124">
        <v>18.91</v>
      </c>
      <c r="E87" s="124"/>
      <c r="F87" s="124">
        <v>2.4500000000000002</v>
      </c>
      <c r="G87" s="124">
        <v>0.06</v>
      </c>
      <c r="H87" s="124"/>
      <c r="I87" s="43">
        <f t="shared" si="7"/>
        <v>67.14</v>
      </c>
      <c r="J87" s="125"/>
      <c r="K87" s="124"/>
      <c r="L87" s="124"/>
      <c r="M87" s="124">
        <v>0.01</v>
      </c>
      <c r="N87" s="44">
        <f t="shared" si="8"/>
        <v>0.01</v>
      </c>
      <c r="O87" s="45">
        <f t="shared" si="9"/>
        <v>67.150000000000006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17666</v>
      </c>
      <c r="D88" s="118">
        <v>4046</v>
      </c>
      <c r="E88" s="118"/>
      <c r="F88" s="118">
        <v>494</v>
      </c>
      <c r="G88" s="118">
        <v>12</v>
      </c>
      <c r="H88" s="118"/>
      <c r="I88" s="32">
        <f t="shared" si="7"/>
        <v>22218</v>
      </c>
      <c r="J88" s="119"/>
      <c r="K88" s="118"/>
      <c r="L88" s="118"/>
      <c r="M88" s="118">
        <v>0</v>
      </c>
      <c r="N88" s="34">
        <f t="shared" si="8"/>
        <v>0</v>
      </c>
      <c r="O88" s="35">
        <f t="shared" si="9"/>
        <v>22218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408.7</v>
      </c>
      <c r="D89" s="127">
        <v>89.2</v>
      </c>
      <c r="E89" s="127"/>
      <c r="F89" s="127">
        <v>7.4</v>
      </c>
      <c r="G89" s="127">
        <v>0.3</v>
      </c>
      <c r="H89" s="127"/>
      <c r="I89" s="49">
        <f t="shared" si="7"/>
        <v>505.59999999999997</v>
      </c>
      <c r="J89" s="128"/>
      <c r="K89" s="127"/>
      <c r="L89" s="127"/>
      <c r="M89" s="127">
        <v>0</v>
      </c>
      <c r="N89" s="50">
        <f t="shared" si="8"/>
        <v>0</v>
      </c>
      <c r="O89" s="51">
        <f t="shared" si="9"/>
        <v>505.59999999999997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117.48</v>
      </c>
      <c r="D90" s="124">
        <v>1.45</v>
      </c>
      <c r="E90" s="124"/>
      <c r="F90" s="124">
        <v>1.82</v>
      </c>
      <c r="G90" s="124">
        <v>1.23</v>
      </c>
      <c r="H90" s="124"/>
      <c r="I90" s="43">
        <f t="shared" si="7"/>
        <v>121.98</v>
      </c>
      <c r="J90" s="125"/>
      <c r="K90" s="124"/>
      <c r="L90" s="124"/>
      <c r="M90" s="124">
        <v>1.82</v>
      </c>
      <c r="N90" s="44">
        <f t="shared" si="8"/>
        <v>1.82</v>
      </c>
      <c r="O90" s="45">
        <f t="shared" si="9"/>
        <v>123.8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49898</v>
      </c>
      <c r="D91" s="118">
        <v>326</v>
      </c>
      <c r="E91" s="118"/>
      <c r="F91" s="118">
        <v>378</v>
      </c>
      <c r="G91" s="118">
        <v>291</v>
      </c>
      <c r="H91" s="118"/>
      <c r="I91" s="32">
        <f t="shared" si="7"/>
        <v>50893</v>
      </c>
      <c r="J91" s="119"/>
      <c r="K91" s="118"/>
      <c r="L91" s="118"/>
      <c r="M91" s="118">
        <v>158</v>
      </c>
      <c r="N91" s="34">
        <f t="shared" si="8"/>
        <v>158</v>
      </c>
      <c r="O91" s="35">
        <f t="shared" si="9"/>
        <v>51051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854</v>
      </c>
      <c r="D92" s="127">
        <v>5.9</v>
      </c>
      <c r="E92" s="127"/>
      <c r="F92" s="127">
        <v>4.8</v>
      </c>
      <c r="G92" s="127">
        <v>4.3</v>
      </c>
      <c r="H92" s="127"/>
      <c r="I92" s="49">
        <f t="shared" si="7"/>
        <v>868.99999999999989</v>
      </c>
      <c r="J92" s="128"/>
      <c r="K92" s="127"/>
      <c r="L92" s="127"/>
      <c r="M92" s="127">
        <v>4.2</v>
      </c>
      <c r="N92" s="50">
        <f t="shared" si="8"/>
        <v>4.2</v>
      </c>
      <c r="O92" s="51">
        <f t="shared" si="9"/>
        <v>873.19999999999993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143</v>
      </c>
      <c r="D93" s="124"/>
      <c r="E93" s="124"/>
      <c r="F93" s="124">
        <v>12.64</v>
      </c>
      <c r="G93" s="124">
        <v>3.93</v>
      </c>
      <c r="H93" s="124"/>
      <c r="I93" s="43">
        <f t="shared" si="7"/>
        <v>159.57</v>
      </c>
      <c r="J93" s="125"/>
      <c r="K93" s="124"/>
      <c r="L93" s="124"/>
      <c r="M93" s="124"/>
      <c r="N93" s="44">
        <f t="shared" si="8"/>
        <v>0</v>
      </c>
      <c r="O93" s="45">
        <f t="shared" si="9"/>
        <v>159.57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67141</v>
      </c>
      <c r="D94" s="118"/>
      <c r="E94" s="118"/>
      <c r="F94" s="118">
        <v>2850</v>
      </c>
      <c r="G94" s="118">
        <v>1007</v>
      </c>
      <c r="H94" s="118"/>
      <c r="I94" s="32">
        <f t="shared" si="7"/>
        <v>70998</v>
      </c>
      <c r="J94" s="119"/>
      <c r="K94" s="118"/>
      <c r="L94" s="118"/>
      <c r="M94" s="118"/>
      <c r="N94" s="34">
        <f t="shared" si="8"/>
        <v>0</v>
      </c>
      <c r="O94" s="35">
        <f t="shared" si="9"/>
        <v>70998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810.6</v>
      </c>
      <c r="D95" s="127"/>
      <c r="E95" s="127"/>
      <c r="F95" s="127">
        <v>31.4</v>
      </c>
      <c r="G95" s="127">
        <v>14.1</v>
      </c>
      <c r="H95" s="127"/>
      <c r="I95" s="49">
        <f t="shared" si="7"/>
        <v>856.1</v>
      </c>
      <c r="J95" s="128"/>
      <c r="K95" s="127"/>
      <c r="L95" s="127"/>
      <c r="M95" s="127"/>
      <c r="N95" s="50">
        <f t="shared" si="8"/>
        <v>0</v>
      </c>
      <c r="O95" s="51">
        <f t="shared" si="9"/>
        <v>856.1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212.94</v>
      </c>
      <c r="D96" s="124"/>
      <c r="E96" s="124"/>
      <c r="F96" s="124">
        <v>10.99</v>
      </c>
      <c r="G96" s="124">
        <v>37.94</v>
      </c>
      <c r="H96" s="124"/>
      <c r="I96" s="43">
        <f t="shared" si="7"/>
        <v>261.87</v>
      </c>
      <c r="J96" s="125"/>
      <c r="K96" s="124"/>
      <c r="L96" s="124"/>
      <c r="M96" s="124"/>
      <c r="N96" s="44">
        <f t="shared" si="8"/>
        <v>0</v>
      </c>
      <c r="O96" s="45">
        <f t="shared" si="9"/>
        <v>261.87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103022</v>
      </c>
      <c r="D97" s="118"/>
      <c r="E97" s="118"/>
      <c r="F97" s="118">
        <v>2426</v>
      </c>
      <c r="G97" s="118">
        <v>10893</v>
      </c>
      <c r="H97" s="118"/>
      <c r="I97" s="32">
        <f t="shared" si="7"/>
        <v>116341</v>
      </c>
      <c r="J97" s="119"/>
      <c r="K97" s="118"/>
      <c r="L97" s="118"/>
      <c r="M97" s="118"/>
      <c r="N97" s="34">
        <f t="shared" si="8"/>
        <v>0</v>
      </c>
      <c r="O97" s="35">
        <f t="shared" si="9"/>
        <v>116341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1146.8</v>
      </c>
      <c r="D98" s="127"/>
      <c r="E98" s="127"/>
      <c r="F98" s="127">
        <v>22.4</v>
      </c>
      <c r="G98" s="127">
        <v>141.6</v>
      </c>
      <c r="H98" s="127"/>
      <c r="I98" s="49">
        <f t="shared" si="7"/>
        <v>1310.8</v>
      </c>
      <c r="J98" s="128"/>
      <c r="K98" s="127"/>
      <c r="L98" s="127"/>
      <c r="M98" s="127"/>
      <c r="N98" s="50">
        <f t="shared" si="8"/>
        <v>0</v>
      </c>
      <c r="O98" s="51">
        <f t="shared" si="9"/>
        <v>1310.8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182.22</v>
      </c>
      <c r="D99" s="124">
        <v>0.14000000000000001</v>
      </c>
      <c r="E99" s="124"/>
      <c r="F99" s="124">
        <v>1.25</v>
      </c>
      <c r="G99" s="124">
        <v>73.41</v>
      </c>
      <c r="H99" s="124">
        <v>0.06</v>
      </c>
      <c r="I99" s="43">
        <f t="shared" si="7"/>
        <v>257.08</v>
      </c>
      <c r="J99" s="125"/>
      <c r="K99" s="124"/>
      <c r="L99" s="124"/>
      <c r="M99" s="124">
        <v>1.27</v>
      </c>
      <c r="N99" s="44">
        <f t="shared" si="8"/>
        <v>1.27</v>
      </c>
      <c r="O99" s="45">
        <f t="shared" si="9"/>
        <v>258.34999999999997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91367</v>
      </c>
      <c r="D100" s="118">
        <v>39</v>
      </c>
      <c r="E100" s="118"/>
      <c r="F100" s="118">
        <v>302</v>
      </c>
      <c r="G100" s="118">
        <v>21897</v>
      </c>
      <c r="H100" s="118">
        <v>11</v>
      </c>
      <c r="I100" s="32">
        <f t="shared" si="7"/>
        <v>113616</v>
      </c>
      <c r="J100" s="119"/>
      <c r="K100" s="118"/>
      <c r="L100" s="118"/>
      <c r="M100" s="118">
        <v>211</v>
      </c>
      <c r="N100" s="34">
        <f t="shared" si="8"/>
        <v>211</v>
      </c>
      <c r="O100" s="35">
        <f t="shared" si="9"/>
        <v>113827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997.9</v>
      </c>
      <c r="D101" s="127">
        <v>0.5</v>
      </c>
      <c r="E101" s="127"/>
      <c r="F101" s="127">
        <v>2.6</v>
      </c>
      <c r="G101" s="127">
        <v>281.89999999999998</v>
      </c>
      <c r="H101" s="127">
        <v>0.2</v>
      </c>
      <c r="I101" s="49">
        <f t="shared" si="7"/>
        <v>1283.1000000000001</v>
      </c>
      <c r="J101" s="128"/>
      <c r="K101" s="127"/>
      <c r="L101" s="127"/>
      <c r="M101" s="127">
        <v>3.7</v>
      </c>
      <c r="N101" s="50">
        <f t="shared" si="8"/>
        <v>3.7</v>
      </c>
      <c r="O101" s="51">
        <f t="shared" si="9"/>
        <v>1286.8000000000002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161.21</v>
      </c>
      <c r="D102" s="124">
        <v>0.11</v>
      </c>
      <c r="E102" s="124"/>
      <c r="F102" s="124">
        <v>0.35</v>
      </c>
      <c r="G102" s="124">
        <v>46.17</v>
      </c>
      <c r="H102" s="124">
        <v>0.08</v>
      </c>
      <c r="I102" s="43">
        <f t="shared" si="7"/>
        <v>207.92000000000004</v>
      </c>
      <c r="J102" s="125"/>
      <c r="K102" s="124"/>
      <c r="L102" s="124"/>
      <c r="M102" s="124">
        <v>0.45</v>
      </c>
      <c r="N102" s="44">
        <f t="shared" si="8"/>
        <v>0.45</v>
      </c>
      <c r="O102" s="45">
        <f t="shared" si="9"/>
        <v>208.37000000000003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84514</v>
      </c>
      <c r="D103" s="118">
        <v>33</v>
      </c>
      <c r="E103" s="118"/>
      <c r="F103" s="118">
        <v>85</v>
      </c>
      <c r="G103" s="118">
        <v>14345</v>
      </c>
      <c r="H103" s="118">
        <v>15</v>
      </c>
      <c r="I103" s="32">
        <f t="shared" si="7"/>
        <v>98992</v>
      </c>
      <c r="J103" s="119"/>
      <c r="K103" s="118"/>
      <c r="L103" s="118"/>
      <c r="M103" s="118">
        <v>55</v>
      </c>
      <c r="N103" s="34">
        <f t="shared" si="8"/>
        <v>55</v>
      </c>
      <c r="O103" s="35">
        <f t="shared" si="9"/>
        <v>99047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683.5</v>
      </c>
      <c r="D104" s="127">
        <v>0.3</v>
      </c>
      <c r="E104" s="127"/>
      <c r="F104" s="127">
        <v>0.8</v>
      </c>
      <c r="G104" s="127">
        <v>153.30000000000001</v>
      </c>
      <c r="H104" s="127">
        <v>0.2</v>
      </c>
      <c r="I104" s="49">
        <f t="shared" si="7"/>
        <v>838.09999999999991</v>
      </c>
      <c r="J104" s="128"/>
      <c r="K104" s="127"/>
      <c r="L104" s="127"/>
      <c r="M104" s="127">
        <v>0.6</v>
      </c>
      <c r="N104" s="50">
        <f t="shared" si="8"/>
        <v>0.6</v>
      </c>
      <c r="O104" s="51">
        <f t="shared" si="9"/>
        <v>838.69999999999993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129.6</v>
      </c>
      <c r="D105" s="124">
        <v>0.18</v>
      </c>
      <c r="E105" s="124"/>
      <c r="F105" s="124">
        <v>0.14000000000000001</v>
      </c>
      <c r="G105" s="124">
        <v>35.93</v>
      </c>
      <c r="H105" s="124"/>
      <c r="I105" s="43">
        <f t="shared" si="7"/>
        <v>165.85</v>
      </c>
      <c r="J105" s="125"/>
      <c r="K105" s="124"/>
      <c r="L105" s="124"/>
      <c r="M105" s="124">
        <v>0.23</v>
      </c>
      <c r="N105" s="44">
        <f t="shared" si="8"/>
        <v>0.23</v>
      </c>
      <c r="O105" s="45">
        <f t="shared" si="9"/>
        <v>166.07999999999998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69790</v>
      </c>
      <c r="D106" s="118">
        <v>55</v>
      </c>
      <c r="E106" s="118"/>
      <c r="F106" s="118">
        <v>35</v>
      </c>
      <c r="G106" s="118">
        <v>11667</v>
      </c>
      <c r="H106" s="118"/>
      <c r="I106" s="32">
        <f t="shared" si="7"/>
        <v>81547</v>
      </c>
      <c r="J106" s="119"/>
      <c r="K106" s="118"/>
      <c r="L106" s="118"/>
      <c r="M106" s="118">
        <v>29</v>
      </c>
      <c r="N106" s="34">
        <f t="shared" si="8"/>
        <v>29</v>
      </c>
      <c r="O106" s="35">
        <f t="shared" si="9"/>
        <v>81576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552</v>
      </c>
      <c r="D107" s="127">
        <v>0.6</v>
      </c>
      <c r="E107" s="127"/>
      <c r="F107" s="127">
        <v>0.2</v>
      </c>
      <c r="G107" s="127">
        <v>93.8</v>
      </c>
      <c r="H107" s="127"/>
      <c r="I107" s="49">
        <f t="shared" si="7"/>
        <v>646.6</v>
      </c>
      <c r="J107" s="128"/>
      <c r="K107" s="127"/>
      <c r="L107" s="127"/>
      <c r="M107" s="127">
        <v>0.3</v>
      </c>
      <c r="N107" s="50">
        <f t="shared" si="8"/>
        <v>0.3</v>
      </c>
      <c r="O107" s="51">
        <f t="shared" si="9"/>
        <v>646.9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47.16</v>
      </c>
      <c r="D108" s="124">
        <v>0.05</v>
      </c>
      <c r="E108" s="124"/>
      <c r="F108" s="124"/>
      <c r="G108" s="124">
        <v>8.92</v>
      </c>
      <c r="H108" s="124"/>
      <c r="I108" s="43">
        <f t="shared" si="7"/>
        <v>56.129999999999995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56.129999999999995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26135</v>
      </c>
      <c r="D109" s="118">
        <v>15</v>
      </c>
      <c r="E109" s="118"/>
      <c r="F109" s="118"/>
      <c r="G109" s="118">
        <v>2913</v>
      </c>
      <c r="H109" s="118"/>
      <c r="I109" s="32">
        <f t="shared" si="7"/>
        <v>29063</v>
      </c>
      <c r="J109" s="119"/>
      <c r="K109" s="118"/>
      <c r="L109" s="118">
        <v>158</v>
      </c>
      <c r="M109" s="118"/>
      <c r="N109" s="34">
        <f t="shared" si="8"/>
        <v>158</v>
      </c>
      <c r="O109" s="35">
        <f t="shared" si="9"/>
        <v>29221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147.80000000000001</v>
      </c>
      <c r="D110" s="127">
        <v>0.2</v>
      </c>
      <c r="E110" s="127"/>
      <c r="F110" s="127"/>
      <c r="G110" s="127">
        <v>15.5</v>
      </c>
      <c r="H110" s="127"/>
      <c r="I110" s="49">
        <f t="shared" si="7"/>
        <v>163.5</v>
      </c>
      <c r="J110" s="128"/>
      <c r="K110" s="127"/>
      <c r="L110" s="127">
        <v>1.3</v>
      </c>
      <c r="M110" s="127"/>
      <c r="N110" s="50">
        <f t="shared" si="8"/>
        <v>1.3</v>
      </c>
      <c r="O110" s="51">
        <f t="shared" si="9"/>
        <v>164.8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28.2</v>
      </c>
      <c r="D111" s="124"/>
      <c r="E111" s="124"/>
      <c r="F111" s="124"/>
      <c r="G111" s="124">
        <v>3</v>
      </c>
      <c r="H111" s="124"/>
      <c r="I111" s="43">
        <f t="shared" si="7"/>
        <v>31.2</v>
      </c>
      <c r="J111" s="125"/>
      <c r="K111" s="124"/>
      <c r="L111" s="124"/>
      <c r="M111" s="124">
        <v>0.99</v>
      </c>
      <c r="N111" s="44">
        <f t="shared" si="8"/>
        <v>0.99</v>
      </c>
      <c r="O111" s="45">
        <f t="shared" si="9"/>
        <v>32.19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15907</v>
      </c>
      <c r="D112" s="118"/>
      <c r="E112" s="118"/>
      <c r="F112" s="118"/>
      <c r="G112" s="118">
        <v>1006</v>
      </c>
      <c r="H112" s="118"/>
      <c r="I112" s="32">
        <f t="shared" si="7"/>
        <v>16913</v>
      </c>
      <c r="J112" s="119"/>
      <c r="K112" s="118"/>
      <c r="L112" s="118"/>
      <c r="M112" s="118">
        <v>131</v>
      </c>
      <c r="N112" s="34">
        <f t="shared" si="8"/>
        <v>131</v>
      </c>
      <c r="O112" s="35">
        <f t="shared" si="9"/>
        <v>17044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61</v>
      </c>
      <c r="D113" s="127"/>
      <c r="E113" s="127"/>
      <c r="F113" s="127"/>
      <c r="G113" s="127">
        <v>0</v>
      </c>
      <c r="H113" s="127"/>
      <c r="I113" s="49">
        <f t="shared" si="7"/>
        <v>61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61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32.090000000000003</v>
      </c>
      <c r="D114" s="124">
        <v>0.06</v>
      </c>
      <c r="E114" s="124"/>
      <c r="F114" s="124"/>
      <c r="G114" s="124">
        <v>3.13</v>
      </c>
      <c r="H114" s="124"/>
      <c r="I114" s="43">
        <f t="shared" si="7"/>
        <v>35.280000000000008</v>
      </c>
      <c r="J114" s="125"/>
      <c r="K114" s="124"/>
      <c r="L114" s="124"/>
      <c r="M114" s="124">
        <v>7.0000000000000007E-2</v>
      </c>
      <c r="N114" s="44">
        <f t="shared" si="8"/>
        <v>7.0000000000000007E-2</v>
      </c>
      <c r="O114" s="45">
        <f t="shared" si="9"/>
        <v>35.350000000000009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18229</v>
      </c>
      <c r="D115" s="118">
        <v>19</v>
      </c>
      <c r="E115" s="118"/>
      <c r="F115" s="118"/>
      <c r="G115" s="118">
        <v>1049</v>
      </c>
      <c r="H115" s="118"/>
      <c r="I115" s="32">
        <f t="shared" si="7"/>
        <v>19297</v>
      </c>
      <c r="J115" s="119"/>
      <c r="K115" s="118"/>
      <c r="L115" s="118"/>
      <c r="M115" s="118">
        <v>59</v>
      </c>
      <c r="N115" s="34">
        <f t="shared" si="8"/>
        <v>59</v>
      </c>
      <c r="O115" s="35">
        <f t="shared" si="9"/>
        <v>19356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47.3</v>
      </c>
      <c r="D116" s="136">
        <v>0</v>
      </c>
      <c r="E116" s="136"/>
      <c r="F116" s="136"/>
      <c r="G116" s="136">
        <v>0</v>
      </c>
      <c r="H116" s="136"/>
      <c r="I116" s="96">
        <f t="shared" si="7"/>
        <v>47.3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47.3</v>
      </c>
      <c r="P116" s="90">
        <f>SUM(O136,P111,P112,P115)</f>
        <v>1521.0199999999998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20.6</v>
      </c>
      <c r="D121" s="115">
        <v>0.04</v>
      </c>
      <c r="E121" s="115"/>
      <c r="F121" s="115"/>
      <c r="G121" s="115">
        <v>1.39</v>
      </c>
      <c r="H121" s="115"/>
      <c r="I121" s="21">
        <f t="shared" si="7"/>
        <v>22.03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22.03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11609</v>
      </c>
      <c r="D122" s="118">
        <v>13</v>
      </c>
      <c r="E122" s="118"/>
      <c r="F122" s="118"/>
      <c r="G122" s="118">
        <v>465</v>
      </c>
      <c r="H122" s="118"/>
      <c r="I122" s="32">
        <f t="shared" si="7"/>
        <v>12087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12087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22.56</v>
      </c>
      <c r="D124" s="124">
        <v>0.08</v>
      </c>
      <c r="E124" s="124"/>
      <c r="F124" s="124"/>
      <c r="G124" s="124">
        <v>2.5</v>
      </c>
      <c r="H124" s="124"/>
      <c r="I124" s="43">
        <f t="shared" si="7"/>
        <v>25.139999999999997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25.139999999999997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12784</v>
      </c>
      <c r="D125" s="118">
        <v>25</v>
      </c>
      <c r="E125" s="118"/>
      <c r="F125" s="118"/>
      <c r="G125" s="118">
        <v>835</v>
      </c>
      <c r="H125" s="118"/>
      <c r="I125" s="32">
        <f t="shared" si="7"/>
        <v>13644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13644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51.42</v>
      </c>
      <c r="D127" s="124">
        <v>0.15</v>
      </c>
      <c r="E127" s="124">
        <v>0.01</v>
      </c>
      <c r="F127" s="124"/>
      <c r="G127" s="124">
        <v>1.5</v>
      </c>
      <c r="H127" s="124"/>
      <c r="I127" s="43">
        <f t="shared" si="7"/>
        <v>53.08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53.08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29088</v>
      </c>
      <c r="D128" s="118">
        <v>47</v>
      </c>
      <c r="E128" s="118">
        <v>3</v>
      </c>
      <c r="F128" s="118"/>
      <c r="G128" s="118">
        <v>502</v>
      </c>
      <c r="H128" s="118"/>
      <c r="I128" s="32">
        <f t="shared" si="7"/>
        <v>29640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29640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1223.06</v>
      </c>
      <c r="D130" s="115">
        <v>24.08</v>
      </c>
      <c r="E130" s="115">
        <v>0.01</v>
      </c>
      <c r="F130" s="115">
        <v>29.86</v>
      </c>
      <c r="G130" s="115">
        <v>219.34</v>
      </c>
      <c r="H130" s="115">
        <v>0.14000000000000001</v>
      </c>
      <c r="I130" s="21">
        <f t="shared" si="7"/>
        <v>1496.4899999999998</v>
      </c>
      <c r="J130" s="116"/>
      <c r="K130" s="115"/>
      <c r="L130" s="115">
        <v>5.3</v>
      </c>
      <c r="M130" s="115">
        <v>15.81</v>
      </c>
      <c r="N130" s="23">
        <f>SUM(J130:M130)</f>
        <v>21.11</v>
      </c>
      <c r="O130" s="24">
        <f t="shared" si="9"/>
        <v>1517.5999999999997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606826</v>
      </c>
      <c r="D131" s="118">
        <v>5313</v>
      </c>
      <c r="E131" s="118">
        <v>3</v>
      </c>
      <c r="F131" s="118">
        <v>6604</v>
      </c>
      <c r="G131" s="118">
        <v>66922</v>
      </c>
      <c r="H131" s="118">
        <v>26</v>
      </c>
      <c r="I131" s="32">
        <f t="shared" si="7"/>
        <v>685694</v>
      </c>
      <c r="J131" s="119"/>
      <c r="K131" s="118"/>
      <c r="L131" s="118">
        <v>447</v>
      </c>
      <c r="M131" s="118">
        <v>1115</v>
      </c>
      <c r="N131" s="34">
        <f t="shared" si="8"/>
        <v>1562</v>
      </c>
      <c r="O131" s="35">
        <f t="shared" si="9"/>
        <v>687256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6047.2</v>
      </c>
      <c r="D132" s="127">
        <v>115.5</v>
      </c>
      <c r="E132" s="127">
        <v>0</v>
      </c>
      <c r="F132" s="127">
        <v>70.5</v>
      </c>
      <c r="G132" s="127">
        <v>706</v>
      </c>
      <c r="H132" s="127">
        <v>0.4</v>
      </c>
      <c r="I132" s="49">
        <f t="shared" ref="I132:I138" si="10">SUM(C132:H132)</f>
        <v>6939.5999999999995</v>
      </c>
      <c r="J132" s="128"/>
      <c r="K132" s="127"/>
      <c r="L132" s="127">
        <v>12.5</v>
      </c>
      <c r="M132" s="127">
        <v>27.3</v>
      </c>
      <c r="N132" s="50">
        <f t="shared" ref="N132:N138" si="11">SUM(J132:M132)</f>
        <v>39.799999999999997</v>
      </c>
      <c r="O132" s="51">
        <f t="shared" ref="O132:O138" si="12">SUM(N132,I132)</f>
        <v>6979.4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1198.51</v>
      </c>
      <c r="D133" s="124">
        <v>15.92</v>
      </c>
      <c r="E133" s="124">
        <v>0.01</v>
      </c>
      <c r="F133" s="124">
        <v>29.64</v>
      </c>
      <c r="G133" s="124">
        <v>219.14</v>
      </c>
      <c r="H133" s="124">
        <v>0.14000000000000001</v>
      </c>
      <c r="I133" s="43">
        <f t="shared" si="10"/>
        <v>1463.3600000000004</v>
      </c>
      <c r="J133" s="125"/>
      <c r="K133" s="124"/>
      <c r="L133" s="124">
        <v>5.3</v>
      </c>
      <c r="M133" s="124">
        <v>15.35</v>
      </c>
      <c r="N133" s="44">
        <f t="shared" si="11"/>
        <v>20.65</v>
      </c>
      <c r="O133" s="45">
        <f t="shared" si="12"/>
        <v>1484.0100000000004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598769</v>
      </c>
      <c r="D134" s="118">
        <v>3536</v>
      </c>
      <c r="E134" s="118">
        <v>3</v>
      </c>
      <c r="F134" s="118">
        <v>6570</v>
      </c>
      <c r="G134" s="118">
        <v>66888</v>
      </c>
      <c r="H134" s="118">
        <v>26</v>
      </c>
      <c r="I134" s="32">
        <f t="shared" si="10"/>
        <v>675792</v>
      </c>
      <c r="J134" s="119"/>
      <c r="K134" s="118"/>
      <c r="L134" s="118">
        <v>447</v>
      </c>
      <c r="M134" s="118">
        <v>1099</v>
      </c>
      <c r="N134" s="34">
        <f t="shared" si="11"/>
        <v>1546</v>
      </c>
      <c r="O134" s="35">
        <f t="shared" si="12"/>
        <v>677338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5763.1</v>
      </c>
      <c r="D135" s="136">
        <v>72.8</v>
      </c>
      <c r="E135" s="136">
        <v>0</v>
      </c>
      <c r="F135" s="136">
        <v>69.599999999999994</v>
      </c>
      <c r="G135" s="136">
        <v>704.9</v>
      </c>
      <c r="H135" s="136">
        <v>0.4</v>
      </c>
      <c r="I135" s="96">
        <f t="shared" si="10"/>
        <v>6610.8</v>
      </c>
      <c r="J135" s="137"/>
      <c r="K135" s="136"/>
      <c r="L135" s="136">
        <v>12.5</v>
      </c>
      <c r="M135" s="136">
        <v>26.2</v>
      </c>
      <c r="N135" s="97">
        <f t="shared" si="11"/>
        <v>38.700000000000003</v>
      </c>
      <c r="O135" s="89">
        <f t="shared" si="12"/>
        <v>6649.5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1223.0999999999999</v>
      </c>
      <c r="D136" s="106">
        <f t="shared" si="13"/>
        <v>27.459999999999994</v>
      </c>
      <c r="E136" s="106">
        <f t="shared" si="13"/>
        <v>0.01</v>
      </c>
      <c r="F136" s="106">
        <f t="shared" si="13"/>
        <v>29.860000000000007</v>
      </c>
      <c r="G136" s="106">
        <f t="shared" si="13"/>
        <v>219.33999999999997</v>
      </c>
      <c r="H136" s="106">
        <f t="shared" si="13"/>
        <v>0.14000000000000001</v>
      </c>
      <c r="I136" s="107">
        <f t="shared" si="10"/>
        <v>1499.9099999999999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5.3</v>
      </c>
      <c r="M136" s="106">
        <f t="shared" si="14"/>
        <v>15.81</v>
      </c>
      <c r="N136" s="109">
        <f t="shared" si="11"/>
        <v>21.11</v>
      </c>
      <c r="O136" s="110">
        <f t="shared" si="12"/>
        <v>1521.0199999999998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606831</v>
      </c>
      <c r="D137" s="31">
        <f t="shared" si="13"/>
        <v>5742</v>
      </c>
      <c r="E137" s="31">
        <f t="shared" si="13"/>
        <v>3</v>
      </c>
      <c r="F137" s="31">
        <f t="shared" si="13"/>
        <v>6604</v>
      </c>
      <c r="G137" s="31">
        <f t="shared" si="13"/>
        <v>66922</v>
      </c>
      <c r="H137" s="31">
        <f t="shared" si="13"/>
        <v>26</v>
      </c>
      <c r="I137" s="32">
        <f t="shared" si="10"/>
        <v>686128</v>
      </c>
      <c r="J137" s="33">
        <f t="shared" si="14"/>
        <v>0</v>
      </c>
      <c r="K137" s="31">
        <f t="shared" si="14"/>
        <v>0</v>
      </c>
      <c r="L137" s="31">
        <f t="shared" si="14"/>
        <v>447</v>
      </c>
      <c r="M137" s="31">
        <f t="shared" si="14"/>
        <v>1115</v>
      </c>
      <c r="N137" s="34">
        <f t="shared" si="11"/>
        <v>1562</v>
      </c>
      <c r="O137" s="35">
        <f t="shared" si="12"/>
        <v>687690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6047.7</v>
      </c>
      <c r="D138" s="86">
        <f t="shared" si="13"/>
        <v>135.60000000000002</v>
      </c>
      <c r="E138" s="86">
        <f t="shared" si="13"/>
        <v>0</v>
      </c>
      <c r="F138" s="86">
        <f t="shared" si="13"/>
        <v>70.5</v>
      </c>
      <c r="G138" s="86">
        <f t="shared" si="13"/>
        <v>706</v>
      </c>
      <c r="H138" s="86">
        <f t="shared" si="13"/>
        <v>0.4</v>
      </c>
      <c r="I138" s="96">
        <f t="shared" si="10"/>
        <v>6960.2</v>
      </c>
      <c r="J138" s="88">
        <f t="shared" si="14"/>
        <v>0</v>
      </c>
      <c r="K138" s="86">
        <f t="shared" si="14"/>
        <v>0</v>
      </c>
      <c r="L138" s="86">
        <f t="shared" si="14"/>
        <v>12.5</v>
      </c>
      <c r="M138" s="86">
        <f t="shared" si="14"/>
        <v>27.300000000000004</v>
      </c>
      <c r="N138" s="97">
        <f t="shared" si="11"/>
        <v>39.800000000000004</v>
      </c>
      <c r="O138" s="89">
        <f t="shared" si="12"/>
        <v>7000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16F90-7C4F-4C57-B7EF-6F518DF543C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4.58</v>
      </c>
      <c r="D5" s="115"/>
      <c r="E5" s="115"/>
      <c r="F5" s="115"/>
      <c r="G5" s="115">
        <v>5.53</v>
      </c>
      <c r="H5" s="115"/>
      <c r="I5" s="21">
        <f t="shared" ref="I5:I36" si="0">SUM(C5:H5)</f>
        <v>10.11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10.11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0.22</v>
      </c>
      <c r="D8" s="124"/>
      <c r="E8" s="124"/>
      <c r="F8" s="124"/>
      <c r="G8" s="124">
        <v>5.93</v>
      </c>
      <c r="H8" s="124"/>
      <c r="I8" s="43">
        <f t="shared" si="0"/>
        <v>6.1499999999999995</v>
      </c>
      <c r="J8" s="125"/>
      <c r="K8" s="124"/>
      <c r="L8" s="124"/>
      <c r="M8" s="124"/>
      <c r="N8" s="44">
        <f t="shared" si="1"/>
        <v>0</v>
      </c>
      <c r="O8" s="45">
        <f t="shared" si="2"/>
        <v>6.1499999999999995</v>
      </c>
      <c r="P8" s="36" t="s">
        <v>25</v>
      </c>
      <c r="Q8" s="37" t="s">
        <v>71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0.19</v>
      </c>
      <c r="D11" s="124"/>
      <c r="E11" s="124"/>
      <c r="F11" s="124"/>
      <c r="G11" s="124">
        <v>1.39</v>
      </c>
      <c r="H11" s="124"/>
      <c r="I11" s="43">
        <f t="shared" si="0"/>
        <v>1.5799999999999998</v>
      </c>
      <c r="J11" s="125"/>
      <c r="K11" s="124"/>
      <c r="L11" s="124">
        <v>2.08</v>
      </c>
      <c r="M11" s="124"/>
      <c r="N11" s="44">
        <f t="shared" si="1"/>
        <v>2.08</v>
      </c>
      <c r="O11" s="45">
        <f t="shared" si="2"/>
        <v>3.66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10</v>
      </c>
      <c r="D12" s="118"/>
      <c r="E12" s="118"/>
      <c r="F12" s="118"/>
      <c r="G12" s="118">
        <v>76</v>
      </c>
      <c r="H12" s="118"/>
      <c r="I12" s="32">
        <f t="shared" si="0"/>
        <v>86</v>
      </c>
      <c r="J12" s="119"/>
      <c r="K12" s="118"/>
      <c r="L12" s="118">
        <v>39</v>
      </c>
      <c r="M12" s="118"/>
      <c r="N12" s="34">
        <f t="shared" si="1"/>
        <v>39</v>
      </c>
      <c r="O12" s="35">
        <f t="shared" si="2"/>
        <v>125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2.5</v>
      </c>
      <c r="D13" s="127"/>
      <c r="E13" s="127"/>
      <c r="F13" s="127"/>
      <c r="G13" s="127">
        <v>7.6</v>
      </c>
      <c r="H13" s="127"/>
      <c r="I13" s="49">
        <f t="shared" si="0"/>
        <v>10.1</v>
      </c>
      <c r="J13" s="128"/>
      <c r="K13" s="127"/>
      <c r="L13" s="127">
        <v>3.4</v>
      </c>
      <c r="M13" s="127"/>
      <c r="N13" s="50">
        <f t="shared" si="1"/>
        <v>3.4</v>
      </c>
      <c r="O13" s="51">
        <f t="shared" si="2"/>
        <v>13.5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1.51</v>
      </c>
      <c r="D14" s="124">
        <v>0.25</v>
      </c>
      <c r="E14" s="124"/>
      <c r="F14" s="124"/>
      <c r="G14" s="124">
        <v>0.23</v>
      </c>
      <c r="H14" s="124"/>
      <c r="I14" s="43">
        <f t="shared" si="0"/>
        <v>1.99</v>
      </c>
      <c r="J14" s="125"/>
      <c r="K14" s="124"/>
      <c r="L14" s="124"/>
      <c r="M14" s="124"/>
      <c r="N14" s="44">
        <f t="shared" si="1"/>
        <v>0</v>
      </c>
      <c r="O14" s="45">
        <f t="shared" si="2"/>
        <v>1.99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228</v>
      </c>
      <c r="D15" s="118">
        <v>22</v>
      </c>
      <c r="E15" s="118"/>
      <c r="F15" s="118"/>
      <c r="G15" s="118">
        <v>23</v>
      </c>
      <c r="H15" s="118"/>
      <c r="I15" s="32">
        <f t="shared" si="0"/>
        <v>273</v>
      </c>
      <c r="J15" s="119"/>
      <c r="K15" s="118"/>
      <c r="L15" s="118"/>
      <c r="M15" s="118"/>
      <c r="N15" s="34">
        <f t="shared" si="1"/>
        <v>0</v>
      </c>
      <c r="O15" s="35">
        <f t="shared" si="2"/>
        <v>273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23.4</v>
      </c>
      <c r="D16" s="127">
        <v>2.2000000000000002</v>
      </c>
      <c r="E16" s="127"/>
      <c r="F16" s="127"/>
      <c r="G16" s="127">
        <v>1.6</v>
      </c>
      <c r="H16" s="127"/>
      <c r="I16" s="49">
        <f t="shared" si="0"/>
        <v>27.2</v>
      </c>
      <c r="J16" s="128"/>
      <c r="K16" s="127"/>
      <c r="L16" s="127"/>
      <c r="M16" s="127"/>
      <c r="N16" s="50">
        <f t="shared" si="1"/>
        <v>0</v>
      </c>
      <c r="O16" s="51">
        <f t="shared" si="2"/>
        <v>27.2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2.36</v>
      </c>
      <c r="D17" s="124">
        <v>0.76</v>
      </c>
      <c r="E17" s="124"/>
      <c r="F17" s="124"/>
      <c r="G17" s="124"/>
      <c r="H17" s="124"/>
      <c r="I17" s="43">
        <f t="shared" si="0"/>
        <v>3.12</v>
      </c>
      <c r="J17" s="125"/>
      <c r="K17" s="124"/>
      <c r="L17" s="124"/>
      <c r="M17" s="124">
        <v>3.16</v>
      </c>
      <c r="N17" s="44">
        <f t="shared" si="1"/>
        <v>3.16</v>
      </c>
      <c r="O17" s="45">
        <f t="shared" si="2"/>
        <v>6.28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407</v>
      </c>
      <c r="D18" s="118">
        <v>76</v>
      </c>
      <c r="E18" s="118"/>
      <c r="F18" s="118"/>
      <c r="G18" s="118"/>
      <c r="H18" s="118"/>
      <c r="I18" s="32">
        <f t="shared" si="0"/>
        <v>483</v>
      </c>
      <c r="J18" s="119"/>
      <c r="K18" s="118"/>
      <c r="L18" s="118"/>
      <c r="M18" s="118">
        <v>107</v>
      </c>
      <c r="N18" s="34">
        <f t="shared" si="1"/>
        <v>107</v>
      </c>
      <c r="O18" s="35">
        <f t="shared" si="2"/>
        <v>590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28.1</v>
      </c>
      <c r="D19" s="127">
        <v>4.4000000000000004</v>
      </c>
      <c r="E19" s="127"/>
      <c r="F19" s="127"/>
      <c r="G19" s="127"/>
      <c r="H19" s="127"/>
      <c r="I19" s="49">
        <f t="shared" si="0"/>
        <v>32.5</v>
      </c>
      <c r="J19" s="128"/>
      <c r="K19" s="127"/>
      <c r="L19" s="127"/>
      <c r="M19" s="127">
        <v>5.7</v>
      </c>
      <c r="N19" s="50">
        <f t="shared" si="1"/>
        <v>5.7</v>
      </c>
      <c r="O19" s="51">
        <f t="shared" si="2"/>
        <v>38.200000000000003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1.92</v>
      </c>
      <c r="D20" s="124">
        <v>0.06</v>
      </c>
      <c r="E20" s="124"/>
      <c r="F20" s="124"/>
      <c r="G20" s="124"/>
      <c r="H20" s="124"/>
      <c r="I20" s="43">
        <f t="shared" si="0"/>
        <v>1.98</v>
      </c>
      <c r="J20" s="125"/>
      <c r="K20" s="124"/>
      <c r="L20" s="124"/>
      <c r="M20" s="124"/>
      <c r="N20" s="44">
        <f t="shared" si="1"/>
        <v>0</v>
      </c>
      <c r="O20" s="45">
        <f t="shared" si="2"/>
        <v>1.98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574</v>
      </c>
      <c r="D21" s="118">
        <v>8</v>
      </c>
      <c r="E21" s="118"/>
      <c r="F21" s="118"/>
      <c r="G21" s="118"/>
      <c r="H21" s="118"/>
      <c r="I21" s="32">
        <f t="shared" si="0"/>
        <v>582</v>
      </c>
      <c r="J21" s="119"/>
      <c r="K21" s="118"/>
      <c r="L21" s="118"/>
      <c r="M21" s="118"/>
      <c r="N21" s="34">
        <f t="shared" si="1"/>
        <v>0</v>
      </c>
      <c r="O21" s="35">
        <f t="shared" si="2"/>
        <v>582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27.2</v>
      </c>
      <c r="D22" s="127">
        <v>0.4</v>
      </c>
      <c r="E22" s="127"/>
      <c r="F22" s="127"/>
      <c r="G22" s="127"/>
      <c r="H22" s="127"/>
      <c r="I22" s="49">
        <f t="shared" si="0"/>
        <v>27.599999999999998</v>
      </c>
      <c r="J22" s="128"/>
      <c r="K22" s="127"/>
      <c r="L22" s="127"/>
      <c r="M22" s="127"/>
      <c r="N22" s="50">
        <f t="shared" si="1"/>
        <v>0</v>
      </c>
      <c r="O22" s="51">
        <f t="shared" si="2"/>
        <v>27.599999999999998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8.4</v>
      </c>
      <c r="D23" s="124">
        <v>0.62</v>
      </c>
      <c r="E23" s="124"/>
      <c r="F23" s="124"/>
      <c r="G23" s="124">
        <v>0.14000000000000001</v>
      </c>
      <c r="H23" s="124"/>
      <c r="I23" s="43">
        <f t="shared" si="0"/>
        <v>9.16</v>
      </c>
      <c r="J23" s="125"/>
      <c r="K23" s="124"/>
      <c r="L23" s="124"/>
      <c r="M23" s="124">
        <v>4.04</v>
      </c>
      <c r="N23" s="44">
        <f t="shared" si="1"/>
        <v>4.04</v>
      </c>
      <c r="O23" s="45">
        <f t="shared" si="2"/>
        <v>13.2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2525</v>
      </c>
      <c r="D24" s="118">
        <v>101</v>
      </c>
      <c r="E24" s="118"/>
      <c r="F24" s="118"/>
      <c r="G24" s="118">
        <v>25</v>
      </c>
      <c r="H24" s="118"/>
      <c r="I24" s="32">
        <f t="shared" si="0"/>
        <v>2651</v>
      </c>
      <c r="J24" s="119"/>
      <c r="K24" s="118"/>
      <c r="L24" s="118"/>
      <c r="M24" s="118">
        <v>234</v>
      </c>
      <c r="N24" s="34">
        <f t="shared" si="1"/>
        <v>234</v>
      </c>
      <c r="O24" s="35">
        <f t="shared" si="2"/>
        <v>2885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93.3</v>
      </c>
      <c r="D25" s="127">
        <v>3.4</v>
      </c>
      <c r="E25" s="127"/>
      <c r="F25" s="127"/>
      <c r="G25" s="127">
        <v>0.7</v>
      </c>
      <c r="H25" s="127"/>
      <c r="I25" s="49">
        <f t="shared" si="0"/>
        <v>97.4</v>
      </c>
      <c r="J25" s="128"/>
      <c r="K25" s="127"/>
      <c r="L25" s="127"/>
      <c r="M25" s="127">
        <v>7.3</v>
      </c>
      <c r="N25" s="50">
        <f t="shared" si="1"/>
        <v>7.3</v>
      </c>
      <c r="O25" s="51">
        <f t="shared" si="2"/>
        <v>104.7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18.68</v>
      </c>
      <c r="D26" s="124">
        <v>0.24</v>
      </c>
      <c r="E26" s="124"/>
      <c r="F26" s="124"/>
      <c r="G26" s="124">
        <v>0.56999999999999995</v>
      </c>
      <c r="H26" s="124"/>
      <c r="I26" s="43">
        <f t="shared" si="0"/>
        <v>19.489999999999998</v>
      </c>
      <c r="J26" s="125"/>
      <c r="K26" s="124"/>
      <c r="L26" s="124"/>
      <c r="M26" s="124"/>
      <c r="N26" s="44">
        <f t="shared" si="1"/>
        <v>0</v>
      </c>
      <c r="O26" s="45">
        <f t="shared" si="2"/>
        <v>19.489999999999998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6592</v>
      </c>
      <c r="D27" s="118">
        <v>45</v>
      </c>
      <c r="E27" s="118"/>
      <c r="F27" s="118"/>
      <c r="G27" s="118">
        <v>97</v>
      </c>
      <c r="H27" s="118"/>
      <c r="I27" s="32">
        <f t="shared" si="0"/>
        <v>6734</v>
      </c>
      <c r="J27" s="119"/>
      <c r="K27" s="118"/>
      <c r="L27" s="118"/>
      <c r="M27" s="118">
        <v>28</v>
      </c>
      <c r="N27" s="34">
        <f t="shared" si="1"/>
        <v>28</v>
      </c>
      <c r="O27" s="35">
        <f t="shared" si="2"/>
        <v>6762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217.9</v>
      </c>
      <c r="D28" s="127">
        <v>1.2</v>
      </c>
      <c r="E28" s="127"/>
      <c r="F28" s="127"/>
      <c r="G28" s="127">
        <v>2.2000000000000002</v>
      </c>
      <c r="H28" s="127"/>
      <c r="I28" s="49">
        <f t="shared" si="0"/>
        <v>221.29999999999998</v>
      </c>
      <c r="J28" s="128"/>
      <c r="K28" s="127"/>
      <c r="L28" s="127"/>
      <c r="M28" s="127">
        <v>0.8</v>
      </c>
      <c r="N28" s="50">
        <f t="shared" si="1"/>
        <v>0.8</v>
      </c>
      <c r="O28" s="51">
        <f t="shared" si="2"/>
        <v>222.1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57.24</v>
      </c>
      <c r="D29" s="124">
        <v>0.06</v>
      </c>
      <c r="E29" s="124"/>
      <c r="F29" s="124">
        <v>0.23</v>
      </c>
      <c r="G29" s="124">
        <v>3.34</v>
      </c>
      <c r="H29" s="124">
        <v>0.05</v>
      </c>
      <c r="I29" s="43">
        <f t="shared" si="0"/>
        <v>60.92</v>
      </c>
      <c r="J29" s="125"/>
      <c r="K29" s="124"/>
      <c r="L29" s="124"/>
      <c r="M29" s="124">
        <v>0.45</v>
      </c>
      <c r="N29" s="44">
        <f t="shared" si="1"/>
        <v>0.45</v>
      </c>
      <c r="O29" s="45">
        <f t="shared" si="2"/>
        <v>61.370000000000005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23190</v>
      </c>
      <c r="D30" s="118">
        <v>13</v>
      </c>
      <c r="E30" s="118"/>
      <c r="F30" s="118">
        <v>46</v>
      </c>
      <c r="G30" s="118">
        <v>732</v>
      </c>
      <c r="H30" s="118">
        <v>5</v>
      </c>
      <c r="I30" s="32">
        <f t="shared" si="0"/>
        <v>23986</v>
      </c>
      <c r="J30" s="119"/>
      <c r="K30" s="118"/>
      <c r="L30" s="118"/>
      <c r="M30" s="118">
        <v>39</v>
      </c>
      <c r="N30" s="34">
        <f t="shared" si="1"/>
        <v>39</v>
      </c>
      <c r="O30" s="35">
        <f t="shared" si="2"/>
        <v>24025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533</v>
      </c>
      <c r="D31" s="127">
        <v>0.3</v>
      </c>
      <c r="E31" s="127"/>
      <c r="F31" s="127">
        <v>0.7</v>
      </c>
      <c r="G31" s="127">
        <v>16.3</v>
      </c>
      <c r="H31" s="127">
        <v>0.2</v>
      </c>
      <c r="I31" s="49">
        <f t="shared" si="0"/>
        <v>550.5</v>
      </c>
      <c r="J31" s="128"/>
      <c r="K31" s="127"/>
      <c r="L31" s="127"/>
      <c r="M31" s="127">
        <v>1.2</v>
      </c>
      <c r="N31" s="50">
        <f t="shared" si="1"/>
        <v>1.2</v>
      </c>
      <c r="O31" s="51">
        <f t="shared" si="2"/>
        <v>551.70000000000005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97.71</v>
      </c>
      <c r="D32" s="124"/>
      <c r="E32" s="124"/>
      <c r="F32" s="124">
        <v>0.15</v>
      </c>
      <c r="G32" s="124">
        <v>6.98</v>
      </c>
      <c r="H32" s="124"/>
      <c r="I32" s="43">
        <f t="shared" si="0"/>
        <v>104.84</v>
      </c>
      <c r="J32" s="125"/>
      <c r="K32" s="124"/>
      <c r="L32" s="124"/>
      <c r="M32" s="124">
        <v>0.63</v>
      </c>
      <c r="N32" s="44">
        <f t="shared" si="1"/>
        <v>0.63</v>
      </c>
      <c r="O32" s="45">
        <f t="shared" si="2"/>
        <v>105.47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42692</v>
      </c>
      <c r="D33" s="118"/>
      <c r="E33" s="118"/>
      <c r="F33" s="118">
        <v>31</v>
      </c>
      <c r="G33" s="118">
        <v>1716</v>
      </c>
      <c r="H33" s="118"/>
      <c r="I33" s="32">
        <f t="shared" si="0"/>
        <v>44439</v>
      </c>
      <c r="J33" s="119"/>
      <c r="K33" s="118"/>
      <c r="L33" s="118"/>
      <c r="M33" s="118">
        <v>58</v>
      </c>
      <c r="N33" s="34">
        <f t="shared" si="1"/>
        <v>58</v>
      </c>
      <c r="O33" s="35">
        <f t="shared" si="2"/>
        <v>44497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726.6</v>
      </c>
      <c r="D34" s="127"/>
      <c r="E34" s="127"/>
      <c r="F34" s="127">
        <v>0.3</v>
      </c>
      <c r="G34" s="127">
        <v>26</v>
      </c>
      <c r="H34" s="127"/>
      <c r="I34" s="49">
        <f t="shared" si="0"/>
        <v>752.9</v>
      </c>
      <c r="J34" s="128"/>
      <c r="K34" s="127"/>
      <c r="L34" s="127"/>
      <c r="M34" s="127">
        <v>1.4</v>
      </c>
      <c r="N34" s="50">
        <f t="shared" si="1"/>
        <v>1.4</v>
      </c>
      <c r="O34" s="51">
        <f t="shared" si="2"/>
        <v>754.3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130.53</v>
      </c>
      <c r="D35" s="124">
        <v>1.1399999999999999</v>
      </c>
      <c r="E35" s="124"/>
      <c r="F35" s="124">
        <v>0.12</v>
      </c>
      <c r="G35" s="124">
        <v>17.989999999999998</v>
      </c>
      <c r="H35" s="124">
        <v>0.25</v>
      </c>
      <c r="I35" s="43">
        <f t="shared" si="0"/>
        <v>150.03</v>
      </c>
      <c r="J35" s="125"/>
      <c r="K35" s="124"/>
      <c r="L35" s="124"/>
      <c r="M35" s="124">
        <v>0.18</v>
      </c>
      <c r="N35" s="44">
        <f t="shared" si="1"/>
        <v>0.18</v>
      </c>
      <c r="O35" s="45">
        <f t="shared" si="2"/>
        <v>150.21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61561</v>
      </c>
      <c r="D36" s="118">
        <v>282</v>
      </c>
      <c r="E36" s="118"/>
      <c r="F36" s="118">
        <v>26</v>
      </c>
      <c r="G36" s="118">
        <v>4860</v>
      </c>
      <c r="H36" s="118">
        <v>36</v>
      </c>
      <c r="I36" s="32">
        <f t="shared" si="0"/>
        <v>66765</v>
      </c>
      <c r="J36" s="119"/>
      <c r="K36" s="118"/>
      <c r="L36" s="118"/>
      <c r="M36" s="118">
        <v>18</v>
      </c>
      <c r="N36" s="34">
        <f t="shared" si="1"/>
        <v>18</v>
      </c>
      <c r="O36" s="35">
        <f t="shared" si="2"/>
        <v>66783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739.8</v>
      </c>
      <c r="D37" s="127">
        <v>4.5</v>
      </c>
      <c r="E37" s="127"/>
      <c r="F37" s="127">
        <v>0.3</v>
      </c>
      <c r="G37" s="127">
        <v>68.5</v>
      </c>
      <c r="H37" s="127">
        <v>0.9</v>
      </c>
      <c r="I37" s="49">
        <f t="shared" ref="I37:I50" si="3">SUM(C37:H37)</f>
        <v>813.99999999999989</v>
      </c>
      <c r="J37" s="128"/>
      <c r="K37" s="127"/>
      <c r="L37" s="127"/>
      <c r="M37" s="127">
        <v>0.4</v>
      </c>
      <c r="N37" s="50">
        <f t="shared" si="1"/>
        <v>0.4</v>
      </c>
      <c r="O37" s="51">
        <f t="shared" si="2"/>
        <v>814.39999999999986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172.3</v>
      </c>
      <c r="D38" s="124"/>
      <c r="E38" s="124"/>
      <c r="F38" s="124">
        <v>1.72</v>
      </c>
      <c r="G38" s="124">
        <v>94.88</v>
      </c>
      <c r="H38" s="124"/>
      <c r="I38" s="43">
        <f t="shared" si="3"/>
        <v>268.89999999999998</v>
      </c>
      <c r="J38" s="125"/>
      <c r="K38" s="124"/>
      <c r="L38" s="124"/>
      <c r="M38" s="124">
        <v>0.17</v>
      </c>
      <c r="N38" s="44">
        <f t="shared" si="1"/>
        <v>0.17</v>
      </c>
      <c r="O38" s="45">
        <f t="shared" si="2"/>
        <v>269.07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85782</v>
      </c>
      <c r="D39" s="118"/>
      <c r="E39" s="118"/>
      <c r="F39" s="118">
        <v>345</v>
      </c>
      <c r="G39" s="118">
        <v>27563</v>
      </c>
      <c r="H39" s="118"/>
      <c r="I39" s="32">
        <f t="shared" si="3"/>
        <v>113690</v>
      </c>
      <c r="J39" s="119"/>
      <c r="K39" s="118"/>
      <c r="L39" s="118"/>
      <c r="M39" s="118">
        <v>18</v>
      </c>
      <c r="N39" s="34">
        <f t="shared" si="1"/>
        <v>18</v>
      </c>
      <c r="O39" s="35">
        <f t="shared" si="2"/>
        <v>113708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943.4</v>
      </c>
      <c r="D40" s="127"/>
      <c r="E40" s="127"/>
      <c r="F40" s="127">
        <v>3.2</v>
      </c>
      <c r="G40" s="127">
        <v>359.5</v>
      </c>
      <c r="H40" s="127"/>
      <c r="I40" s="49">
        <f t="shared" si="3"/>
        <v>1306.0999999999999</v>
      </c>
      <c r="J40" s="128"/>
      <c r="K40" s="127"/>
      <c r="L40" s="127"/>
      <c r="M40" s="127">
        <v>0.4</v>
      </c>
      <c r="N40" s="50">
        <f t="shared" si="1"/>
        <v>0.4</v>
      </c>
      <c r="O40" s="51">
        <f t="shared" si="2"/>
        <v>1306.5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118.05</v>
      </c>
      <c r="D41" s="124">
        <v>0.02</v>
      </c>
      <c r="E41" s="124"/>
      <c r="F41" s="124">
        <v>5.89</v>
      </c>
      <c r="G41" s="124">
        <v>196.01</v>
      </c>
      <c r="H41" s="124">
        <v>5.46</v>
      </c>
      <c r="I41" s="43">
        <f t="shared" si="3"/>
        <v>325.42999999999995</v>
      </c>
      <c r="J41" s="125"/>
      <c r="K41" s="124"/>
      <c r="L41" s="124"/>
      <c r="M41" s="124">
        <v>0.23</v>
      </c>
      <c r="N41" s="44">
        <f t="shared" si="1"/>
        <v>0.23</v>
      </c>
      <c r="O41" s="45">
        <f t="shared" si="2"/>
        <v>325.65999999999997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60567</v>
      </c>
      <c r="D42" s="118">
        <v>5</v>
      </c>
      <c r="E42" s="118"/>
      <c r="F42" s="118">
        <v>1395</v>
      </c>
      <c r="G42" s="118">
        <v>58724</v>
      </c>
      <c r="H42" s="118">
        <v>945</v>
      </c>
      <c r="I42" s="32">
        <f t="shared" si="3"/>
        <v>121636</v>
      </c>
      <c r="J42" s="119"/>
      <c r="K42" s="118"/>
      <c r="L42" s="118"/>
      <c r="M42" s="118">
        <v>31</v>
      </c>
      <c r="N42" s="34">
        <f t="shared" si="1"/>
        <v>31</v>
      </c>
      <c r="O42" s="35">
        <f t="shared" si="2"/>
        <v>121667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655.8</v>
      </c>
      <c r="D43" s="127">
        <v>0.1</v>
      </c>
      <c r="E43" s="127"/>
      <c r="F43" s="127">
        <v>12.5</v>
      </c>
      <c r="G43" s="127">
        <v>746.8</v>
      </c>
      <c r="H43" s="127">
        <v>18</v>
      </c>
      <c r="I43" s="49">
        <f t="shared" si="3"/>
        <v>1433.1999999999998</v>
      </c>
      <c r="J43" s="128"/>
      <c r="K43" s="127"/>
      <c r="L43" s="127"/>
      <c r="M43" s="127">
        <v>0.5</v>
      </c>
      <c r="N43" s="50">
        <f t="shared" si="1"/>
        <v>0.5</v>
      </c>
      <c r="O43" s="51">
        <f t="shared" si="2"/>
        <v>1433.6999999999998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58.9</v>
      </c>
      <c r="D44" s="124"/>
      <c r="E44" s="124"/>
      <c r="F44" s="124">
        <v>1.07</v>
      </c>
      <c r="G44" s="124">
        <v>258.38</v>
      </c>
      <c r="H44" s="124">
        <v>3.24</v>
      </c>
      <c r="I44" s="43">
        <f t="shared" si="3"/>
        <v>321.59000000000003</v>
      </c>
      <c r="J44" s="125"/>
      <c r="K44" s="124"/>
      <c r="L44" s="124"/>
      <c r="M44" s="124"/>
      <c r="N44" s="44">
        <f t="shared" si="1"/>
        <v>0</v>
      </c>
      <c r="O44" s="45">
        <f t="shared" si="2"/>
        <v>321.59000000000003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31389</v>
      </c>
      <c r="D45" s="118"/>
      <c r="E45" s="118"/>
      <c r="F45" s="118">
        <v>263</v>
      </c>
      <c r="G45" s="118">
        <v>80575</v>
      </c>
      <c r="H45" s="118">
        <v>609</v>
      </c>
      <c r="I45" s="32">
        <f t="shared" si="3"/>
        <v>112836</v>
      </c>
      <c r="J45" s="119"/>
      <c r="K45" s="118"/>
      <c r="L45" s="118"/>
      <c r="M45" s="118"/>
      <c r="N45" s="34">
        <f t="shared" si="1"/>
        <v>0</v>
      </c>
      <c r="O45" s="35">
        <f t="shared" si="2"/>
        <v>112836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253</v>
      </c>
      <c r="D46" s="127"/>
      <c r="E46" s="127"/>
      <c r="F46" s="127">
        <v>2.1</v>
      </c>
      <c r="G46" s="127">
        <v>864.1</v>
      </c>
      <c r="H46" s="127">
        <v>9.6999999999999993</v>
      </c>
      <c r="I46" s="49">
        <f t="shared" si="3"/>
        <v>1128.9000000000001</v>
      </c>
      <c r="J46" s="128"/>
      <c r="K46" s="127"/>
      <c r="L46" s="127"/>
      <c r="M46" s="127"/>
      <c r="N46" s="50">
        <f t="shared" si="1"/>
        <v>0</v>
      </c>
      <c r="O46" s="51">
        <f t="shared" si="2"/>
        <v>1128.9000000000001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106.46</v>
      </c>
      <c r="D47" s="124">
        <v>1.1100000000000001</v>
      </c>
      <c r="E47" s="124"/>
      <c r="F47" s="124">
        <v>2.72</v>
      </c>
      <c r="G47" s="124">
        <v>294.27</v>
      </c>
      <c r="H47" s="124">
        <v>0.31</v>
      </c>
      <c r="I47" s="43">
        <f t="shared" si="3"/>
        <v>404.86999999999995</v>
      </c>
      <c r="J47" s="125"/>
      <c r="K47" s="124"/>
      <c r="L47" s="124">
        <v>0.11</v>
      </c>
      <c r="M47" s="124">
        <v>0.81</v>
      </c>
      <c r="N47" s="44">
        <f t="shared" si="1"/>
        <v>0.92</v>
      </c>
      <c r="O47" s="45">
        <f t="shared" si="2"/>
        <v>405.78999999999996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59401</v>
      </c>
      <c r="D48" s="118">
        <v>351</v>
      </c>
      <c r="E48" s="118"/>
      <c r="F48" s="118">
        <v>692</v>
      </c>
      <c r="G48" s="118">
        <v>95952</v>
      </c>
      <c r="H48" s="118">
        <v>63</v>
      </c>
      <c r="I48" s="32">
        <f t="shared" si="3"/>
        <v>156459</v>
      </c>
      <c r="J48" s="119"/>
      <c r="K48" s="118"/>
      <c r="L48" s="118">
        <v>15</v>
      </c>
      <c r="M48" s="118">
        <v>97</v>
      </c>
      <c r="N48" s="34">
        <f t="shared" si="1"/>
        <v>112</v>
      </c>
      <c r="O48" s="35">
        <f t="shared" si="2"/>
        <v>156571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270</v>
      </c>
      <c r="D49" s="127">
        <v>0.1</v>
      </c>
      <c r="E49" s="127"/>
      <c r="F49" s="127">
        <v>3.8</v>
      </c>
      <c r="G49" s="127">
        <v>571.20000000000005</v>
      </c>
      <c r="H49" s="127">
        <v>0.9</v>
      </c>
      <c r="I49" s="49">
        <f t="shared" si="3"/>
        <v>846.00000000000011</v>
      </c>
      <c r="J49" s="128"/>
      <c r="K49" s="127"/>
      <c r="L49" s="127">
        <v>0</v>
      </c>
      <c r="M49" s="127">
        <v>0.8</v>
      </c>
      <c r="N49" s="50">
        <f t="shared" si="1"/>
        <v>0.8</v>
      </c>
      <c r="O49" s="51">
        <f t="shared" si="2"/>
        <v>846.80000000000007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770.19</v>
      </c>
      <c r="D50" s="115">
        <v>3.19</v>
      </c>
      <c r="E50" s="115"/>
      <c r="F50" s="115">
        <v>11.9</v>
      </c>
      <c r="G50" s="115">
        <v>872.56</v>
      </c>
      <c r="H50" s="115">
        <v>9.31</v>
      </c>
      <c r="I50" s="21">
        <f t="shared" si="3"/>
        <v>1667.15</v>
      </c>
      <c r="J50" s="116"/>
      <c r="K50" s="115"/>
      <c r="L50" s="115">
        <v>2.19</v>
      </c>
      <c r="M50" s="115">
        <v>9.67</v>
      </c>
      <c r="N50" s="23">
        <f t="shared" si="1"/>
        <v>11.86</v>
      </c>
      <c r="O50" s="24">
        <f t="shared" si="2"/>
        <v>1679.01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374273</v>
      </c>
      <c r="D51" s="118">
        <v>797</v>
      </c>
      <c r="E51" s="118"/>
      <c r="F51" s="118">
        <v>2798</v>
      </c>
      <c r="G51" s="118">
        <v>270244</v>
      </c>
      <c r="H51" s="118">
        <v>1658</v>
      </c>
      <c r="I51" s="32">
        <f t="shared" ref="I51:I58" si="4">SUM(C51:H51)</f>
        <v>649770</v>
      </c>
      <c r="J51" s="119"/>
      <c r="K51" s="118"/>
      <c r="L51" s="118">
        <v>54</v>
      </c>
      <c r="M51" s="118">
        <v>630</v>
      </c>
      <c r="N51" s="34">
        <f t="shared" si="1"/>
        <v>684</v>
      </c>
      <c r="O51" s="35">
        <f>SUM(N51,I51)</f>
        <v>650454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4460</v>
      </c>
      <c r="D52" s="127">
        <v>9.6</v>
      </c>
      <c r="E52" s="127"/>
      <c r="F52" s="127">
        <v>22.9</v>
      </c>
      <c r="G52" s="127">
        <v>2655.3</v>
      </c>
      <c r="H52" s="127">
        <v>29.7</v>
      </c>
      <c r="I52" s="49">
        <f t="shared" si="4"/>
        <v>7177.5</v>
      </c>
      <c r="J52" s="128"/>
      <c r="K52" s="127"/>
      <c r="L52" s="127">
        <v>3.4</v>
      </c>
      <c r="M52" s="127">
        <v>18.5</v>
      </c>
      <c r="N52" s="50">
        <f t="shared" si="1"/>
        <v>21.9</v>
      </c>
      <c r="O52" s="51">
        <f t="shared" si="2"/>
        <v>7199.4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743.51</v>
      </c>
      <c r="D53" s="124">
        <v>2.27</v>
      </c>
      <c r="E53" s="124"/>
      <c r="F53" s="124">
        <v>11.9</v>
      </c>
      <c r="G53" s="124">
        <v>871.85</v>
      </c>
      <c r="H53" s="124">
        <v>9.01</v>
      </c>
      <c r="I53" s="43">
        <f t="shared" si="4"/>
        <v>1638.54</v>
      </c>
      <c r="J53" s="125"/>
      <c r="K53" s="124"/>
      <c r="L53" s="124">
        <v>0.11</v>
      </c>
      <c r="M53" s="124">
        <v>9.67</v>
      </c>
      <c r="N53" s="44">
        <f t="shared" si="1"/>
        <v>9.7799999999999994</v>
      </c>
      <c r="O53" s="45">
        <f t="shared" si="2"/>
        <v>1648.32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365442</v>
      </c>
      <c r="D54" s="118">
        <v>638</v>
      </c>
      <c r="E54" s="118"/>
      <c r="F54" s="118">
        <v>2798</v>
      </c>
      <c r="G54" s="118">
        <v>270122</v>
      </c>
      <c r="H54" s="118">
        <v>1617</v>
      </c>
      <c r="I54" s="32">
        <f t="shared" si="4"/>
        <v>640617</v>
      </c>
      <c r="J54" s="119"/>
      <c r="K54" s="118"/>
      <c r="L54" s="118">
        <v>15</v>
      </c>
      <c r="M54" s="118">
        <v>630</v>
      </c>
      <c r="N54" s="34">
        <f t="shared" si="1"/>
        <v>645</v>
      </c>
      <c r="O54" s="35">
        <f t="shared" si="2"/>
        <v>641262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4150.1000000000004</v>
      </c>
      <c r="D55" s="121">
        <v>4.7</v>
      </c>
      <c r="E55" s="121"/>
      <c r="F55" s="121">
        <v>22.9</v>
      </c>
      <c r="G55" s="121">
        <v>2652.4</v>
      </c>
      <c r="H55" s="121">
        <v>28.6</v>
      </c>
      <c r="I55" s="40">
        <f t="shared" si="4"/>
        <v>6858.7000000000007</v>
      </c>
      <c r="J55" s="122"/>
      <c r="K55" s="121"/>
      <c r="L55" s="121">
        <v>0</v>
      </c>
      <c r="M55" s="121">
        <v>18.5</v>
      </c>
      <c r="N55" s="40">
        <f t="shared" si="1"/>
        <v>18.5</v>
      </c>
      <c r="O55" s="42">
        <f t="shared" si="2"/>
        <v>6877.2000000000007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779.05000000000007</v>
      </c>
      <c r="D56" s="20">
        <f t="shared" si="5"/>
        <v>4.26</v>
      </c>
      <c r="E56" s="20">
        <f t="shared" si="5"/>
        <v>0</v>
      </c>
      <c r="F56" s="20">
        <f t="shared" si="5"/>
        <v>11.9</v>
      </c>
      <c r="G56" s="20">
        <f t="shared" si="5"/>
        <v>885.64</v>
      </c>
      <c r="H56" s="20">
        <f t="shared" si="5"/>
        <v>9.31</v>
      </c>
      <c r="I56" s="79">
        <f>SUM(C56:H56)</f>
        <v>1690.1599999999999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2.19</v>
      </c>
      <c r="M56" s="20">
        <f>SUM(M5,M8,M11,M14,M17,M20,M23,M26,M29,M32,M35,M38,M41,M44,M47)</f>
        <v>9.6700000000000017</v>
      </c>
      <c r="N56" s="22">
        <f t="shared" si="1"/>
        <v>11.860000000000001</v>
      </c>
      <c r="O56" s="24">
        <f t="shared" si="2"/>
        <v>1702.0199999999998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374918</v>
      </c>
      <c r="D57" s="31">
        <f t="shared" si="5"/>
        <v>903</v>
      </c>
      <c r="E57" s="31">
        <f t="shared" si="5"/>
        <v>0</v>
      </c>
      <c r="F57" s="31">
        <f t="shared" si="5"/>
        <v>2798</v>
      </c>
      <c r="G57" s="31">
        <f t="shared" si="5"/>
        <v>270343</v>
      </c>
      <c r="H57" s="31">
        <f t="shared" si="5"/>
        <v>1658</v>
      </c>
      <c r="I57" s="80">
        <f t="shared" si="4"/>
        <v>650620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54</v>
      </c>
      <c r="M57" s="31">
        <f t="shared" si="6"/>
        <v>630</v>
      </c>
      <c r="N57" s="33">
        <f t="shared" si="1"/>
        <v>684</v>
      </c>
      <c r="O57" s="35">
        <f t="shared" si="2"/>
        <v>651304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4514</v>
      </c>
      <c r="D58" s="86">
        <f t="shared" si="5"/>
        <v>16.600000000000001</v>
      </c>
      <c r="E58" s="86">
        <f t="shared" si="5"/>
        <v>0</v>
      </c>
      <c r="F58" s="86">
        <f t="shared" si="5"/>
        <v>22.900000000000002</v>
      </c>
      <c r="G58" s="86">
        <f t="shared" si="5"/>
        <v>2664.5</v>
      </c>
      <c r="H58" s="86">
        <f t="shared" si="5"/>
        <v>29.7</v>
      </c>
      <c r="I58" s="87">
        <f t="shared" si="4"/>
        <v>7247.7</v>
      </c>
      <c r="J58" s="85">
        <f t="shared" si="6"/>
        <v>0</v>
      </c>
      <c r="K58" s="86">
        <f t="shared" si="6"/>
        <v>0</v>
      </c>
      <c r="L58" s="86">
        <f t="shared" si="6"/>
        <v>3.4</v>
      </c>
      <c r="M58" s="86">
        <f t="shared" si="6"/>
        <v>18.499999999999996</v>
      </c>
      <c r="N58" s="88">
        <f t="shared" si="1"/>
        <v>21.899999999999995</v>
      </c>
      <c r="O58" s="89">
        <f t="shared" si="2"/>
        <v>7269.5999999999995</v>
      </c>
      <c r="P58" s="90">
        <f>SUM(O56,P53,P54,P57)</f>
        <v>1702.0199999999998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4.58</v>
      </c>
      <c r="D63" s="115"/>
      <c r="E63" s="115"/>
      <c r="F63" s="115"/>
      <c r="G63" s="115">
        <v>5.53</v>
      </c>
      <c r="H63" s="115"/>
      <c r="I63" s="21">
        <f>SUM(C63:H63)</f>
        <v>10.11</v>
      </c>
      <c r="J63" s="116"/>
      <c r="K63" s="115"/>
      <c r="L63" s="115"/>
      <c r="M63" s="115"/>
      <c r="N63" s="23">
        <f>SUM(J63:M63)</f>
        <v>0</v>
      </c>
      <c r="O63" s="24">
        <f>SUM(N63,I63)</f>
        <v>10.11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0.22</v>
      </c>
      <c r="D66" s="124"/>
      <c r="E66" s="124"/>
      <c r="F66" s="124"/>
      <c r="G66" s="124">
        <v>5.93</v>
      </c>
      <c r="H66" s="124"/>
      <c r="I66" s="43">
        <f t="shared" si="7"/>
        <v>6.1499999999999995</v>
      </c>
      <c r="J66" s="125"/>
      <c r="K66" s="124"/>
      <c r="L66" s="124"/>
      <c r="M66" s="124"/>
      <c r="N66" s="44">
        <f t="shared" si="8"/>
        <v>0</v>
      </c>
      <c r="O66" s="45">
        <f t="shared" si="9"/>
        <v>6.1499999999999995</v>
      </c>
      <c r="P66" s="36" t="s">
        <v>25</v>
      </c>
      <c r="Q66" s="37" t="s">
        <v>71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0.19</v>
      </c>
      <c r="D69" s="124"/>
      <c r="E69" s="124"/>
      <c r="F69" s="124"/>
      <c r="G69" s="124">
        <v>1.39</v>
      </c>
      <c r="H69" s="124"/>
      <c r="I69" s="43">
        <f t="shared" si="7"/>
        <v>1.5799999999999998</v>
      </c>
      <c r="J69" s="125"/>
      <c r="K69" s="124"/>
      <c r="L69" s="124">
        <v>2.08</v>
      </c>
      <c r="M69" s="124"/>
      <c r="N69" s="44">
        <f t="shared" si="8"/>
        <v>2.08</v>
      </c>
      <c r="O69" s="45">
        <f t="shared" si="9"/>
        <v>3.66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10</v>
      </c>
      <c r="D70" s="118"/>
      <c r="E70" s="118"/>
      <c r="F70" s="118"/>
      <c r="G70" s="118">
        <v>76</v>
      </c>
      <c r="H70" s="118"/>
      <c r="I70" s="32">
        <f t="shared" si="7"/>
        <v>86</v>
      </c>
      <c r="J70" s="119"/>
      <c r="K70" s="118"/>
      <c r="L70" s="118">
        <v>39</v>
      </c>
      <c r="M70" s="118"/>
      <c r="N70" s="34">
        <f t="shared" si="8"/>
        <v>39</v>
      </c>
      <c r="O70" s="35">
        <f t="shared" si="9"/>
        <v>125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2.5</v>
      </c>
      <c r="D71" s="127"/>
      <c r="E71" s="127"/>
      <c r="F71" s="127"/>
      <c r="G71" s="127">
        <v>7.6</v>
      </c>
      <c r="H71" s="127"/>
      <c r="I71" s="49">
        <f t="shared" si="7"/>
        <v>10.1</v>
      </c>
      <c r="J71" s="128"/>
      <c r="K71" s="127"/>
      <c r="L71" s="127">
        <v>3.4</v>
      </c>
      <c r="M71" s="127"/>
      <c r="N71" s="50">
        <f t="shared" si="8"/>
        <v>3.4</v>
      </c>
      <c r="O71" s="51">
        <f t="shared" si="9"/>
        <v>13.5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1.51</v>
      </c>
      <c r="D72" s="124">
        <v>0.25</v>
      </c>
      <c r="E72" s="124"/>
      <c r="F72" s="124"/>
      <c r="G72" s="124">
        <v>0.23</v>
      </c>
      <c r="H72" s="124"/>
      <c r="I72" s="43">
        <f t="shared" si="7"/>
        <v>1.99</v>
      </c>
      <c r="J72" s="125"/>
      <c r="K72" s="124"/>
      <c r="L72" s="124"/>
      <c r="M72" s="124"/>
      <c r="N72" s="44">
        <f t="shared" si="8"/>
        <v>0</v>
      </c>
      <c r="O72" s="45">
        <f t="shared" si="9"/>
        <v>1.99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228</v>
      </c>
      <c r="D73" s="118">
        <v>22</v>
      </c>
      <c r="E73" s="118"/>
      <c r="F73" s="118"/>
      <c r="G73" s="118">
        <v>23</v>
      </c>
      <c r="H73" s="118"/>
      <c r="I73" s="32">
        <f t="shared" si="7"/>
        <v>273</v>
      </c>
      <c r="J73" s="119"/>
      <c r="K73" s="118"/>
      <c r="L73" s="118"/>
      <c r="M73" s="118"/>
      <c r="N73" s="34">
        <f t="shared" si="8"/>
        <v>0</v>
      </c>
      <c r="O73" s="35">
        <f t="shared" si="9"/>
        <v>273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23.4</v>
      </c>
      <c r="D74" s="127">
        <v>2.2000000000000002</v>
      </c>
      <c r="E74" s="127"/>
      <c r="F74" s="127"/>
      <c r="G74" s="127">
        <v>1.6</v>
      </c>
      <c r="H74" s="127"/>
      <c r="I74" s="49">
        <f t="shared" si="7"/>
        <v>27.2</v>
      </c>
      <c r="J74" s="128"/>
      <c r="K74" s="127"/>
      <c r="L74" s="127"/>
      <c r="M74" s="127"/>
      <c r="N74" s="50">
        <f t="shared" si="8"/>
        <v>0</v>
      </c>
      <c r="O74" s="51">
        <f t="shared" si="9"/>
        <v>27.2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2.36</v>
      </c>
      <c r="D75" s="124">
        <v>0.76</v>
      </c>
      <c r="E75" s="124"/>
      <c r="F75" s="124"/>
      <c r="G75" s="124"/>
      <c r="H75" s="124"/>
      <c r="I75" s="43">
        <f t="shared" si="7"/>
        <v>3.12</v>
      </c>
      <c r="J75" s="125"/>
      <c r="K75" s="124"/>
      <c r="L75" s="124"/>
      <c r="M75" s="124">
        <v>3.16</v>
      </c>
      <c r="N75" s="44">
        <f t="shared" si="8"/>
        <v>3.16</v>
      </c>
      <c r="O75" s="45">
        <f t="shared" si="9"/>
        <v>6.28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407</v>
      </c>
      <c r="D76" s="118">
        <v>76</v>
      </c>
      <c r="E76" s="118"/>
      <c r="F76" s="118"/>
      <c r="G76" s="118"/>
      <c r="H76" s="118"/>
      <c r="I76" s="32">
        <f t="shared" si="7"/>
        <v>483</v>
      </c>
      <c r="J76" s="119"/>
      <c r="K76" s="118"/>
      <c r="L76" s="118"/>
      <c r="M76" s="118">
        <v>107</v>
      </c>
      <c r="N76" s="34">
        <f t="shared" si="8"/>
        <v>107</v>
      </c>
      <c r="O76" s="35">
        <f t="shared" si="9"/>
        <v>590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28.1</v>
      </c>
      <c r="D77" s="127">
        <v>4.4000000000000004</v>
      </c>
      <c r="E77" s="127"/>
      <c r="F77" s="127"/>
      <c r="G77" s="127"/>
      <c r="H77" s="127"/>
      <c r="I77" s="49">
        <f t="shared" si="7"/>
        <v>32.5</v>
      </c>
      <c r="J77" s="128"/>
      <c r="K77" s="127"/>
      <c r="L77" s="127"/>
      <c r="M77" s="127">
        <v>5.7</v>
      </c>
      <c r="N77" s="50">
        <f t="shared" si="8"/>
        <v>5.7</v>
      </c>
      <c r="O77" s="51">
        <f t="shared" si="9"/>
        <v>38.200000000000003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1.92</v>
      </c>
      <c r="D78" s="124">
        <v>0.06</v>
      </c>
      <c r="E78" s="124"/>
      <c r="F78" s="124"/>
      <c r="G78" s="124"/>
      <c r="H78" s="124"/>
      <c r="I78" s="43">
        <f t="shared" si="7"/>
        <v>1.98</v>
      </c>
      <c r="J78" s="125"/>
      <c r="K78" s="124"/>
      <c r="L78" s="124"/>
      <c r="M78" s="124"/>
      <c r="N78" s="44">
        <f t="shared" si="8"/>
        <v>0</v>
      </c>
      <c r="O78" s="45">
        <f t="shared" si="9"/>
        <v>1.98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574</v>
      </c>
      <c r="D79" s="118">
        <v>8</v>
      </c>
      <c r="E79" s="118"/>
      <c r="F79" s="118"/>
      <c r="G79" s="118"/>
      <c r="H79" s="118"/>
      <c r="I79" s="32">
        <f t="shared" si="7"/>
        <v>582</v>
      </c>
      <c r="J79" s="119"/>
      <c r="K79" s="118"/>
      <c r="L79" s="118"/>
      <c r="M79" s="118"/>
      <c r="N79" s="34">
        <f t="shared" si="8"/>
        <v>0</v>
      </c>
      <c r="O79" s="35">
        <f t="shared" si="9"/>
        <v>582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27.2</v>
      </c>
      <c r="D80" s="127">
        <v>0.4</v>
      </c>
      <c r="E80" s="127"/>
      <c r="F80" s="127"/>
      <c r="G80" s="127"/>
      <c r="H80" s="127"/>
      <c r="I80" s="49">
        <f t="shared" si="7"/>
        <v>27.599999999999998</v>
      </c>
      <c r="J80" s="128"/>
      <c r="K80" s="127"/>
      <c r="L80" s="127"/>
      <c r="M80" s="127"/>
      <c r="N80" s="50">
        <f t="shared" si="8"/>
        <v>0</v>
      </c>
      <c r="O80" s="51">
        <f t="shared" si="9"/>
        <v>27.599999999999998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8.4</v>
      </c>
      <c r="D81" s="124">
        <v>0.62</v>
      </c>
      <c r="E81" s="124"/>
      <c r="F81" s="124"/>
      <c r="G81" s="124">
        <v>0.14000000000000001</v>
      </c>
      <c r="H81" s="124"/>
      <c r="I81" s="43">
        <f t="shared" si="7"/>
        <v>9.16</v>
      </c>
      <c r="J81" s="125"/>
      <c r="K81" s="124"/>
      <c r="L81" s="124"/>
      <c r="M81" s="124">
        <v>4.04</v>
      </c>
      <c r="N81" s="44">
        <f t="shared" si="8"/>
        <v>4.04</v>
      </c>
      <c r="O81" s="45">
        <f t="shared" si="9"/>
        <v>13.2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2525</v>
      </c>
      <c r="D82" s="118">
        <v>101</v>
      </c>
      <c r="E82" s="118"/>
      <c r="F82" s="118"/>
      <c r="G82" s="118">
        <v>25</v>
      </c>
      <c r="H82" s="118"/>
      <c r="I82" s="32">
        <f t="shared" si="7"/>
        <v>2651</v>
      </c>
      <c r="J82" s="119"/>
      <c r="K82" s="118"/>
      <c r="L82" s="118"/>
      <c r="M82" s="118">
        <v>234</v>
      </c>
      <c r="N82" s="34">
        <f t="shared" si="8"/>
        <v>234</v>
      </c>
      <c r="O82" s="35">
        <f t="shared" si="9"/>
        <v>2885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93.3</v>
      </c>
      <c r="D83" s="127">
        <v>3.4</v>
      </c>
      <c r="E83" s="127"/>
      <c r="F83" s="127"/>
      <c r="G83" s="127">
        <v>0.7</v>
      </c>
      <c r="H83" s="127"/>
      <c r="I83" s="49">
        <f t="shared" si="7"/>
        <v>97.4</v>
      </c>
      <c r="J83" s="128"/>
      <c r="K83" s="127"/>
      <c r="L83" s="127"/>
      <c r="M83" s="127">
        <v>7.3</v>
      </c>
      <c r="N83" s="50">
        <f t="shared" si="8"/>
        <v>7.3</v>
      </c>
      <c r="O83" s="51">
        <f t="shared" si="9"/>
        <v>104.7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18.68</v>
      </c>
      <c r="D84" s="124">
        <v>0.24</v>
      </c>
      <c r="E84" s="124"/>
      <c r="F84" s="124"/>
      <c r="G84" s="124">
        <v>0.56999999999999995</v>
      </c>
      <c r="H84" s="124"/>
      <c r="I84" s="43">
        <f t="shared" si="7"/>
        <v>19.489999999999998</v>
      </c>
      <c r="J84" s="125"/>
      <c r="K84" s="124"/>
      <c r="L84" s="124"/>
      <c r="M84" s="124"/>
      <c r="N84" s="44">
        <f t="shared" si="8"/>
        <v>0</v>
      </c>
      <c r="O84" s="45">
        <f t="shared" si="9"/>
        <v>19.489999999999998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6592</v>
      </c>
      <c r="D85" s="118">
        <v>45</v>
      </c>
      <c r="E85" s="118"/>
      <c r="F85" s="118"/>
      <c r="G85" s="118">
        <v>97</v>
      </c>
      <c r="H85" s="118"/>
      <c r="I85" s="32">
        <f t="shared" si="7"/>
        <v>6734</v>
      </c>
      <c r="J85" s="119"/>
      <c r="K85" s="118"/>
      <c r="L85" s="118"/>
      <c r="M85" s="118">
        <v>28</v>
      </c>
      <c r="N85" s="34">
        <f t="shared" si="8"/>
        <v>28</v>
      </c>
      <c r="O85" s="35">
        <f t="shared" si="9"/>
        <v>6762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217.9</v>
      </c>
      <c r="D86" s="127">
        <v>1.2</v>
      </c>
      <c r="E86" s="127"/>
      <c r="F86" s="127"/>
      <c r="G86" s="127">
        <v>2.2000000000000002</v>
      </c>
      <c r="H86" s="127"/>
      <c r="I86" s="49">
        <f t="shared" si="7"/>
        <v>221.29999999999998</v>
      </c>
      <c r="J86" s="128"/>
      <c r="K86" s="127"/>
      <c r="L86" s="127"/>
      <c r="M86" s="127">
        <v>0.8</v>
      </c>
      <c r="N86" s="50">
        <f t="shared" si="8"/>
        <v>0.8</v>
      </c>
      <c r="O86" s="51">
        <f t="shared" si="9"/>
        <v>222.1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57.24</v>
      </c>
      <c r="D87" s="124">
        <v>0.06</v>
      </c>
      <c r="E87" s="124"/>
      <c r="F87" s="124">
        <v>0.23</v>
      </c>
      <c r="G87" s="124">
        <v>3.34</v>
      </c>
      <c r="H87" s="124">
        <v>0.05</v>
      </c>
      <c r="I87" s="43">
        <f t="shared" si="7"/>
        <v>60.92</v>
      </c>
      <c r="J87" s="125"/>
      <c r="K87" s="124"/>
      <c r="L87" s="124"/>
      <c r="M87" s="124">
        <v>0.45</v>
      </c>
      <c r="N87" s="44">
        <f t="shared" si="8"/>
        <v>0.45</v>
      </c>
      <c r="O87" s="45">
        <f t="shared" si="9"/>
        <v>61.370000000000005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23190</v>
      </c>
      <c r="D88" s="118">
        <v>13</v>
      </c>
      <c r="E88" s="118"/>
      <c r="F88" s="118">
        <v>46</v>
      </c>
      <c r="G88" s="118">
        <v>732</v>
      </c>
      <c r="H88" s="118">
        <v>5</v>
      </c>
      <c r="I88" s="32">
        <f t="shared" si="7"/>
        <v>23986</v>
      </c>
      <c r="J88" s="119"/>
      <c r="K88" s="118"/>
      <c r="L88" s="118"/>
      <c r="M88" s="118">
        <v>39</v>
      </c>
      <c r="N88" s="34">
        <f t="shared" si="8"/>
        <v>39</v>
      </c>
      <c r="O88" s="35">
        <f t="shared" si="9"/>
        <v>24025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533</v>
      </c>
      <c r="D89" s="127">
        <v>0.3</v>
      </c>
      <c r="E89" s="127"/>
      <c r="F89" s="127">
        <v>0.7</v>
      </c>
      <c r="G89" s="127">
        <v>16.3</v>
      </c>
      <c r="H89" s="127">
        <v>0.2</v>
      </c>
      <c r="I89" s="49">
        <f t="shared" si="7"/>
        <v>550.5</v>
      </c>
      <c r="J89" s="128"/>
      <c r="K89" s="127"/>
      <c r="L89" s="127"/>
      <c r="M89" s="127">
        <v>1.2</v>
      </c>
      <c r="N89" s="50">
        <f t="shared" si="8"/>
        <v>1.2</v>
      </c>
      <c r="O89" s="51">
        <f t="shared" si="9"/>
        <v>551.70000000000005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97.71</v>
      </c>
      <c r="D90" s="124"/>
      <c r="E90" s="124"/>
      <c r="F90" s="124">
        <v>0.15</v>
      </c>
      <c r="G90" s="124">
        <v>6.98</v>
      </c>
      <c r="H90" s="124"/>
      <c r="I90" s="43">
        <f t="shared" si="7"/>
        <v>104.84</v>
      </c>
      <c r="J90" s="125"/>
      <c r="K90" s="124"/>
      <c r="L90" s="124"/>
      <c r="M90" s="124">
        <v>0.63</v>
      </c>
      <c r="N90" s="44">
        <f t="shared" si="8"/>
        <v>0.63</v>
      </c>
      <c r="O90" s="45">
        <f t="shared" si="9"/>
        <v>105.47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42692</v>
      </c>
      <c r="D91" s="118"/>
      <c r="E91" s="118"/>
      <c r="F91" s="118">
        <v>31</v>
      </c>
      <c r="G91" s="118">
        <v>1716</v>
      </c>
      <c r="H91" s="118"/>
      <c r="I91" s="32">
        <f t="shared" si="7"/>
        <v>44439</v>
      </c>
      <c r="J91" s="119"/>
      <c r="K91" s="118"/>
      <c r="L91" s="118"/>
      <c r="M91" s="118">
        <v>58</v>
      </c>
      <c r="N91" s="34">
        <f t="shared" si="8"/>
        <v>58</v>
      </c>
      <c r="O91" s="35">
        <f t="shared" si="9"/>
        <v>44497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726.6</v>
      </c>
      <c r="D92" s="127"/>
      <c r="E92" s="127"/>
      <c r="F92" s="127">
        <v>0.3</v>
      </c>
      <c r="G92" s="127">
        <v>26</v>
      </c>
      <c r="H92" s="127"/>
      <c r="I92" s="49">
        <f t="shared" si="7"/>
        <v>752.9</v>
      </c>
      <c r="J92" s="128"/>
      <c r="K92" s="127"/>
      <c r="L92" s="127"/>
      <c r="M92" s="127">
        <v>1.4</v>
      </c>
      <c r="N92" s="50">
        <f t="shared" si="8"/>
        <v>1.4</v>
      </c>
      <c r="O92" s="51">
        <f t="shared" si="9"/>
        <v>754.3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130.53</v>
      </c>
      <c r="D93" s="124">
        <v>1.1399999999999999</v>
      </c>
      <c r="E93" s="124"/>
      <c r="F93" s="124">
        <v>0.12</v>
      </c>
      <c r="G93" s="124">
        <v>17.989999999999998</v>
      </c>
      <c r="H93" s="124">
        <v>0.25</v>
      </c>
      <c r="I93" s="43">
        <f t="shared" si="7"/>
        <v>150.03</v>
      </c>
      <c r="J93" s="125"/>
      <c r="K93" s="124"/>
      <c r="L93" s="124"/>
      <c r="M93" s="124">
        <v>0.18</v>
      </c>
      <c r="N93" s="44">
        <f t="shared" si="8"/>
        <v>0.18</v>
      </c>
      <c r="O93" s="45">
        <f t="shared" si="9"/>
        <v>150.21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61561</v>
      </c>
      <c r="D94" s="118">
        <v>282</v>
      </c>
      <c r="E94" s="118"/>
      <c r="F94" s="118">
        <v>26</v>
      </c>
      <c r="G94" s="118">
        <v>4860</v>
      </c>
      <c r="H94" s="118">
        <v>36</v>
      </c>
      <c r="I94" s="32">
        <f t="shared" si="7"/>
        <v>66765</v>
      </c>
      <c r="J94" s="119"/>
      <c r="K94" s="118"/>
      <c r="L94" s="118"/>
      <c r="M94" s="118">
        <v>18</v>
      </c>
      <c r="N94" s="34">
        <f t="shared" si="8"/>
        <v>18</v>
      </c>
      <c r="O94" s="35">
        <f t="shared" si="9"/>
        <v>66783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739.8</v>
      </c>
      <c r="D95" s="127">
        <v>4.5</v>
      </c>
      <c r="E95" s="127"/>
      <c r="F95" s="127">
        <v>0.3</v>
      </c>
      <c r="G95" s="127">
        <v>68.5</v>
      </c>
      <c r="H95" s="127">
        <v>0.9</v>
      </c>
      <c r="I95" s="49">
        <f t="shared" si="7"/>
        <v>813.99999999999989</v>
      </c>
      <c r="J95" s="128"/>
      <c r="K95" s="127"/>
      <c r="L95" s="127"/>
      <c r="M95" s="127">
        <v>0.4</v>
      </c>
      <c r="N95" s="50">
        <f t="shared" si="8"/>
        <v>0.4</v>
      </c>
      <c r="O95" s="51">
        <f t="shared" si="9"/>
        <v>814.39999999999986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172.3</v>
      </c>
      <c r="D96" s="124"/>
      <c r="E96" s="124"/>
      <c r="F96" s="124">
        <v>1.72</v>
      </c>
      <c r="G96" s="124">
        <v>94.88</v>
      </c>
      <c r="H96" s="124"/>
      <c r="I96" s="43">
        <f t="shared" si="7"/>
        <v>268.89999999999998</v>
      </c>
      <c r="J96" s="125"/>
      <c r="K96" s="124"/>
      <c r="L96" s="124"/>
      <c r="M96" s="124">
        <v>0.17</v>
      </c>
      <c r="N96" s="44">
        <f t="shared" si="8"/>
        <v>0.17</v>
      </c>
      <c r="O96" s="45">
        <f t="shared" si="9"/>
        <v>269.07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85782</v>
      </c>
      <c r="D97" s="118"/>
      <c r="E97" s="118"/>
      <c r="F97" s="118">
        <v>345</v>
      </c>
      <c r="G97" s="118">
        <v>27563</v>
      </c>
      <c r="H97" s="118"/>
      <c r="I97" s="32">
        <f t="shared" si="7"/>
        <v>113690</v>
      </c>
      <c r="J97" s="119"/>
      <c r="K97" s="118"/>
      <c r="L97" s="118"/>
      <c r="M97" s="118">
        <v>18</v>
      </c>
      <c r="N97" s="34">
        <f t="shared" si="8"/>
        <v>18</v>
      </c>
      <c r="O97" s="35">
        <f t="shared" si="9"/>
        <v>113708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943.4</v>
      </c>
      <c r="D98" s="127"/>
      <c r="E98" s="127"/>
      <c r="F98" s="127">
        <v>3.2</v>
      </c>
      <c r="G98" s="127">
        <v>359.5</v>
      </c>
      <c r="H98" s="127"/>
      <c r="I98" s="49">
        <f t="shared" si="7"/>
        <v>1306.0999999999999</v>
      </c>
      <c r="J98" s="128"/>
      <c r="K98" s="127"/>
      <c r="L98" s="127"/>
      <c r="M98" s="127">
        <v>0.4</v>
      </c>
      <c r="N98" s="50">
        <f t="shared" si="8"/>
        <v>0.4</v>
      </c>
      <c r="O98" s="51">
        <f t="shared" si="9"/>
        <v>1306.5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118.05</v>
      </c>
      <c r="D99" s="124">
        <v>0.02</v>
      </c>
      <c r="E99" s="124"/>
      <c r="F99" s="124">
        <v>5.89</v>
      </c>
      <c r="G99" s="124">
        <v>196.01</v>
      </c>
      <c r="H99" s="124">
        <v>5.46</v>
      </c>
      <c r="I99" s="43">
        <f t="shared" si="7"/>
        <v>325.42999999999995</v>
      </c>
      <c r="J99" s="125"/>
      <c r="K99" s="124"/>
      <c r="L99" s="124"/>
      <c r="M99" s="124">
        <v>0.23</v>
      </c>
      <c r="N99" s="44">
        <f t="shared" si="8"/>
        <v>0.23</v>
      </c>
      <c r="O99" s="45">
        <f t="shared" si="9"/>
        <v>325.65999999999997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60567</v>
      </c>
      <c r="D100" s="118">
        <v>5</v>
      </c>
      <c r="E100" s="118"/>
      <c r="F100" s="118">
        <v>1395</v>
      </c>
      <c r="G100" s="118">
        <v>58724</v>
      </c>
      <c r="H100" s="118">
        <v>945</v>
      </c>
      <c r="I100" s="32">
        <f t="shared" si="7"/>
        <v>121636</v>
      </c>
      <c r="J100" s="119"/>
      <c r="K100" s="118"/>
      <c r="L100" s="118"/>
      <c r="M100" s="118">
        <v>31</v>
      </c>
      <c r="N100" s="34">
        <f t="shared" si="8"/>
        <v>31</v>
      </c>
      <c r="O100" s="35">
        <f t="shared" si="9"/>
        <v>121667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655.8</v>
      </c>
      <c r="D101" s="127">
        <v>0.1</v>
      </c>
      <c r="E101" s="127"/>
      <c r="F101" s="127">
        <v>12.5</v>
      </c>
      <c r="G101" s="127">
        <v>746.8</v>
      </c>
      <c r="H101" s="127">
        <v>18</v>
      </c>
      <c r="I101" s="49">
        <f t="shared" si="7"/>
        <v>1433.1999999999998</v>
      </c>
      <c r="J101" s="128"/>
      <c r="K101" s="127"/>
      <c r="L101" s="127"/>
      <c r="M101" s="127">
        <v>0.5</v>
      </c>
      <c r="N101" s="50">
        <f t="shared" si="8"/>
        <v>0.5</v>
      </c>
      <c r="O101" s="51">
        <f t="shared" si="9"/>
        <v>1433.6999999999998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58.9</v>
      </c>
      <c r="D102" s="124"/>
      <c r="E102" s="124"/>
      <c r="F102" s="124">
        <v>1.07</v>
      </c>
      <c r="G102" s="124">
        <v>258.38</v>
      </c>
      <c r="H102" s="124">
        <v>3.24</v>
      </c>
      <c r="I102" s="43">
        <f t="shared" si="7"/>
        <v>321.59000000000003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321.59000000000003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31389</v>
      </c>
      <c r="D103" s="118"/>
      <c r="E103" s="118"/>
      <c r="F103" s="118">
        <v>263</v>
      </c>
      <c r="G103" s="118">
        <v>80575</v>
      </c>
      <c r="H103" s="118">
        <v>609</v>
      </c>
      <c r="I103" s="32">
        <f t="shared" si="7"/>
        <v>112836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112836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253</v>
      </c>
      <c r="D104" s="127"/>
      <c r="E104" s="127"/>
      <c r="F104" s="127">
        <v>2.1</v>
      </c>
      <c r="G104" s="127">
        <v>864.1</v>
      </c>
      <c r="H104" s="127">
        <v>9.6999999999999993</v>
      </c>
      <c r="I104" s="49">
        <f t="shared" si="7"/>
        <v>1128.9000000000001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1128.9000000000001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35.950000000000003</v>
      </c>
      <c r="D105" s="124"/>
      <c r="E105" s="124"/>
      <c r="F105" s="124">
        <v>2.13</v>
      </c>
      <c r="G105" s="124">
        <v>147.33000000000001</v>
      </c>
      <c r="H105" s="124">
        <v>0.3</v>
      </c>
      <c r="I105" s="43">
        <f t="shared" si="7"/>
        <v>185.71000000000004</v>
      </c>
      <c r="J105" s="125"/>
      <c r="K105" s="124"/>
      <c r="L105" s="124"/>
      <c r="M105" s="124">
        <v>0.26</v>
      </c>
      <c r="N105" s="44">
        <f t="shared" si="8"/>
        <v>0.26</v>
      </c>
      <c r="O105" s="45">
        <f t="shared" si="9"/>
        <v>185.97000000000003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19381</v>
      </c>
      <c r="D106" s="118"/>
      <c r="E106" s="118"/>
      <c r="F106" s="118">
        <v>538</v>
      </c>
      <c r="G106" s="118">
        <v>46779</v>
      </c>
      <c r="H106" s="118">
        <v>61</v>
      </c>
      <c r="I106" s="32">
        <f t="shared" si="7"/>
        <v>66759</v>
      </c>
      <c r="J106" s="119"/>
      <c r="K106" s="118"/>
      <c r="L106" s="118"/>
      <c r="M106" s="118">
        <v>25</v>
      </c>
      <c r="N106" s="34">
        <f t="shared" si="8"/>
        <v>25</v>
      </c>
      <c r="O106" s="35">
        <f t="shared" si="9"/>
        <v>66784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155.9</v>
      </c>
      <c r="D107" s="127"/>
      <c r="E107" s="127"/>
      <c r="F107" s="127">
        <v>3.1</v>
      </c>
      <c r="G107" s="127">
        <v>375.4</v>
      </c>
      <c r="H107" s="127">
        <v>0.9</v>
      </c>
      <c r="I107" s="49">
        <f t="shared" si="7"/>
        <v>535.29999999999995</v>
      </c>
      <c r="J107" s="128"/>
      <c r="K107" s="127"/>
      <c r="L107" s="127"/>
      <c r="M107" s="127">
        <v>0.2</v>
      </c>
      <c r="N107" s="50">
        <f t="shared" si="8"/>
        <v>0.2</v>
      </c>
      <c r="O107" s="51">
        <f t="shared" si="9"/>
        <v>535.5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18.79</v>
      </c>
      <c r="D108" s="124">
        <v>0.04</v>
      </c>
      <c r="E108" s="124"/>
      <c r="F108" s="124">
        <v>0.32</v>
      </c>
      <c r="G108" s="124">
        <v>87.51</v>
      </c>
      <c r="H108" s="124">
        <v>0.01</v>
      </c>
      <c r="I108" s="43">
        <f t="shared" si="7"/>
        <v>106.67</v>
      </c>
      <c r="J108" s="125"/>
      <c r="K108" s="124"/>
      <c r="L108" s="124"/>
      <c r="M108" s="124">
        <v>0.55000000000000004</v>
      </c>
      <c r="N108" s="44">
        <f t="shared" si="8"/>
        <v>0.55000000000000004</v>
      </c>
      <c r="O108" s="45">
        <f t="shared" si="9"/>
        <v>107.22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10365</v>
      </c>
      <c r="D109" s="118">
        <v>13</v>
      </c>
      <c r="E109" s="118"/>
      <c r="F109" s="118">
        <v>82</v>
      </c>
      <c r="G109" s="118">
        <v>29394</v>
      </c>
      <c r="H109" s="118">
        <v>2</v>
      </c>
      <c r="I109" s="32">
        <f t="shared" si="7"/>
        <v>39856</v>
      </c>
      <c r="J109" s="119"/>
      <c r="K109" s="118"/>
      <c r="L109" s="118"/>
      <c r="M109" s="118">
        <v>72</v>
      </c>
      <c r="N109" s="34">
        <f t="shared" si="8"/>
        <v>72</v>
      </c>
      <c r="O109" s="35">
        <f t="shared" si="9"/>
        <v>39928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62.2</v>
      </c>
      <c r="D110" s="127">
        <v>0.1</v>
      </c>
      <c r="E110" s="127"/>
      <c r="F110" s="127">
        <v>0.4</v>
      </c>
      <c r="G110" s="127">
        <v>195.8</v>
      </c>
      <c r="H110" s="127">
        <v>0</v>
      </c>
      <c r="I110" s="49">
        <f t="shared" si="7"/>
        <v>258.5</v>
      </c>
      <c r="J110" s="128"/>
      <c r="K110" s="127"/>
      <c r="L110" s="127"/>
      <c r="M110" s="127">
        <v>0.6</v>
      </c>
      <c r="N110" s="50">
        <f t="shared" si="8"/>
        <v>0.6</v>
      </c>
      <c r="O110" s="51">
        <f t="shared" si="9"/>
        <v>259.10000000000002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14.32</v>
      </c>
      <c r="D111" s="124">
        <v>0.13</v>
      </c>
      <c r="E111" s="124"/>
      <c r="F111" s="124"/>
      <c r="G111" s="124">
        <v>42.17</v>
      </c>
      <c r="H111" s="124"/>
      <c r="I111" s="43">
        <f t="shared" si="7"/>
        <v>56.620000000000005</v>
      </c>
      <c r="J111" s="125"/>
      <c r="K111" s="124"/>
      <c r="L111" s="124">
        <v>0.11</v>
      </c>
      <c r="M111" s="124"/>
      <c r="N111" s="44">
        <f t="shared" si="8"/>
        <v>0.11</v>
      </c>
      <c r="O111" s="45">
        <f t="shared" si="9"/>
        <v>56.730000000000004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8080</v>
      </c>
      <c r="D112" s="118">
        <v>41</v>
      </c>
      <c r="E112" s="118"/>
      <c r="F112" s="118"/>
      <c r="G112" s="118">
        <v>13982</v>
      </c>
      <c r="H112" s="118"/>
      <c r="I112" s="32">
        <f t="shared" si="7"/>
        <v>22103</v>
      </c>
      <c r="J112" s="119"/>
      <c r="K112" s="118"/>
      <c r="L112" s="118">
        <v>15</v>
      </c>
      <c r="M112" s="118"/>
      <c r="N112" s="34">
        <f t="shared" si="8"/>
        <v>15</v>
      </c>
      <c r="O112" s="35">
        <f t="shared" si="9"/>
        <v>22118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32.200000000000003</v>
      </c>
      <c r="D113" s="127">
        <v>0</v>
      </c>
      <c r="E113" s="127"/>
      <c r="F113" s="127"/>
      <c r="G113" s="127">
        <v>0</v>
      </c>
      <c r="H113" s="127"/>
      <c r="I113" s="49">
        <f t="shared" si="7"/>
        <v>32.200000000000003</v>
      </c>
      <c r="J113" s="128"/>
      <c r="K113" s="127"/>
      <c r="L113" s="127">
        <v>0</v>
      </c>
      <c r="M113" s="127"/>
      <c r="N113" s="50">
        <f t="shared" si="8"/>
        <v>0</v>
      </c>
      <c r="O113" s="51">
        <f t="shared" si="9"/>
        <v>32.200000000000003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10.82</v>
      </c>
      <c r="D114" s="124"/>
      <c r="E114" s="124"/>
      <c r="F114" s="124">
        <v>0.27</v>
      </c>
      <c r="G114" s="124">
        <v>4.6399999999999997</v>
      </c>
      <c r="H114" s="124"/>
      <c r="I114" s="43">
        <f t="shared" si="7"/>
        <v>15.73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15.73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6261</v>
      </c>
      <c r="D115" s="118"/>
      <c r="E115" s="118"/>
      <c r="F115" s="118">
        <v>72</v>
      </c>
      <c r="G115" s="118">
        <v>1602</v>
      </c>
      <c r="H115" s="118"/>
      <c r="I115" s="32">
        <f t="shared" si="7"/>
        <v>7935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7935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19</v>
      </c>
      <c r="D116" s="136"/>
      <c r="E116" s="136"/>
      <c r="F116" s="136">
        <v>0.3</v>
      </c>
      <c r="G116" s="136">
        <v>0</v>
      </c>
      <c r="H116" s="136"/>
      <c r="I116" s="96">
        <f t="shared" si="7"/>
        <v>19.3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19.3</v>
      </c>
      <c r="P116" s="90">
        <f>SUM(O136,P111,P112,P115)</f>
        <v>1702.0199999999998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11.31</v>
      </c>
      <c r="D121" s="115">
        <v>0.81</v>
      </c>
      <c r="E121" s="115"/>
      <c r="F121" s="115"/>
      <c r="G121" s="115">
        <v>6.79</v>
      </c>
      <c r="H121" s="115"/>
      <c r="I121" s="21">
        <f t="shared" si="7"/>
        <v>18.91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18.91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6531</v>
      </c>
      <c r="D122" s="118">
        <v>256</v>
      </c>
      <c r="E122" s="118"/>
      <c r="F122" s="118"/>
      <c r="G122" s="118">
        <v>2258</v>
      </c>
      <c r="H122" s="118"/>
      <c r="I122" s="32">
        <f t="shared" si="7"/>
        <v>9045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9045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0.7</v>
      </c>
      <c r="D123" s="127">
        <v>0</v>
      </c>
      <c r="E123" s="127"/>
      <c r="F123" s="127"/>
      <c r="G123" s="127">
        <v>0</v>
      </c>
      <c r="H123" s="127"/>
      <c r="I123" s="49">
        <f t="shared" si="7"/>
        <v>0.7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8.81</v>
      </c>
      <c r="D124" s="124">
        <v>0.06</v>
      </c>
      <c r="E124" s="124"/>
      <c r="F124" s="124"/>
      <c r="G124" s="124">
        <v>3.55</v>
      </c>
      <c r="H124" s="124"/>
      <c r="I124" s="43">
        <f t="shared" si="7"/>
        <v>12.420000000000002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12.420000000000002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5093</v>
      </c>
      <c r="D125" s="118">
        <v>19</v>
      </c>
      <c r="E125" s="118"/>
      <c r="F125" s="118"/>
      <c r="G125" s="118">
        <v>1192</v>
      </c>
      <c r="H125" s="118"/>
      <c r="I125" s="32">
        <f t="shared" si="7"/>
        <v>6304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6304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6.46</v>
      </c>
      <c r="D127" s="124">
        <v>7.0000000000000007E-2</v>
      </c>
      <c r="E127" s="124"/>
      <c r="F127" s="124"/>
      <c r="G127" s="124">
        <v>2.2799999999999998</v>
      </c>
      <c r="H127" s="124"/>
      <c r="I127" s="43">
        <f t="shared" si="7"/>
        <v>8.81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8.81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3690</v>
      </c>
      <c r="D128" s="118">
        <v>22</v>
      </c>
      <c r="E128" s="118"/>
      <c r="F128" s="118"/>
      <c r="G128" s="118">
        <v>745</v>
      </c>
      <c r="H128" s="118"/>
      <c r="I128" s="32">
        <f t="shared" si="7"/>
        <v>4457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4457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770.19</v>
      </c>
      <c r="D130" s="115">
        <v>3.19</v>
      </c>
      <c r="E130" s="115"/>
      <c r="F130" s="115">
        <v>11.9</v>
      </c>
      <c r="G130" s="115">
        <v>872.56</v>
      </c>
      <c r="H130" s="115">
        <v>9.31</v>
      </c>
      <c r="I130" s="21">
        <f t="shared" si="7"/>
        <v>1667.15</v>
      </c>
      <c r="J130" s="116"/>
      <c r="K130" s="115"/>
      <c r="L130" s="115">
        <v>2.19</v>
      </c>
      <c r="M130" s="115">
        <v>9.67</v>
      </c>
      <c r="N130" s="23">
        <f>SUM(J130:M130)</f>
        <v>11.86</v>
      </c>
      <c r="O130" s="24">
        <f t="shared" si="9"/>
        <v>1679.01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374273</v>
      </c>
      <c r="D131" s="118">
        <v>797</v>
      </c>
      <c r="E131" s="118"/>
      <c r="F131" s="118">
        <v>2798</v>
      </c>
      <c r="G131" s="118">
        <v>270244</v>
      </c>
      <c r="H131" s="118">
        <v>1658</v>
      </c>
      <c r="I131" s="32">
        <f t="shared" si="7"/>
        <v>649770</v>
      </c>
      <c r="J131" s="119"/>
      <c r="K131" s="118"/>
      <c r="L131" s="118">
        <v>54</v>
      </c>
      <c r="M131" s="118">
        <v>630</v>
      </c>
      <c r="N131" s="34">
        <f t="shared" si="8"/>
        <v>684</v>
      </c>
      <c r="O131" s="35">
        <f t="shared" si="9"/>
        <v>650454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4460</v>
      </c>
      <c r="D132" s="127">
        <v>9.6</v>
      </c>
      <c r="E132" s="127"/>
      <c r="F132" s="127">
        <v>22.9</v>
      </c>
      <c r="G132" s="127">
        <v>2655.3</v>
      </c>
      <c r="H132" s="127">
        <v>29.7</v>
      </c>
      <c r="I132" s="49">
        <f t="shared" ref="I132:I138" si="10">SUM(C132:H132)</f>
        <v>7177.5</v>
      </c>
      <c r="J132" s="128"/>
      <c r="K132" s="127"/>
      <c r="L132" s="127">
        <v>3.4</v>
      </c>
      <c r="M132" s="127">
        <v>18.5</v>
      </c>
      <c r="N132" s="50">
        <f t="shared" ref="N132:N138" si="11">SUM(J132:M132)</f>
        <v>21.9</v>
      </c>
      <c r="O132" s="51">
        <f t="shared" ref="O132:O138" si="12">SUM(N132,I132)</f>
        <v>7199.4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743.51</v>
      </c>
      <c r="D133" s="124">
        <v>2.27</v>
      </c>
      <c r="E133" s="124"/>
      <c r="F133" s="124">
        <v>11.9</v>
      </c>
      <c r="G133" s="124">
        <v>871.85</v>
      </c>
      <c r="H133" s="124">
        <v>9.01</v>
      </c>
      <c r="I133" s="43">
        <f t="shared" si="10"/>
        <v>1638.54</v>
      </c>
      <c r="J133" s="125"/>
      <c r="K133" s="124"/>
      <c r="L133" s="124">
        <v>0.11</v>
      </c>
      <c r="M133" s="124">
        <v>9.67</v>
      </c>
      <c r="N133" s="44">
        <f t="shared" si="11"/>
        <v>9.7799999999999994</v>
      </c>
      <c r="O133" s="45">
        <f t="shared" si="12"/>
        <v>1648.32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365442</v>
      </c>
      <c r="D134" s="118">
        <v>638</v>
      </c>
      <c r="E134" s="118"/>
      <c r="F134" s="118">
        <v>2798</v>
      </c>
      <c r="G134" s="118">
        <v>270122</v>
      </c>
      <c r="H134" s="118">
        <v>1617</v>
      </c>
      <c r="I134" s="32">
        <f t="shared" si="10"/>
        <v>640617</v>
      </c>
      <c r="J134" s="119"/>
      <c r="K134" s="118"/>
      <c r="L134" s="118">
        <v>15</v>
      </c>
      <c r="M134" s="118">
        <v>630</v>
      </c>
      <c r="N134" s="34">
        <f t="shared" si="11"/>
        <v>645</v>
      </c>
      <c r="O134" s="35">
        <f t="shared" si="12"/>
        <v>641262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4150.1000000000004</v>
      </c>
      <c r="D135" s="136">
        <v>4.7</v>
      </c>
      <c r="E135" s="136"/>
      <c r="F135" s="136">
        <v>22.9</v>
      </c>
      <c r="G135" s="136">
        <v>2652.4</v>
      </c>
      <c r="H135" s="136">
        <v>28.6</v>
      </c>
      <c r="I135" s="96">
        <f t="shared" si="10"/>
        <v>6858.7000000000007</v>
      </c>
      <c r="J135" s="137"/>
      <c r="K135" s="136"/>
      <c r="L135" s="136">
        <v>0</v>
      </c>
      <c r="M135" s="136">
        <v>18.5</v>
      </c>
      <c r="N135" s="97">
        <f t="shared" si="11"/>
        <v>18.5</v>
      </c>
      <c r="O135" s="89">
        <f t="shared" si="12"/>
        <v>6877.2000000000007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779.05000000000007</v>
      </c>
      <c r="D136" s="106">
        <f t="shared" si="13"/>
        <v>4.26</v>
      </c>
      <c r="E136" s="106">
        <f t="shared" si="13"/>
        <v>0</v>
      </c>
      <c r="F136" s="106">
        <f t="shared" si="13"/>
        <v>11.899999999999999</v>
      </c>
      <c r="G136" s="106">
        <f t="shared" si="13"/>
        <v>885.63999999999987</v>
      </c>
      <c r="H136" s="106">
        <f t="shared" si="13"/>
        <v>9.31</v>
      </c>
      <c r="I136" s="107">
        <f t="shared" si="10"/>
        <v>1690.1599999999999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2.19</v>
      </c>
      <c r="M136" s="106">
        <f t="shared" si="14"/>
        <v>9.6700000000000017</v>
      </c>
      <c r="N136" s="109">
        <f t="shared" si="11"/>
        <v>11.860000000000001</v>
      </c>
      <c r="O136" s="110">
        <f t="shared" si="12"/>
        <v>1702.0199999999998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374918</v>
      </c>
      <c r="D137" s="31">
        <f t="shared" si="13"/>
        <v>903</v>
      </c>
      <c r="E137" s="31">
        <f t="shared" si="13"/>
        <v>0</v>
      </c>
      <c r="F137" s="31">
        <f t="shared" si="13"/>
        <v>2798</v>
      </c>
      <c r="G137" s="31">
        <f t="shared" si="13"/>
        <v>270343</v>
      </c>
      <c r="H137" s="31">
        <f t="shared" si="13"/>
        <v>1658</v>
      </c>
      <c r="I137" s="32">
        <f t="shared" si="10"/>
        <v>650620</v>
      </c>
      <c r="J137" s="33">
        <f t="shared" si="14"/>
        <v>0</v>
      </c>
      <c r="K137" s="31">
        <f t="shared" si="14"/>
        <v>0</v>
      </c>
      <c r="L137" s="31">
        <f t="shared" si="14"/>
        <v>54</v>
      </c>
      <c r="M137" s="31">
        <f t="shared" si="14"/>
        <v>630</v>
      </c>
      <c r="N137" s="34">
        <f t="shared" si="11"/>
        <v>684</v>
      </c>
      <c r="O137" s="35">
        <f t="shared" si="12"/>
        <v>651304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4513.9999999999991</v>
      </c>
      <c r="D138" s="86">
        <f t="shared" si="13"/>
        <v>16.600000000000001</v>
      </c>
      <c r="E138" s="86">
        <f t="shared" si="13"/>
        <v>0</v>
      </c>
      <c r="F138" s="86">
        <f t="shared" si="13"/>
        <v>22.900000000000002</v>
      </c>
      <c r="G138" s="86">
        <f t="shared" si="13"/>
        <v>2664.5</v>
      </c>
      <c r="H138" s="86">
        <f t="shared" si="13"/>
        <v>29.7</v>
      </c>
      <c r="I138" s="96">
        <f t="shared" si="10"/>
        <v>7247.6999999999989</v>
      </c>
      <c r="J138" s="88">
        <f t="shared" si="14"/>
        <v>0</v>
      </c>
      <c r="K138" s="86">
        <f t="shared" si="14"/>
        <v>0</v>
      </c>
      <c r="L138" s="86">
        <f t="shared" si="14"/>
        <v>3.4</v>
      </c>
      <c r="M138" s="86">
        <f t="shared" si="14"/>
        <v>18.499999999999996</v>
      </c>
      <c r="N138" s="97">
        <f t="shared" si="11"/>
        <v>21.899999999999995</v>
      </c>
      <c r="O138" s="89">
        <f t="shared" si="12"/>
        <v>7269.5999999999985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2BDD4-4657-4171-BBA6-B40E192BD8D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3.06</v>
      </c>
      <c r="D8" s="124"/>
      <c r="E8" s="124"/>
      <c r="F8" s="124">
        <v>0.03</v>
      </c>
      <c r="G8" s="124"/>
      <c r="H8" s="124"/>
      <c r="I8" s="43">
        <f t="shared" si="0"/>
        <v>3.09</v>
      </c>
      <c r="J8" s="125"/>
      <c r="K8" s="124"/>
      <c r="L8" s="124"/>
      <c r="M8" s="124">
        <v>0.56999999999999995</v>
      </c>
      <c r="N8" s="44">
        <f t="shared" si="1"/>
        <v>0.56999999999999995</v>
      </c>
      <c r="O8" s="45">
        <f t="shared" si="2"/>
        <v>3.6599999999999997</v>
      </c>
      <c r="P8" s="36" t="s">
        <v>25</v>
      </c>
      <c r="Q8" s="37" t="s">
        <v>73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/>
      <c r="M9" s="118">
        <v>7</v>
      </c>
      <c r="N9" s="34">
        <f t="shared" si="1"/>
        <v>7</v>
      </c>
      <c r="O9" s="35">
        <f t="shared" si="2"/>
        <v>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/>
      <c r="M10" s="127">
        <v>1</v>
      </c>
      <c r="N10" s="50">
        <f t="shared" si="1"/>
        <v>1</v>
      </c>
      <c r="O10" s="51">
        <f t="shared" si="2"/>
        <v>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2.12</v>
      </c>
      <c r="D14" s="124"/>
      <c r="E14" s="124"/>
      <c r="F14" s="124">
        <v>0.32</v>
      </c>
      <c r="G14" s="124"/>
      <c r="H14" s="124"/>
      <c r="I14" s="43">
        <f t="shared" si="0"/>
        <v>2.44</v>
      </c>
      <c r="J14" s="125"/>
      <c r="K14" s="124"/>
      <c r="L14" s="124">
        <v>0.52</v>
      </c>
      <c r="M14" s="124">
        <v>0.74</v>
      </c>
      <c r="N14" s="44">
        <f t="shared" si="1"/>
        <v>1.26</v>
      </c>
      <c r="O14" s="45">
        <f t="shared" si="2"/>
        <v>3.7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323</v>
      </c>
      <c r="D15" s="118"/>
      <c r="E15" s="118"/>
      <c r="F15" s="118">
        <v>29</v>
      </c>
      <c r="G15" s="118"/>
      <c r="H15" s="118"/>
      <c r="I15" s="32">
        <f t="shared" si="0"/>
        <v>352</v>
      </c>
      <c r="J15" s="119"/>
      <c r="K15" s="118"/>
      <c r="L15" s="118">
        <v>17</v>
      </c>
      <c r="M15" s="118">
        <v>27</v>
      </c>
      <c r="N15" s="34">
        <f t="shared" si="1"/>
        <v>44</v>
      </c>
      <c r="O15" s="35">
        <f t="shared" si="2"/>
        <v>396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34</v>
      </c>
      <c r="D16" s="127"/>
      <c r="E16" s="127"/>
      <c r="F16" s="127">
        <v>2.4</v>
      </c>
      <c r="G16" s="127"/>
      <c r="H16" s="127"/>
      <c r="I16" s="49">
        <f t="shared" si="0"/>
        <v>36.4</v>
      </c>
      <c r="J16" s="128"/>
      <c r="K16" s="127"/>
      <c r="L16" s="127">
        <v>1.2</v>
      </c>
      <c r="M16" s="127">
        <v>1.8</v>
      </c>
      <c r="N16" s="50">
        <f t="shared" si="1"/>
        <v>3</v>
      </c>
      <c r="O16" s="51">
        <f t="shared" si="2"/>
        <v>39.4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1.07</v>
      </c>
      <c r="D17" s="124">
        <v>0.25</v>
      </c>
      <c r="E17" s="124"/>
      <c r="F17" s="124"/>
      <c r="G17" s="124">
        <v>1.17</v>
      </c>
      <c r="H17" s="124"/>
      <c r="I17" s="43">
        <f t="shared" si="0"/>
        <v>2.4900000000000002</v>
      </c>
      <c r="J17" s="125"/>
      <c r="K17" s="124"/>
      <c r="L17" s="124">
        <v>0.36</v>
      </c>
      <c r="M17" s="124">
        <v>7.31</v>
      </c>
      <c r="N17" s="44">
        <f t="shared" si="1"/>
        <v>7.67</v>
      </c>
      <c r="O17" s="45">
        <f t="shared" si="2"/>
        <v>10.16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676</v>
      </c>
      <c r="D18" s="118">
        <v>104</v>
      </c>
      <c r="E18" s="118"/>
      <c r="F18" s="118"/>
      <c r="G18" s="118">
        <v>159</v>
      </c>
      <c r="H18" s="118"/>
      <c r="I18" s="32">
        <f t="shared" si="0"/>
        <v>939</v>
      </c>
      <c r="J18" s="119"/>
      <c r="K18" s="118"/>
      <c r="L18" s="118">
        <v>14</v>
      </c>
      <c r="M18" s="118">
        <v>586</v>
      </c>
      <c r="N18" s="34">
        <f t="shared" si="1"/>
        <v>600</v>
      </c>
      <c r="O18" s="35">
        <f t="shared" si="2"/>
        <v>1539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47.6</v>
      </c>
      <c r="D19" s="127">
        <v>6.1</v>
      </c>
      <c r="E19" s="127"/>
      <c r="F19" s="127"/>
      <c r="G19" s="127">
        <v>8.5</v>
      </c>
      <c r="H19" s="127"/>
      <c r="I19" s="49">
        <f t="shared" si="0"/>
        <v>62.2</v>
      </c>
      <c r="J19" s="128"/>
      <c r="K19" s="127"/>
      <c r="L19" s="127">
        <v>0.7</v>
      </c>
      <c r="M19" s="127">
        <v>30.4</v>
      </c>
      <c r="N19" s="50">
        <f t="shared" si="1"/>
        <v>31.099999999999998</v>
      </c>
      <c r="O19" s="51">
        <f t="shared" si="2"/>
        <v>93.3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19.239999999999998</v>
      </c>
      <c r="D20" s="124">
        <v>7.0000000000000007E-2</v>
      </c>
      <c r="E20" s="124"/>
      <c r="F20" s="124"/>
      <c r="G20" s="124">
        <v>0.09</v>
      </c>
      <c r="H20" s="124">
        <v>0.26</v>
      </c>
      <c r="I20" s="43">
        <f t="shared" si="0"/>
        <v>19.66</v>
      </c>
      <c r="J20" s="125"/>
      <c r="K20" s="124"/>
      <c r="L20" s="124">
        <v>5.24</v>
      </c>
      <c r="M20" s="124">
        <v>4.55</v>
      </c>
      <c r="N20" s="44">
        <f t="shared" si="1"/>
        <v>9.7899999999999991</v>
      </c>
      <c r="O20" s="45">
        <f t="shared" si="2"/>
        <v>29.45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4832</v>
      </c>
      <c r="D21" s="118">
        <v>9</v>
      </c>
      <c r="E21" s="118"/>
      <c r="F21" s="118"/>
      <c r="G21" s="118">
        <v>15</v>
      </c>
      <c r="H21" s="118">
        <v>15</v>
      </c>
      <c r="I21" s="32">
        <f t="shared" si="0"/>
        <v>4871</v>
      </c>
      <c r="J21" s="119"/>
      <c r="K21" s="118"/>
      <c r="L21" s="118">
        <v>273</v>
      </c>
      <c r="M21" s="118">
        <v>214</v>
      </c>
      <c r="N21" s="34">
        <f t="shared" si="1"/>
        <v>487</v>
      </c>
      <c r="O21" s="35">
        <f t="shared" si="2"/>
        <v>5358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232</v>
      </c>
      <c r="D22" s="127">
        <v>0.4</v>
      </c>
      <c r="E22" s="127"/>
      <c r="F22" s="127"/>
      <c r="G22" s="127">
        <v>0.5</v>
      </c>
      <c r="H22" s="127">
        <v>0.9</v>
      </c>
      <c r="I22" s="49">
        <f t="shared" si="0"/>
        <v>233.8</v>
      </c>
      <c r="J22" s="128"/>
      <c r="K22" s="127"/>
      <c r="L22" s="127">
        <v>11.2</v>
      </c>
      <c r="M22" s="127">
        <v>8.9</v>
      </c>
      <c r="N22" s="50">
        <f t="shared" si="1"/>
        <v>20.100000000000001</v>
      </c>
      <c r="O22" s="51">
        <f t="shared" si="2"/>
        <v>253.9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25.22</v>
      </c>
      <c r="D23" s="124">
        <v>0.15</v>
      </c>
      <c r="E23" s="124"/>
      <c r="F23" s="124"/>
      <c r="G23" s="124">
        <v>2.3199999999999998</v>
      </c>
      <c r="H23" s="124"/>
      <c r="I23" s="43">
        <f t="shared" si="0"/>
        <v>27.689999999999998</v>
      </c>
      <c r="J23" s="125"/>
      <c r="K23" s="124"/>
      <c r="L23" s="124"/>
      <c r="M23" s="124">
        <v>0.5</v>
      </c>
      <c r="N23" s="44">
        <f t="shared" si="1"/>
        <v>0.5</v>
      </c>
      <c r="O23" s="45">
        <f t="shared" si="2"/>
        <v>28.189999999999998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7726</v>
      </c>
      <c r="D24" s="118">
        <v>25</v>
      </c>
      <c r="E24" s="118"/>
      <c r="F24" s="118"/>
      <c r="G24" s="118">
        <v>424</v>
      </c>
      <c r="H24" s="118"/>
      <c r="I24" s="32">
        <f t="shared" si="0"/>
        <v>8175</v>
      </c>
      <c r="J24" s="119"/>
      <c r="K24" s="118"/>
      <c r="L24" s="118"/>
      <c r="M24" s="118">
        <v>15</v>
      </c>
      <c r="N24" s="34">
        <f t="shared" si="1"/>
        <v>15</v>
      </c>
      <c r="O24" s="35">
        <f t="shared" si="2"/>
        <v>8190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285.7</v>
      </c>
      <c r="D25" s="127">
        <v>0.9</v>
      </c>
      <c r="E25" s="127"/>
      <c r="F25" s="127"/>
      <c r="G25" s="127">
        <v>12</v>
      </c>
      <c r="H25" s="127"/>
      <c r="I25" s="49">
        <f t="shared" si="0"/>
        <v>298.59999999999997</v>
      </c>
      <c r="J25" s="128"/>
      <c r="K25" s="127"/>
      <c r="L25" s="127"/>
      <c r="M25" s="127">
        <v>0.5</v>
      </c>
      <c r="N25" s="50">
        <f t="shared" si="1"/>
        <v>0.5</v>
      </c>
      <c r="O25" s="51">
        <f t="shared" si="2"/>
        <v>299.09999999999997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56.24</v>
      </c>
      <c r="D26" s="124"/>
      <c r="E26" s="124"/>
      <c r="F26" s="124">
        <v>0.44</v>
      </c>
      <c r="G26" s="124">
        <v>0.45</v>
      </c>
      <c r="H26" s="124"/>
      <c r="I26" s="43">
        <f t="shared" si="0"/>
        <v>57.13</v>
      </c>
      <c r="J26" s="125">
        <v>0.15</v>
      </c>
      <c r="K26" s="124"/>
      <c r="L26" s="124">
        <v>0.31</v>
      </c>
      <c r="M26" s="124">
        <v>5.77</v>
      </c>
      <c r="N26" s="44">
        <f t="shared" si="1"/>
        <v>6.2299999999999995</v>
      </c>
      <c r="O26" s="45">
        <f t="shared" si="2"/>
        <v>63.36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19571</v>
      </c>
      <c r="D27" s="118"/>
      <c r="E27" s="118"/>
      <c r="F27" s="118">
        <v>80</v>
      </c>
      <c r="G27" s="118">
        <v>91</v>
      </c>
      <c r="H27" s="118"/>
      <c r="I27" s="32">
        <f t="shared" si="0"/>
        <v>19742</v>
      </c>
      <c r="J27" s="119">
        <v>13</v>
      </c>
      <c r="K27" s="118"/>
      <c r="L27" s="118">
        <v>23</v>
      </c>
      <c r="M27" s="118">
        <v>438</v>
      </c>
      <c r="N27" s="34">
        <f t="shared" si="1"/>
        <v>474</v>
      </c>
      <c r="O27" s="35">
        <f t="shared" si="2"/>
        <v>20216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642.9</v>
      </c>
      <c r="D28" s="127"/>
      <c r="E28" s="127"/>
      <c r="F28" s="127">
        <v>1.6</v>
      </c>
      <c r="G28" s="127">
        <v>2.1</v>
      </c>
      <c r="H28" s="127"/>
      <c r="I28" s="49">
        <f t="shared" si="0"/>
        <v>646.6</v>
      </c>
      <c r="J28" s="128">
        <v>0.1</v>
      </c>
      <c r="K28" s="127"/>
      <c r="L28" s="127">
        <v>0.7</v>
      </c>
      <c r="M28" s="127">
        <v>13.4</v>
      </c>
      <c r="N28" s="50">
        <f t="shared" si="1"/>
        <v>14.200000000000001</v>
      </c>
      <c r="O28" s="51">
        <f t="shared" si="2"/>
        <v>660.80000000000007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83.56</v>
      </c>
      <c r="D29" s="124">
        <v>6.08</v>
      </c>
      <c r="E29" s="124"/>
      <c r="F29" s="124">
        <v>2.84</v>
      </c>
      <c r="G29" s="124">
        <v>2.14</v>
      </c>
      <c r="H29" s="124"/>
      <c r="I29" s="43">
        <f t="shared" si="0"/>
        <v>94.62</v>
      </c>
      <c r="J29" s="125"/>
      <c r="K29" s="124"/>
      <c r="L29" s="124"/>
      <c r="M29" s="124">
        <v>1.52</v>
      </c>
      <c r="N29" s="44">
        <f t="shared" si="1"/>
        <v>1.52</v>
      </c>
      <c r="O29" s="45">
        <f t="shared" si="2"/>
        <v>96.14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33942</v>
      </c>
      <c r="D30" s="118">
        <v>1004</v>
      </c>
      <c r="E30" s="118"/>
      <c r="F30" s="118">
        <v>587</v>
      </c>
      <c r="G30" s="118">
        <v>386</v>
      </c>
      <c r="H30" s="118"/>
      <c r="I30" s="32">
        <f t="shared" si="0"/>
        <v>35919</v>
      </c>
      <c r="J30" s="119"/>
      <c r="K30" s="118"/>
      <c r="L30" s="118"/>
      <c r="M30" s="118">
        <v>120</v>
      </c>
      <c r="N30" s="34">
        <f t="shared" si="1"/>
        <v>120</v>
      </c>
      <c r="O30" s="35">
        <f t="shared" si="2"/>
        <v>36039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780.1</v>
      </c>
      <c r="D31" s="127">
        <v>27.1</v>
      </c>
      <c r="E31" s="127"/>
      <c r="F31" s="127">
        <v>8.9</v>
      </c>
      <c r="G31" s="127">
        <v>7.6</v>
      </c>
      <c r="H31" s="127"/>
      <c r="I31" s="49">
        <f t="shared" si="0"/>
        <v>823.7</v>
      </c>
      <c r="J31" s="128"/>
      <c r="K31" s="127"/>
      <c r="L31" s="127"/>
      <c r="M31" s="127">
        <v>3.3</v>
      </c>
      <c r="N31" s="50">
        <f t="shared" si="1"/>
        <v>3.3</v>
      </c>
      <c r="O31" s="51">
        <f t="shared" si="2"/>
        <v>827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180.57</v>
      </c>
      <c r="D32" s="124">
        <v>0.03</v>
      </c>
      <c r="E32" s="124"/>
      <c r="F32" s="124">
        <v>7.29</v>
      </c>
      <c r="G32" s="124">
        <v>7.04</v>
      </c>
      <c r="H32" s="124"/>
      <c r="I32" s="43">
        <f t="shared" si="0"/>
        <v>194.92999999999998</v>
      </c>
      <c r="J32" s="125"/>
      <c r="K32" s="124"/>
      <c r="L32" s="124"/>
      <c r="M32" s="124">
        <v>0.04</v>
      </c>
      <c r="N32" s="44">
        <f t="shared" si="1"/>
        <v>0.04</v>
      </c>
      <c r="O32" s="45">
        <f t="shared" si="2"/>
        <v>194.96999999999997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76617</v>
      </c>
      <c r="D33" s="118">
        <v>7</v>
      </c>
      <c r="E33" s="118"/>
      <c r="F33" s="118">
        <v>1423</v>
      </c>
      <c r="G33" s="118">
        <v>1719</v>
      </c>
      <c r="H33" s="118"/>
      <c r="I33" s="32">
        <f t="shared" si="0"/>
        <v>79766</v>
      </c>
      <c r="J33" s="119"/>
      <c r="K33" s="118"/>
      <c r="L33" s="118"/>
      <c r="M33" s="118">
        <v>4</v>
      </c>
      <c r="N33" s="34">
        <f t="shared" si="1"/>
        <v>4</v>
      </c>
      <c r="O33" s="35">
        <f t="shared" si="2"/>
        <v>79770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1318.9</v>
      </c>
      <c r="D34" s="127">
        <v>0.1</v>
      </c>
      <c r="E34" s="127"/>
      <c r="F34" s="127">
        <v>18.5</v>
      </c>
      <c r="G34" s="127">
        <v>26.1</v>
      </c>
      <c r="H34" s="127"/>
      <c r="I34" s="49">
        <f t="shared" si="0"/>
        <v>1363.6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1363.8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179.72</v>
      </c>
      <c r="D35" s="124"/>
      <c r="E35" s="124"/>
      <c r="F35" s="124">
        <v>5.53</v>
      </c>
      <c r="G35" s="124">
        <v>9.31</v>
      </c>
      <c r="H35" s="124">
        <v>0.03</v>
      </c>
      <c r="I35" s="43">
        <f t="shared" si="0"/>
        <v>194.59</v>
      </c>
      <c r="J35" s="125"/>
      <c r="K35" s="124"/>
      <c r="L35" s="124">
        <v>0.05</v>
      </c>
      <c r="M35" s="124">
        <v>0.94</v>
      </c>
      <c r="N35" s="44">
        <f t="shared" si="1"/>
        <v>0.99</v>
      </c>
      <c r="O35" s="45">
        <f t="shared" si="2"/>
        <v>195.58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83727</v>
      </c>
      <c r="D36" s="118"/>
      <c r="E36" s="118"/>
      <c r="F36" s="118">
        <v>1102</v>
      </c>
      <c r="G36" s="118">
        <v>2447</v>
      </c>
      <c r="H36" s="118">
        <v>5</v>
      </c>
      <c r="I36" s="32">
        <f t="shared" si="0"/>
        <v>87281</v>
      </c>
      <c r="J36" s="119"/>
      <c r="K36" s="118"/>
      <c r="L36" s="118">
        <v>5</v>
      </c>
      <c r="M36" s="118">
        <v>93</v>
      </c>
      <c r="N36" s="34">
        <f t="shared" si="1"/>
        <v>98</v>
      </c>
      <c r="O36" s="35">
        <f t="shared" si="2"/>
        <v>87379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1019</v>
      </c>
      <c r="D37" s="127"/>
      <c r="E37" s="127"/>
      <c r="F37" s="127">
        <v>12.4</v>
      </c>
      <c r="G37" s="127">
        <v>34.700000000000003</v>
      </c>
      <c r="H37" s="127">
        <v>0.1</v>
      </c>
      <c r="I37" s="49">
        <f t="shared" ref="I37:I50" si="3">SUM(C37:H37)</f>
        <v>1066.2</v>
      </c>
      <c r="J37" s="128"/>
      <c r="K37" s="127"/>
      <c r="L37" s="127">
        <v>0.1</v>
      </c>
      <c r="M37" s="127">
        <v>1.8</v>
      </c>
      <c r="N37" s="50">
        <f t="shared" si="1"/>
        <v>1.9000000000000001</v>
      </c>
      <c r="O37" s="51">
        <f t="shared" si="2"/>
        <v>1068.1000000000001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318.38</v>
      </c>
      <c r="D38" s="124"/>
      <c r="E38" s="124"/>
      <c r="F38" s="124">
        <v>5</v>
      </c>
      <c r="G38" s="124">
        <v>94.14</v>
      </c>
      <c r="H38" s="124"/>
      <c r="I38" s="43">
        <f t="shared" si="3"/>
        <v>417.52</v>
      </c>
      <c r="J38" s="125"/>
      <c r="K38" s="124"/>
      <c r="L38" s="124">
        <v>0.04</v>
      </c>
      <c r="M38" s="124">
        <v>0.5</v>
      </c>
      <c r="N38" s="44">
        <f t="shared" si="1"/>
        <v>0.54</v>
      </c>
      <c r="O38" s="45">
        <f t="shared" si="2"/>
        <v>418.06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158771</v>
      </c>
      <c r="D39" s="118"/>
      <c r="E39" s="118"/>
      <c r="F39" s="118">
        <v>1113</v>
      </c>
      <c r="G39" s="118">
        <v>25897</v>
      </c>
      <c r="H39" s="118"/>
      <c r="I39" s="32">
        <f t="shared" si="3"/>
        <v>185781</v>
      </c>
      <c r="J39" s="119"/>
      <c r="K39" s="118"/>
      <c r="L39" s="118">
        <v>4</v>
      </c>
      <c r="M39" s="118">
        <v>53</v>
      </c>
      <c r="N39" s="34">
        <f t="shared" si="1"/>
        <v>57</v>
      </c>
      <c r="O39" s="35">
        <f t="shared" si="2"/>
        <v>185838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1745</v>
      </c>
      <c r="D40" s="127"/>
      <c r="E40" s="127"/>
      <c r="F40" s="127">
        <v>10.5</v>
      </c>
      <c r="G40" s="127">
        <v>336.4</v>
      </c>
      <c r="H40" s="127"/>
      <c r="I40" s="49">
        <f t="shared" si="3"/>
        <v>2091.9</v>
      </c>
      <c r="J40" s="128"/>
      <c r="K40" s="127"/>
      <c r="L40" s="127">
        <v>0.1</v>
      </c>
      <c r="M40" s="127">
        <v>1</v>
      </c>
      <c r="N40" s="50">
        <f t="shared" si="1"/>
        <v>1.1000000000000001</v>
      </c>
      <c r="O40" s="51">
        <f t="shared" si="2"/>
        <v>2093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292.33999999999997</v>
      </c>
      <c r="D41" s="124"/>
      <c r="E41" s="124"/>
      <c r="F41" s="124">
        <v>17.37</v>
      </c>
      <c r="G41" s="124">
        <v>177.66</v>
      </c>
      <c r="H41" s="124"/>
      <c r="I41" s="43">
        <f t="shared" si="3"/>
        <v>487.37</v>
      </c>
      <c r="J41" s="125"/>
      <c r="K41" s="124"/>
      <c r="L41" s="124">
        <v>0.13</v>
      </c>
      <c r="M41" s="124">
        <v>2.8</v>
      </c>
      <c r="N41" s="44">
        <f t="shared" si="1"/>
        <v>2.9299999999999997</v>
      </c>
      <c r="O41" s="45">
        <f t="shared" si="2"/>
        <v>490.3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149832</v>
      </c>
      <c r="D42" s="118"/>
      <c r="E42" s="118"/>
      <c r="F42" s="118">
        <v>3230</v>
      </c>
      <c r="G42" s="118">
        <v>51247</v>
      </c>
      <c r="H42" s="118"/>
      <c r="I42" s="32">
        <f t="shared" si="3"/>
        <v>204309</v>
      </c>
      <c r="J42" s="119"/>
      <c r="K42" s="118"/>
      <c r="L42" s="118">
        <v>15</v>
      </c>
      <c r="M42" s="118">
        <v>337</v>
      </c>
      <c r="N42" s="34">
        <f t="shared" si="1"/>
        <v>352</v>
      </c>
      <c r="O42" s="35">
        <f t="shared" si="2"/>
        <v>204661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1584.1</v>
      </c>
      <c r="D43" s="127"/>
      <c r="E43" s="127"/>
      <c r="F43" s="127">
        <v>32.9</v>
      </c>
      <c r="G43" s="127">
        <v>649.6</v>
      </c>
      <c r="H43" s="127"/>
      <c r="I43" s="49">
        <f t="shared" si="3"/>
        <v>2266.6</v>
      </c>
      <c r="J43" s="128"/>
      <c r="K43" s="127"/>
      <c r="L43" s="127">
        <v>0.2</v>
      </c>
      <c r="M43" s="127">
        <v>4.3</v>
      </c>
      <c r="N43" s="50">
        <f t="shared" si="1"/>
        <v>4.5</v>
      </c>
      <c r="O43" s="51">
        <f t="shared" si="2"/>
        <v>2271.1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185.25</v>
      </c>
      <c r="D44" s="124">
        <v>0.26</v>
      </c>
      <c r="E44" s="124"/>
      <c r="F44" s="124">
        <v>2.78</v>
      </c>
      <c r="G44" s="124">
        <v>159.68</v>
      </c>
      <c r="H44" s="124">
        <v>0.03</v>
      </c>
      <c r="I44" s="43">
        <f t="shared" si="3"/>
        <v>348</v>
      </c>
      <c r="J44" s="125"/>
      <c r="K44" s="124"/>
      <c r="L44" s="124"/>
      <c r="M44" s="124">
        <v>1.18</v>
      </c>
      <c r="N44" s="44">
        <f t="shared" si="1"/>
        <v>1.18</v>
      </c>
      <c r="O44" s="45">
        <f t="shared" si="2"/>
        <v>349.18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98470</v>
      </c>
      <c r="D45" s="118">
        <v>75</v>
      </c>
      <c r="E45" s="118"/>
      <c r="F45" s="118">
        <v>646</v>
      </c>
      <c r="G45" s="118">
        <v>49446</v>
      </c>
      <c r="H45" s="118">
        <v>6</v>
      </c>
      <c r="I45" s="32">
        <f t="shared" si="3"/>
        <v>148643</v>
      </c>
      <c r="J45" s="119"/>
      <c r="K45" s="118"/>
      <c r="L45" s="118"/>
      <c r="M45" s="118">
        <v>99</v>
      </c>
      <c r="N45" s="34">
        <f t="shared" si="1"/>
        <v>99</v>
      </c>
      <c r="O45" s="35">
        <f t="shared" si="2"/>
        <v>148742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790.7</v>
      </c>
      <c r="D46" s="127">
        <v>0.8</v>
      </c>
      <c r="E46" s="127"/>
      <c r="F46" s="127">
        <v>5.0999999999999996</v>
      </c>
      <c r="G46" s="127">
        <v>537.29999999999995</v>
      </c>
      <c r="H46" s="127">
        <v>0.1</v>
      </c>
      <c r="I46" s="49">
        <f t="shared" si="3"/>
        <v>1334</v>
      </c>
      <c r="J46" s="128"/>
      <c r="K46" s="127"/>
      <c r="L46" s="127"/>
      <c r="M46" s="127">
        <v>1.1000000000000001</v>
      </c>
      <c r="N46" s="50">
        <f t="shared" si="1"/>
        <v>1.1000000000000001</v>
      </c>
      <c r="O46" s="51">
        <f t="shared" si="2"/>
        <v>1335.1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351.04</v>
      </c>
      <c r="D47" s="124">
        <v>0.76</v>
      </c>
      <c r="E47" s="124"/>
      <c r="F47" s="124">
        <v>3.63</v>
      </c>
      <c r="G47" s="124">
        <v>193.43</v>
      </c>
      <c r="H47" s="124"/>
      <c r="I47" s="43">
        <f t="shared" si="3"/>
        <v>548.86</v>
      </c>
      <c r="J47" s="125"/>
      <c r="K47" s="124"/>
      <c r="L47" s="124">
        <v>1.42</v>
      </c>
      <c r="M47" s="124">
        <v>2.31</v>
      </c>
      <c r="N47" s="44">
        <f t="shared" si="1"/>
        <v>3.73</v>
      </c>
      <c r="O47" s="45">
        <f t="shared" si="2"/>
        <v>552.59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196801</v>
      </c>
      <c r="D48" s="118">
        <v>239</v>
      </c>
      <c r="E48" s="118"/>
      <c r="F48" s="118">
        <v>931</v>
      </c>
      <c r="G48" s="118">
        <v>63491</v>
      </c>
      <c r="H48" s="118"/>
      <c r="I48" s="32">
        <f t="shared" si="3"/>
        <v>261462</v>
      </c>
      <c r="J48" s="119"/>
      <c r="K48" s="118"/>
      <c r="L48" s="118">
        <v>181</v>
      </c>
      <c r="M48" s="118">
        <v>286</v>
      </c>
      <c r="N48" s="34">
        <f t="shared" si="1"/>
        <v>467</v>
      </c>
      <c r="O48" s="35">
        <f t="shared" si="2"/>
        <v>261929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939.9</v>
      </c>
      <c r="D49" s="127">
        <v>0</v>
      </c>
      <c r="E49" s="127"/>
      <c r="F49" s="127">
        <v>5.0999999999999996</v>
      </c>
      <c r="G49" s="127">
        <v>333.5</v>
      </c>
      <c r="H49" s="127"/>
      <c r="I49" s="49">
        <f t="shared" si="3"/>
        <v>1278.5</v>
      </c>
      <c r="J49" s="128"/>
      <c r="K49" s="127"/>
      <c r="L49" s="127">
        <v>1.6</v>
      </c>
      <c r="M49" s="127">
        <v>1.9</v>
      </c>
      <c r="N49" s="50">
        <f t="shared" si="1"/>
        <v>3.5</v>
      </c>
      <c r="O49" s="51">
        <f t="shared" si="2"/>
        <v>1282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1692.32</v>
      </c>
      <c r="D50" s="115">
        <v>7.28</v>
      </c>
      <c r="E50" s="115"/>
      <c r="F50" s="115">
        <v>44.88</v>
      </c>
      <c r="G50" s="115">
        <v>647.42999999999995</v>
      </c>
      <c r="H50" s="115">
        <v>0.06</v>
      </c>
      <c r="I50" s="21">
        <f t="shared" si="3"/>
        <v>2391.9699999999998</v>
      </c>
      <c r="J50" s="116">
        <v>0.15</v>
      </c>
      <c r="K50" s="115"/>
      <c r="L50" s="115">
        <v>8.07</v>
      </c>
      <c r="M50" s="115">
        <v>28.16</v>
      </c>
      <c r="N50" s="23">
        <f t="shared" si="1"/>
        <v>36.380000000000003</v>
      </c>
      <c r="O50" s="24">
        <f t="shared" si="2"/>
        <v>2428.35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830438</v>
      </c>
      <c r="D51" s="118">
        <v>1350</v>
      </c>
      <c r="E51" s="118"/>
      <c r="F51" s="118">
        <v>9112</v>
      </c>
      <c r="G51" s="118">
        <v>195322</v>
      </c>
      <c r="H51" s="118">
        <v>11</v>
      </c>
      <c r="I51" s="32">
        <f t="shared" ref="I51:I58" si="4">SUM(C51:H51)</f>
        <v>1036233</v>
      </c>
      <c r="J51" s="119">
        <v>13</v>
      </c>
      <c r="K51" s="118"/>
      <c r="L51" s="118">
        <v>532</v>
      </c>
      <c r="M51" s="118">
        <v>2272</v>
      </c>
      <c r="N51" s="34">
        <f t="shared" si="1"/>
        <v>2817</v>
      </c>
      <c r="O51" s="35">
        <f>SUM(N51,I51)</f>
        <v>1039050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9349</v>
      </c>
      <c r="D52" s="127">
        <v>28.9</v>
      </c>
      <c r="E52" s="127"/>
      <c r="F52" s="127">
        <v>95</v>
      </c>
      <c r="G52" s="127">
        <v>1948.3</v>
      </c>
      <c r="H52" s="127">
        <v>0.2</v>
      </c>
      <c r="I52" s="49">
        <f t="shared" si="4"/>
        <v>11421.4</v>
      </c>
      <c r="J52" s="128">
        <v>0.1</v>
      </c>
      <c r="K52" s="127"/>
      <c r="L52" s="127">
        <v>15.8</v>
      </c>
      <c r="M52" s="127">
        <v>68.599999999999994</v>
      </c>
      <c r="N52" s="50">
        <f t="shared" si="1"/>
        <v>84.5</v>
      </c>
      <c r="O52" s="51">
        <f t="shared" si="2"/>
        <v>11505.9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1597.73</v>
      </c>
      <c r="D53" s="124">
        <v>1.05</v>
      </c>
      <c r="E53" s="124"/>
      <c r="F53" s="124">
        <v>44.44</v>
      </c>
      <c r="G53" s="124">
        <v>643.48</v>
      </c>
      <c r="H53" s="124">
        <v>0.03</v>
      </c>
      <c r="I53" s="43">
        <f t="shared" si="4"/>
        <v>2286.73</v>
      </c>
      <c r="J53" s="125">
        <v>0.15</v>
      </c>
      <c r="K53" s="124"/>
      <c r="L53" s="124">
        <v>7.55</v>
      </c>
      <c r="M53" s="124">
        <v>27.66</v>
      </c>
      <c r="N53" s="44">
        <f t="shared" si="1"/>
        <v>35.36</v>
      </c>
      <c r="O53" s="45">
        <f t="shared" si="2"/>
        <v>2322.09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800658</v>
      </c>
      <c r="D54" s="118">
        <v>321</v>
      </c>
      <c r="E54" s="118"/>
      <c r="F54" s="118">
        <v>9032</v>
      </c>
      <c r="G54" s="118">
        <v>194650</v>
      </c>
      <c r="H54" s="118">
        <v>6</v>
      </c>
      <c r="I54" s="32">
        <f t="shared" si="4"/>
        <v>1004667</v>
      </c>
      <c r="J54" s="119">
        <v>13</v>
      </c>
      <c r="K54" s="118"/>
      <c r="L54" s="118">
        <v>515</v>
      </c>
      <c r="M54" s="118">
        <v>2254</v>
      </c>
      <c r="N54" s="34">
        <f t="shared" si="1"/>
        <v>2782</v>
      </c>
      <c r="O54" s="35">
        <f t="shared" si="2"/>
        <v>1007449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8260.2000000000007</v>
      </c>
      <c r="D55" s="121">
        <v>0.9</v>
      </c>
      <c r="E55" s="121"/>
      <c r="F55" s="121">
        <v>93.4</v>
      </c>
      <c r="G55" s="121">
        <v>1925.6</v>
      </c>
      <c r="H55" s="121">
        <v>0.1</v>
      </c>
      <c r="I55" s="40">
        <f t="shared" si="4"/>
        <v>10280.200000000001</v>
      </c>
      <c r="J55" s="122">
        <v>0.1</v>
      </c>
      <c r="K55" s="121"/>
      <c r="L55" s="121">
        <v>14.6</v>
      </c>
      <c r="M55" s="121">
        <v>67.400000000000006</v>
      </c>
      <c r="N55" s="40">
        <f t="shared" si="1"/>
        <v>82.100000000000009</v>
      </c>
      <c r="O55" s="42">
        <f t="shared" si="2"/>
        <v>10362.300000000001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1697.81</v>
      </c>
      <c r="D56" s="20">
        <f t="shared" si="5"/>
        <v>7.6</v>
      </c>
      <c r="E56" s="20">
        <f t="shared" si="5"/>
        <v>0</v>
      </c>
      <c r="F56" s="20">
        <f t="shared" si="5"/>
        <v>45.230000000000004</v>
      </c>
      <c r="G56" s="20">
        <f t="shared" si="5"/>
        <v>647.43000000000006</v>
      </c>
      <c r="H56" s="20">
        <f t="shared" si="5"/>
        <v>0.32000000000000006</v>
      </c>
      <c r="I56" s="79">
        <f>SUM(C56:H56)</f>
        <v>2398.39</v>
      </c>
      <c r="J56" s="71">
        <f>SUM(J5,J8,J11,J14,J17,J20,J23,J26,J29,J32,J35,J38,J41,J44,J47)</f>
        <v>0.15</v>
      </c>
      <c r="K56" s="20">
        <f>SUM(K5,K8,K11,K14,K17,K20,K23,K26,K29,K32,K35,K38,K41,K44,K47)</f>
        <v>0</v>
      </c>
      <c r="L56" s="20">
        <f>SUM(L5,L8,L11,L14,L17,L20,L23,L26,L29,L32,L35,L38,L41,L44,L47)</f>
        <v>8.07</v>
      </c>
      <c r="M56" s="20">
        <f>SUM(M5,M8,M11,M14,M17,M20,M23,M26,M29,M32,M35,M38,M41,M44,M47)</f>
        <v>28.729999999999997</v>
      </c>
      <c r="N56" s="22">
        <f t="shared" si="1"/>
        <v>36.949999999999996</v>
      </c>
      <c r="O56" s="24">
        <f t="shared" si="2"/>
        <v>2435.3399999999997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831288</v>
      </c>
      <c r="D57" s="31">
        <f t="shared" si="5"/>
        <v>1463</v>
      </c>
      <c r="E57" s="31">
        <f t="shared" si="5"/>
        <v>0</v>
      </c>
      <c r="F57" s="31">
        <f t="shared" si="5"/>
        <v>9141</v>
      </c>
      <c r="G57" s="31">
        <f t="shared" si="5"/>
        <v>195322</v>
      </c>
      <c r="H57" s="31">
        <f t="shared" si="5"/>
        <v>26</v>
      </c>
      <c r="I57" s="80">
        <f t="shared" si="4"/>
        <v>1037240</v>
      </c>
      <c r="J57" s="75">
        <f t="shared" ref="J57:M58" si="6">SUM(J6,J9,J12,J15,J18,J21,J24,J27,J30,J33,J36,J39,J42,J45,J48)</f>
        <v>13</v>
      </c>
      <c r="K57" s="31">
        <f t="shared" si="6"/>
        <v>0</v>
      </c>
      <c r="L57" s="31">
        <f t="shared" si="6"/>
        <v>532</v>
      </c>
      <c r="M57" s="31">
        <f t="shared" si="6"/>
        <v>2279</v>
      </c>
      <c r="N57" s="33">
        <f t="shared" si="1"/>
        <v>2824</v>
      </c>
      <c r="O57" s="35">
        <f t="shared" si="2"/>
        <v>1040064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9419.9</v>
      </c>
      <c r="D58" s="86">
        <f t="shared" si="5"/>
        <v>35.4</v>
      </c>
      <c r="E58" s="86">
        <f t="shared" si="5"/>
        <v>0</v>
      </c>
      <c r="F58" s="86">
        <f t="shared" si="5"/>
        <v>97.399999999999977</v>
      </c>
      <c r="G58" s="86">
        <f t="shared" si="5"/>
        <v>1948.3</v>
      </c>
      <c r="H58" s="86">
        <f t="shared" si="5"/>
        <v>1.1000000000000001</v>
      </c>
      <c r="I58" s="87">
        <f t="shared" si="4"/>
        <v>11502.099999999999</v>
      </c>
      <c r="J58" s="85">
        <f t="shared" si="6"/>
        <v>0.1</v>
      </c>
      <c r="K58" s="86">
        <f t="shared" si="6"/>
        <v>0</v>
      </c>
      <c r="L58" s="86">
        <f t="shared" si="6"/>
        <v>15.799999999999997</v>
      </c>
      <c r="M58" s="86">
        <f t="shared" si="6"/>
        <v>69.599999999999994</v>
      </c>
      <c r="N58" s="88">
        <f t="shared" si="1"/>
        <v>85.499999999999986</v>
      </c>
      <c r="O58" s="89">
        <f t="shared" si="2"/>
        <v>11587.599999999999</v>
      </c>
      <c r="P58" s="90">
        <f>SUM(O56,P53,P54,P57)</f>
        <v>2435.3399999999997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3.06</v>
      </c>
      <c r="D66" s="124"/>
      <c r="E66" s="124"/>
      <c r="F66" s="124">
        <v>0.03</v>
      </c>
      <c r="G66" s="124"/>
      <c r="H66" s="124"/>
      <c r="I66" s="43">
        <f t="shared" si="7"/>
        <v>3.09</v>
      </c>
      <c r="J66" s="125"/>
      <c r="K66" s="124"/>
      <c r="L66" s="124"/>
      <c r="M66" s="124">
        <v>0.56999999999999995</v>
      </c>
      <c r="N66" s="44">
        <f t="shared" si="8"/>
        <v>0.56999999999999995</v>
      </c>
      <c r="O66" s="45">
        <f t="shared" si="9"/>
        <v>3.6599999999999997</v>
      </c>
      <c r="P66" s="36" t="s">
        <v>25</v>
      </c>
      <c r="Q66" s="37" t="s">
        <v>73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/>
      <c r="M67" s="118">
        <v>7</v>
      </c>
      <c r="N67" s="34">
        <f t="shared" si="8"/>
        <v>7</v>
      </c>
      <c r="O67" s="35">
        <f t="shared" si="9"/>
        <v>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/>
      <c r="M68" s="127">
        <v>1</v>
      </c>
      <c r="N68" s="50">
        <f t="shared" si="8"/>
        <v>1</v>
      </c>
      <c r="O68" s="51">
        <f t="shared" si="9"/>
        <v>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2.12</v>
      </c>
      <c r="D72" s="124"/>
      <c r="E72" s="124"/>
      <c r="F72" s="124">
        <v>0.32</v>
      </c>
      <c r="G72" s="124"/>
      <c r="H72" s="124"/>
      <c r="I72" s="43">
        <f t="shared" si="7"/>
        <v>2.44</v>
      </c>
      <c r="J72" s="125"/>
      <c r="K72" s="124"/>
      <c r="L72" s="124">
        <v>0.52</v>
      </c>
      <c r="M72" s="124">
        <v>0.74</v>
      </c>
      <c r="N72" s="44">
        <f t="shared" si="8"/>
        <v>1.26</v>
      </c>
      <c r="O72" s="45">
        <f t="shared" si="9"/>
        <v>3.7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323</v>
      </c>
      <c r="D73" s="118"/>
      <c r="E73" s="118"/>
      <c r="F73" s="118">
        <v>29</v>
      </c>
      <c r="G73" s="118"/>
      <c r="H73" s="118"/>
      <c r="I73" s="32">
        <f t="shared" si="7"/>
        <v>352</v>
      </c>
      <c r="J73" s="119"/>
      <c r="K73" s="118"/>
      <c r="L73" s="118">
        <v>17</v>
      </c>
      <c r="M73" s="118">
        <v>27</v>
      </c>
      <c r="N73" s="34">
        <f t="shared" si="8"/>
        <v>44</v>
      </c>
      <c r="O73" s="35">
        <f t="shared" si="9"/>
        <v>396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34</v>
      </c>
      <c r="D74" s="127"/>
      <c r="E74" s="127"/>
      <c r="F74" s="127">
        <v>2.4</v>
      </c>
      <c r="G74" s="127"/>
      <c r="H74" s="127"/>
      <c r="I74" s="49">
        <f t="shared" si="7"/>
        <v>36.4</v>
      </c>
      <c r="J74" s="128"/>
      <c r="K74" s="127"/>
      <c r="L74" s="127">
        <v>1.2</v>
      </c>
      <c r="M74" s="127">
        <v>1.8</v>
      </c>
      <c r="N74" s="50">
        <f t="shared" si="8"/>
        <v>3</v>
      </c>
      <c r="O74" s="51">
        <f t="shared" si="9"/>
        <v>39.4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1.07</v>
      </c>
      <c r="D75" s="124">
        <v>0.25</v>
      </c>
      <c r="E75" s="124"/>
      <c r="F75" s="124"/>
      <c r="G75" s="124">
        <v>1.17</v>
      </c>
      <c r="H75" s="124"/>
      <c r="I75" s="43">
        <f t="shared" si="7"/>
        <v>2.4900000000000002</v>
      </c>
      <c r="J75" s="125"/>
      <c r="K75" s="124"/>
      <c r="L75" s="124">
        <v>0.36</v>
      </c>
      <c r="M75" s="124">
        <v>7.31</v>
      </c>
      <c r="N75" s="44">
        <f t="shared" si="8"/>
        <v>7.67</v>
      </c>
      <c r="O75" s="45">
        <f t="shared" si="9"/>
        <v>10.16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676</v>
      </c>
      <c r="D76" s="118">
        <v>104</v>
      </c>
      <c r="E76" s="118"/>
      <c r="F76" s="118"/>
      <c r="G76" s="118">
        <v>159</v>
      </c>
      <c r="H76" s="118"/>
      <c r="I76" s="32">
        <f t="shared" si="7"/>
        <v>939</v>
      </c>
      <c r="J76" s="119"/>
      <c r="K76" s="118"/>
      <c r="L76" s="118">
        <v>14</v>
      </c>
      <c r="M76" s="118">
        <v>586</v>
      </c>
      <c r="N76" s="34">
        <f t="shared" si="8"/>
        <v>600</v>
      </c>
      <c r="O76" s="35">
        <f t="shared" si="9"/>
        <v>1539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47.6</v>
      </c>
      <c r="D77" s="127">
        <v>6.1</v>
      </c>
      <c r="E77" s="127"/>
      <c r="F77" s="127"/>
      <c r="G77" s="127">
        <v>8.5</v>
      </c>
      <c r="H77" s="127"/>
      <c r="I77" s="49">
        <f t="shared" si="7"/>
        <v>62.2</v>
      </c>
      <c r="J77" s="128"/>
      <c r="K77" s="127"/>
      <c r="L77" s="127">
        <v>0.7</v>
      </c>
      <c r="M77" s="127">
        <v>30.4</v>
      </c>
      <c r="N77" s="50">
        <f t="shared" si="8"/>
        <v>31.099999999999998</v>
      </c>
      <c r="O77" s="51">
        <f t="shared" si="9"/>
        <v>93.3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19.239999999999998</v>
      </c>
      <c r="D78" s="124">
        <v>7.0000000000000007E-2</v>
      </c>
      <c r="E78" s="124"/>
      <c r="F78" s="124"/>
      <c r="G78" s="124">
        <v>0.09</v>
      </c>
      <c r="H78" s="124">
        <v>0.26</v>
      </c>
      <c r="I78" s="43">
        <f t="shared" si="7"/>
        <v>19.66</v>
      </c>
      <c r="J78" s="125"/>
      <c r="K78" s="124"/>
      <c r="L78" s="124">
        <v>5.24</v>
      </c>
      <c r="M78" s="124">
        <v>4.55</v>
      </c>
      <c r="N78" s="44">
        <f t="shared" si="8"/>
        <v>9.7899999999999991</v>
      </c>
      <c r="O78" s="45">
        <f t="shared" si="9"/>
        <v>29.45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4832</v>
      </c>
      <c r="D79" s="118">
        <v>9</v>
      </c>
      <c r="E79" s="118"/>
      <c r="F79" s="118"/>
      <c r="G79" s="118">
        <v>15</v>
      </c>
      <c r="H79" s="118">
        <v>15</v>
      </c>
      <c r="I79" s="32">
        <f t="shared" si="7"/>
        <v>4871</v>
      </c>
      <c r="J79" s="119"/>
      <c r="K79" s="118"/>
      <c r="L79" s="118">
        <v>273</v>
      </c>
      <c r="M79" s="118">
        <v>214</v>
      </c>
      <c r="N79" s="34">
        <f t="shared" si="8"/>
        <v>487</v>
      </c>
      <c r="O79" s="35">
        <f t="shared" si="9"/>
        <v>5358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232</v>
      </c>
      <c r="D80" s="127">
        <v>0.4</v>
      </c>
      <c r="E80" s="127"/>
      <c r="F80" s="127"/>
      <c r="G80" s="127">
        <v>0.5</v>
      </c>
      <c r="H80" s="127">
        <v>0.9</v>
      </c>
      <c r="I80" s="49">
        <f t="shared" si="7"/>
        <v>233.8</v>
      </c>
      <c r="J80" s="128"/>
      <c r="K80" s="127"/>
      <c r="L80" s="127">
        <v>11.2</v>
      </c>
      <c r="M80" s="127">
        <v>8.9</v>
      </c>
      <c r="N80" s="50">
        <f t="shared" si="8"/>
        <v>20.100000000000001</v>
      </c>
      <c r="O80" s="51">
        <f t="shared" si="9"/>
        <v>253.9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25.22</v>
      </c>
      <c r="D81" s="124">
        <v>0.15</v>
      </c>
      <c r="E81" s="124"/>
      <c r="F81" s="124"/>
      <c r="G81" s="124">
        <v>2.3199999999999998</v>
      </c>
      <c r="H81" s="124"/>
      <c r="I81" s="43">
        <f t="shared" si="7"/>
        <v>27.689999999999998</v>
      </c>
      <c r="J81" s="125"/>
      <c r="K81" s="124"/>
      <c r="L81" s="124"/>
      <c r="M81" s="124">
        <v>0.5</v>
      </c>
      <c r="N81" s="44">
        <f t="shared" si="8"/>
        <v>0.5</v>
      </c>
      <c r="O81" s="45">
        <f t="shared" si="9"/>
        <v>28.189999999999998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7726</v>
      </c>
      <c r="D82" s="118">
        <v>25</v>
      </c>
      <c r="E82" s="118"/>
      <c r="F82" s="118"/>
      <c r="G82" s="118">
        <v>424</v>
      </c>
      <c r="H82" s="118"/>
      <c r="I82" s="32">
        <f t="shared" si="7"/>
        <v>8175</v>
      </c>
      <c r="J82" s="119"/>
      <c r="K82" s="118"/>
      <c r="L82" s="118"/>
      <c r="M82" s="118">
        <v>15</v>
      </c>
      <c r="N82" s="34">
        <f t="shared" si="8"/>
        <v>15</v>
      </c>
      <c r="O82" s="35">
        <f t="shared" si="9"/>
        <v>8190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285.7</v>
      </c>
      <c r="D83" s="127">
        <v>0.9</v>
      </c>
      <c r="E83" s="127"/>
      <c r="F83" s="127"/>
      <c r="G83" s="127">
        <v>12</v>
      </c>
      <c r="H83" s="127"/>
      <c r="I83" s="49">
        <f t="shared" si="7"/>
        <v>298.59999999999997</v>
      </c>
      <c r="J83" s="128"/>
      <c r="K83" s="127"/>
      <c r="L83" s="127"/>
      <c r="M83" s="127">
        <v>0.5</v>
      </c>
      <c r="N83" s="50">
        <f t="shared" si="8"/>
        <v>0.5</v>
      </c>
      <c r="O83" s="51">
        <f t="shared" si="9"/>
        <v>299.09999999999997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56.24</v>
      </c>
      <c r="D84" s="124"/>
      <c r="E84" s="124"/>
      <c r="F84" s="124">
        <v>0.44</v>
      </c>
      <c r="G84" s="124">
        <v>0.45</v>
      </c>
      <c r="H84" s="124"/>
      <c r="I84" s="43">
        <f t="shared" si="7"/>
        <v>57.13</v>
      </c>
      <c r="J84" s="125">
        <v>0.15</v>
      </c>
      <c r="K84" s="124"/>
      <c r="L84" s="124">
        <v>0.31</v>
      </c>
      <c r="M84" s="124">
        <v>5.77</v>
      </c>
      <c r="N84" s="44">
        <f t="shared" si="8"/>
        <v>6.2299999999999995</v>
      </c>
      <c r="O84" s="45">
        <f t="shared" si="9"/>
        <v>63.36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19571</v>
      </c>
      <c r="D85" s="118"/>
      <c r="E85" s="118"/>
      <c r="F85" s="118">
        <v>80</v>
      </c>
      <c r="G85" s="118">
        <v>91</v>
      </c>
      <c r="H85" s="118"/>
      <c r="I85" s="32">
        <f t="shared" si="7"/>
        <v>19742</v>
      </c>
      <c r="J85" s="119">
        <v>13</v>
      </c>
      <c r="K85" s="118"/>
      <c r="L85" s="118">
        <v>23</v>
      </c>
      <c r="M85" s="118">
        <v>438</v>
      </c>
      <c r="N85" s="34">
        <f t="shared" si="8"/>
        <v>474</v>
      </c>
      <c r="O85" s="35">
        <f t="shared" si="9"/>
        <v>20216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642.9</v>
      </c>
      <c r="D86" s="127"/>
      <c r="E86" s="127"/>
      <c r="F86" s="127">
        <v>1.6</v>
      </c>
      <c r="G86" s="127">
        <v>2.1</v>
      </c>
      <c r="H86" s="127"/>
      <c r="I86" s="49">
        <f t="shared" si="7"/>
        <v>646.6</v>
      </c>
      <c r="J86" s="128">
        <v>0.1</v>
      </c>
      <c r="K86" s="127"/>
      <c r="L86" s="127">
        <v>0.7</v>
      </c>
      <c r="M86" s="127">
        <v>13.4</v>
      </c>
      <c r="N86" s="50">
        <f t="shared" si="8"/>
        <v>14.200000000000001</v>
      </c>
      <c r="O86" s="51">
        <f t="shared" si="9"/>
        <v>660.80000000000007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83.56</v>
      </c>
      <c r="D87" s="124">
        <v>6.08</v>
      </c>
      <c r="E87" s="124"/>
      <c r="F87" s="124">
        <v>2.84</v>
      </c>
      <c r="G87" s="124">
        <v>2.14</v>
      </c>
      <c r="H87" s="124"/>
      <c r="I87" s="43">
        <f t="shared" si="7"/>
        <v>94.62</v>
      </c>
      <c r="J87" s="125"/>
      <c r="K87" s="124"/>
      <c r="L87" s="124"/>
      <c r="M87" s="124">
        <v>1.52</v>
      </c>
      <c r="N87" s="44">
        <f t="shared" si="8"/>
        <v>1.52</v>
      </c>
      <c r="O87" s="45">
        <f t="shared" si="9"/>
        <v>96.14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33942</v>
      </c>
      <c r="D88" s="118">
        <v>1004</v>
      </c>
      <c r="E88" s="118"/>
      <c r="F88" s="118">
        <v>587</v>
      </c>
      <c r="G88" s="118">
        <v>386</v>
      </c>
      <c r="H88" s="118"/>
      <c r="I88" s="32">
        <f t="shared" si="7"/>
        <v>35919</v>
      </c>
      <c r="J88" s="119"/>
      <c r="K88" s="118"/>
      <c r="L88" s="118"/>
      <c r="M88" s="118">
        <v>120</v>
      </c>
      <c r="N88" s="34">
        <f t="shared" si="8"/>
        <v>120</v>
      </c>
      <c r="O88" s="35">
        <f t="shared" si="9"/>
        <v>36039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780.1</v>
      </c>
      <c r="D89" s="127">
        <v>27.1</v>
      </c>
      <c r="E89" s="127"/>
      <c r="F89" s="127">
        <v>8.9</v>
      </c>
      <c r="G89" s="127">
        <v>7.6</v>
      </c>
      <c r="H89" s="127"/>
      <c r="I89" s="49">
        <f t="shared" si="7"/>
        <v>823.7</v>
      </c>
      <c r="J89" s="128"/>
      <c r="K89" s="127"/>
      <c r="L89" s="127"/>
      <c r="M89" s="127">
        <v>3.3</v>
      </c>
      <c r="N89" s="50">
        <f t="shared" si="8"/>
        <v>3.3</v>
      </c>
      <c r="O89" s="51">
        <f t="shared" si="9"/>
        <v>827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180.57</v>
      </c>
      <c r="D90" s="124">
        <v>0.03</v>
      </c>
      <c r="E90" s="124"/>
      <c r="F90" s="124">
        <v>7.29</v>
      </c>
      <c r="G90" s="124">
        <v>7.04</v>
      </c>
      <c r="H90" s="124"/>
      <c r="I90" s="43">
        <f t="shared" si="7"/>
        <v>194.92999999999998</v>
      </c>
      <c r="J90" s="125"/>
      <c r="K90" s="124"/>
      <c r="L90" s="124"/>
      <c r="M90" s="124">
        <v>0.04</v>
      </c>
      <c r="N90" s="44">
        <f t="shared" si="8"/>
        <v>0.04</v>
      </c>
      <c r="O90" s="45">
        <f t="shared" si="9"/>
        <v>194.96999999999997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76617</v>
      </c>
      <c r="D91" s="118">
        <v>7</v>
      </c>
      <c r="E91" s="118"/>
      <c r="F91" s="118">
        <v>1423</v>
      </c>
      <c r="G91" s="118">
        <v>1719</v>
      </c>
      <c r="H91" s="118"/>
      <c r="I91" s="32">
        <f t="shared" si="7"/>
        <v>79766</v>
      </c>
      <c r="J91" s="119"/>
      <c r="K91" s="118"/>
      <c r="L91" s="118"/>
      <c r="M91" s="118">
        <v>4</v>
      </c>
      <c r="N91" s="34">
        <f t="shared" si="8"/>
        <v>4</v>
      </c>
      <c r="O91" s="35">
        <f t="shared" si="9"/>
        <v>79770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1318.9</v>
      </c>
      <c r="D92" s="127">
        <v>0.1</v>
      </c>
      <c r="E92" s="127"/>
      <c r="F92" s="127">
        <v>18.5</v>
      </c>
      <c r="G92" s="127">
        <v>26.1</v>
      </c>
      <c r="H92" s="127"/>
      <c r="I92" s="49">
        <f t="shared" si="7"/>
        <v>1363.6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1363.8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179.72</v>
      </c>
      <c r="D93" s="124"/>
      <c r="E93" s="124"/>
      <c r="F93" s="124">
        <v>5.53</v>
      </c>
      <c r="G93" s="124">
        <v>9.31</v>
      </c>
      <c r="H93" s="124">
        <v>0.03</v>
      </c>
      <c r="I93" s="43">
        <f t="shared" si="7"/>
        <v>194.59</v>
      </c>
      <c r="J93" s="125"/>
      <c r="K93" s="124"/>
      <c r="L93" s="124">
        <v>0.05</v>
      </c>
      <c r="M93" s="124">
        <v>0.94</v>
      </c>
      <c r="N93" s="44">
        <f t="shared" si="8"/>
        <v>0.99</v>
      </c>
      <c r="O93" s="45">
        <f t="shared" si="9"/>
        <v>195.58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83727</v>
      </c>
      <c r="D94" s="118"/>
      <c r="E94" s="118"/>
      <c r="F94" s="118">
        <v>1102</v>
      </c>
      <c r="G94" s="118">
        <v>2447</v>
      </c>
      <c r="H94" s="118">
        <v>5</v>
      </c>
      <c r="I94" s="32">
        <f t="shared" si="7"/>
        <v>87281</v>
      </c>
      <c r="J94" s="119"/>
      <c r="K94" s="118"/>
      <c r="L94" s="118">
        <v>5</v>
      </c>
      <c r="M94" s="118">
        <v>93</v>
      </c>
      <c r="N94" s="34">
        <f t="shared" si="8"/>
        <v>98</v>
      </c>
      <c r="O94" s="35">
        <f t="shared" si="9"/>
        <v>87379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1019</v>
      </c>
      <c r="D95" s="127"/>
      <c r="E95" s="127"/>
      <c r="F95" s="127">
        <v>12.4</v>
      </c>
      <c r="G95" s="127">
        <v>34.700000000000003</v>
      </c>
      <c r="H95" s="127">
        <v>0.1</v>
      </c>
      <c r="I95" s="49">
        <f t="shared" si="7"/>
        <v>1066.2</v>
      </c>
      <c r="J95" s="128"/>
      <c r="K95" s="127"/>
      <c r="L95" s="127">
        <v>0.1</v>
      </c>
      <c r="M95" s="127">
        <v>1.8</v>
      </c>
      <c r="N95" s="50">
        <f t="shared" si="8"/>
        <v>1.9000000000000001</v>
      </c>
      <c r="O95" s="51">
        <f t="shared" si="9"/>
        <v>1068.1000000000001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318.38</v>
      </c>
      <c r="D96" s="124"/>
      <c r="E96" s="124"/>
      <c r="F96" s="124">
        <v>5</v>
      </c>
      <c r="G96" s="124">
        <v>94.14</v>
      </c>
      <c r="H96" s="124"/>
      <c r="I96" s="43">
        <f t="shared" si="7"/>
        <v>417.52</v>
      </c>
      <c r="J96" s="125"/>
      <c r="K96" s="124"/>
      <c r="L96" s="124">
        <v>0.04</v>
      </c>
      <c r="M96" s="124">
        <v>0.5</v>
      </c>
      <c r="N96" s="44">
        <f t="shared" si="8"/>
        <v>0.54</v>
      </c>
      <c r="O96" s="45">
        <f t="shared" si="9"/>
        <v>418.06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158771</v>
      </c>
      <c r="D97" s="118"/>
      <c r="E97" s="118"/>
      <c r="F97" s="118">
        <v>1113</v>
      </c>
      <c r="G97" s="118">
        <v>25897</v>
      </c>
      <c r="H97" s="118"/>
      <c r="I97" s="32">
        <f t="shared" si="7"/>
        <v>185781</v>
      </c>
      <c r="J97" s="119"/>
      <c r="K97" s="118"/>
      <c r="L97" s="118">
        <v>4</v>
      </c>
      <c r="M97" s="118">
        <v>53</v>
      </c>
      <c r="N97" s="34">
        <f t="shared" si="8"/>
        <v>57</v>
      </c>
      <c r="O97" s="35">
        <f t="shared" si="9"/>
        <v>185838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1745</v>
      </c>
      <c r="D98" s="127"/>
      <c r="E98" s="127"/>
      <c r="F98" s="127">
        <v>10.5</v>
      </c>
      <c r="G98" s="127">
        <v>336.4</v>
      </c>
      <c r="H98" s="127"/>
      <c r="I98" s="49">
        <f t="shared" si="7"/>
        <v>2091.9</v>
      </c>
      <c r="J98" s="128"/>
      <c r="K98" s="127"/>
      <c r="L98" s="127">
        <v>0.1</v>
      </c>
      <c r="M98" s="127">
        <v>1</v>
      </c>
      <c r="N98" s="50">
        <f t="shared" si="8"/>
        <v>1.1000000000000001</v>
      </c>
      <c r="O98" s="51">
        <f t="shared" si="9"/>
        <v>2093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292.33999999999997</v>
      </c>
      <c r="D99" s="124"/>
      <c r="E99" s="124"/>
      <c r="F99" s="124">
        <v>17.37</v>
      </c>
      <c r="G99" s="124">
        <v>177.66</v>
      </c>
      <c r="H99" s="124"/>
      <c r="I99" s="43">
        <f t="shared" si="7"/>
        <v>487.37</v>
      </c>
      <c r="J99" s="125"/>
      <c r="K99" s="124"/>
      <c r="L99" s="124">
        <v>0.13</v>
      </c>
      <c r="M99" s="124">
        <v>2.8</v>
      </c>
      <c r="N99" s="44">
        <f t="shared" si="8"/>
        <v>2.9299999999999997</v>
      </c>
      <c r="O99" s="45">
        <f t="shared" si="9"/>
        <v>490.3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149832</v>
      </c>
      <c r="D100" s="118"/>
      <c r="E100" s="118"/>
      <c r="F100" s="118">
        <v>3230</v>
      </c>
      <c r="G100" s="118">
        <v>51247</v>
      </c>
      <c r="H100" s="118"/>
      <c r="I100" s="32">
        <f t="shared" si="7"/>
        <v>204309</v>
      </c>
      <c r="J100" s="119"/>
      <c r="K100" s="118"/>
      <c r="L100" s="118">
        <v>15</v>
      </c>
      <c r="M100" s="118">
        <v>337</v>
      </c>
      <c r="N100" s="34">
        <f t="shared" si="8"/>
        <v>352</v>
      </c>
      <c r="O100" s="35">
        <f t="shared" si="9"/>
        <v>204661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1584.1</v>
      </c>
      <c r="D101" s="127"/>
      <c r="E101" s="127"/>
      <c r="F101" s="127">
        <v>32.9</v>
      </c>
      <c r="G101" s="127">
        <v>649.6</v>
      </c>
      <c r="H101" s="127"/>
      <c r="I101" s="49">
        <f t="shared" si="7"/>
        <v>2266.6</v>
      </c>
      <c r="J101" s="128"/>
      <c r="K101" s="127"/>
      <c r="L101" s="127">
        <v>0.2</v>
      </c>
      <c r="M101" s="127">
        <v>4.3</v>
      </c>
      <c r="N101" s="50">
        <f t="shared" si="8"/>
        <v>4.5</v>
      </c>
      <c r="O101" s="51">
        <f t="shared" si="9"/>
        <v>2271.1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185.25</v>
      </c>
      <c r="D102" s="124">
        <v>0.26</v>
      </c>
      <c r="E102" s="124"/>
      <c r="F102" s="124">
        <v>2.78</v>
      </c>
      <c r="G102" s="124">
        <v>159.68</v>
      </c>
      <c r="H102" s="124">
        <v>0.03</v>
      </c>
      <c r="I102" s="43">
        <f t="shared" si="7"/>
        <v>348</v>
      </c>
      <c r="J102" s="125"/>
      <c r="K102" s="124"/>
      <c r="L102" s="124"/>
      <c r="M102" s="124">
        <v>1.18</v>
      </c>
      <c r="N102" s="44">
        <f t="shared" si="8"/>
        <v>1.18</v>
      </c>
      <c r="O102" s="45">
        <f t="shared" si="9"/>
        <v>349.18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98470</v>
      </c>
      <c r="D103" s="118">
        <v>75</v>
      </c>
      <c r="E103" s="118"/>
      <c r="F103" s="118">
        <v>646</v>
      </c>
      <c r="G103" s="118">
        <v>49446</v>
      </c>
      <c r="H103" s="118">
        <v>6</v>
      </c>
      <c r="I103" s="32">
        <f t="shared" si="7"/>
        <v>148643</v>
      </c>
      <c r="J103" s="119"/>
      <c r="K103" s="118"/>
      <c r="L103" s="118"/>
      <c r="M103" s="118">
        <v>99</v>
      </c>
      <c r="N103" s="34">
        <f t="shared" si="8"/>
        <v>99</v>
      </c>
      <c r="O103" s="35">
        <f t="shared" si="9"/>
        <v>148742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790.7</v>
      </c>
      <c r="D104" s="127">
        <v>0.8</v>
      </c>
      <c r="E104" s="127"/>
      <c r="F104" s="127">
        <v>5.0999999999999996</v>
      </c>
      <c r="G104" s="127">
        <v>537.29999999999995</v>
      </c>
      <c r="H104" s="127">
        <v>0.1</v>
      </c>
      <c r="I104" s="49">
        <f t="shared" si="7"/>
        <v>1334</v>
      </c>
      <c r="J104" s="128"/>
      <c r="K104" s="127"/>
      <c r="L104" s="127"/>
      <c r="M104" s="127">
        <v>1.1000000000000001</v>
      </c>
      <c r="N104" s="50">
        <f t="shared" si="8"/>
        <v>1.1000000000000001</v>
      </c>
      <c r="O104" s="51">
        <f t="shared" si="9"/>
        <v>1335.1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122.06</v>
      </c>
      <c r="D105" s="124"/>
      <c r="E105" s="124"/>
      <c r="F105" s="124">
        <v>1.53</v>
      </c>
      <c r="G105" s="124">
        <v>88.37</v>
      </c>
      <c r="H105" s="124"/>
      <c r="I105" s="43">
        <f t="shared" si="7"/>
        <v>211.96</v>
      </c>
      <c r="J105" s="125"/>
      <c r="K105" s="124"/>
      <c r="L105" s="124">
        <v>1.42</v>
      </c>
      <c r="M105" s="124">
        <v>0.51</v>
      </c>
      <c r="N105" s="44">
        <f t="shared" si="8"/>
        <v>1.93</v>
      </c>
      <c r="O105" s="45">
        <f t="shared" si="9"/>
        <v>213.89000000000001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66558</v>
      </c>
      <c r="D106" s="118"/>
      <c r="E106" s="118"/>
      <c r="F106" s="118">
        <v>387</v>
      </c>
      <c r="G106" s="118">
        <v>28367</v>
      </c>
      <c r="H106" s="118"/>
      <c r="I106" s="32">
        <f t="shared" si="7"/>
        <v>95312</v>
      </c>
      <c r="J106" s="119"/>
      <c r="K106" s="118"/>
      <c r="L106" s="118">
        <v>181</v>
      </c>
      <c r="M106" s="118">
        <v>64</v>
      </c>
      <c r="N106" s="34">
        <f t="shared" si="8"/>
        <v>245</v>
      </c>
      <c r="O106" s="35">
        <f t="shared" si="9"/>
        <v>95557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531.6</v>
      </c>
      <c r="D107" s="127"/>
      <c r="E107" s="127"/>
      <c r="F107" s="127">
        <v>2.2999999999999998</v>
      </c>
      <c r="G107" s="127">
        <v>232.1</v>
      </c>
      <c r="H107" s="127"/>
      <c r="I107" s="49">
        <f t="shared" si="7"/>
        <v>766</v>
      </c>
      <c r="J107" s="128"/>
      <c r="K107" s="127"/>
      <c r="L107" s="127">
        <v>1.6</v>
      </c>
      <c r="M107" s="127">
        <v>0.6</v>
      </c>
      <c r="N107" s="50">
        <f t="shared" si="8"/>
        <v>2.2000000000000002</v>
      </c>
      <c r="O107" s="51">
        <f t="shared" si="9"/>
        <v>768.2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61.11</v>
      </c>
      <c r="D108" s="124">
        <v>0.01</v>
      </c>
      <c r="E108" s="124"/>
      <c r="F108" s="124">
        <v>2.1</v>
      </c>
      <c r="G108" s="124">
        <v>43.92</v>
      </c>
      <c r="H108" s="124"/>
      <c r="I108" s="43">
        <f t="shared" si="7"/>
        <v>107.14</v>
      </c>
      <c r="J108" s="125"/>
      <c r="K108" s="124"/>
      <c r="L108" s="124"/>
      <c r="M108" s="124">
        <v>1.28</v>
      </c>
      <c r="N108" s="44">
        <f t="shared" si="8"/>
        <v>1.28</v>
      </c>
      <c r="O108" s="45">
        <f t="shared" si="9"/>
        <v>108.42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33903</v>
      </c>
      <c r="D109" s="118">
        <v>3</v>
      </c>
      <c r="E109" s="118"/>
      <c r="F109" s="118">
        <v>544</v>
      </c>
      <c r="G109" s="118">
        <v>14164</v>
      </c>
      <c r="H109" s="118"/>
      <c r="I109" s="32">
        <f t="shared" si="7"/>
        <v>48614</v>
      </c>
      <c r="J109" s="119"/>
      <c r="K109" s="118"/>
      <c r="L109" s="118"/>
      <c r="M109" s="118">
        <v>169</v>
      </c>
      <c r="N109" s="34">
        <f t="shared" si="8"/>
        <v>169</v>
      </c>
      <c r="O109" s="35">
        <f t="shared" si="9"/>
        <v>48783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201.5</v>
      </c>
      <c r="D110" s="127">
        <v>0</v>
      </c>
      <c r="E110" s="127"/>
      <c r="F110" s="127">
        <v>2.8</v>
      </c>
      <c r="G110" s="127">
        <v>101.4</v>
      </c>
      <c r="H110" s="127"/>
      <c r="I110" s="49">
        <f t="shared" si="7"/>
        <v>305.70000000000005</v>
      </c>
      <c r="J110" s="128"/>
      <c r="K110" s="127"/>
      <c r="L110" s="127"/>
      <c r="M110" s="127">
        <v>1.3</v>
      </c>
      <c r="N110" s="50">
        <f t="shared" si="8"/>
        <v>1.3</v>
      </c>
      <c r="O110" s="51">
        <f t="shared" si="9"/>
        <v>307.00000000000006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52.21</v>
      </c>
      <c r="D111" s="124"/>
      <c r="E111" s="124"/>
      <c r="F111" s="124"/>
      <c r="G111" s="124">
        <v>31.49</v>
      </c>
      <c r="H111" s="124"/>
      <c r="I111" s="43">
        <f t="shared" si="7"/>
        <v>83.7</v>
      </c>
      <c r="J111" s="125"/>
      <c r="K111" s="124"/>
      <c r="L111" s="124"/>
      <c r="M111" s="124">
        <v>0.39</v>
      </c>
      <c r="N111" s="44">
        <f t="shared" si="8"/>
        <v>0.39</v>
      </c>
      <c r="O111" s="45">
        <f t="shared" si="9"/>
        <v>84.09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29592</v>
      </c>
      <c r="D112" s="118"/>
      <c r="E112" s="118"/>
      <c r="F112" s="118"/>
      <c r="G112" s="118">
        <v>10685</v>
      </c>
      <c r="H112" s="118"/>
      <c r="I112" s="32">
        <f t="shared" si="7"/>
        <v>40277</v>
      </c>
      <c r="J112" s="119"/>
      <c r="K112" s="118"/>
      <c r="L112" s="118"/>
      <c r="M112" s="118">
        <v>36</v>
      </c>
      <c r="N112" s="34">
        <f t="shared" si="8"/>
        <v>36</v>
      </c>
      <c r="O112" s="35">
        <f t="shared" si="9"/>
        <v>40313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121</v>
      </c>
      <c r="D113" s="127"/>
      <c r="E113" s="127"/>
      <c r="F113" s="127"/>
      <c r="G113" s="127">
        <v>0</v>
      </c>
      <c r="H113" s="127"/>
      <c r="I113" s="49">
        <f t="shared" si="7"/>
        <v>121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121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46.1</v>
      </c>
      <c r="D114" s="124"/>
      <c r="E114" s="124"/>
      <c r="F114" s="124"/>
      <c r="G114" s="124">
        <v>16.62</v>
      </c>
      <c r="H114" s="124"/>
      <c r="I114" s="43">
        <f t="shared" si="7"/>
        <v>62.72</v>
      </c>
      <c r="J114" s="125"/>
      <c r="K114" s="124"/>
      <c r="L114" s="124"/>
      <c r="M114" s="124">
        <v>0.13</v>
      </c>
      <c r="N114" s="44">
        <f t="shared" si="8"/>
        <v>0.13</v>
      </c>
      <c r="O114" s="45">
        <f t="shared" si="9"/>
        <v>62.85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26434</v>
      </c>
      <c r="D115" s="118"/>
      <c r="E115" s="118"/>
      <c r="F115" s="118"/>
      <c r="G115" s="118">
        <v>5676</v>
      </c>
      <c r="H115" s="118"/>
      <c r="I115" s="32">
        <f t="shared" si="7"/>
        <v>32110</v>
      </c>
      <c r="J115" s="119"/>
      <c r="K115" s="118"/>
      <c r="L115" s="118"/>
      <c r="M115" s="118">
        <v>17</v>
      </c>
      <c r="N115" s="34">
        <f t="shared" si="8"/>
        <v>17</v>
      </c>
      <c r="O115" s="35">
        <f t="shared" si="9"/>
        <v>32127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81.2</v>
      </c>
      <c r="D116" s="136"/>
      <c r="E116" s="136"/>
      <c r="F116" s="136"/>
      <c r="G116" s="136">
        <v>0</v>
      </c>
      <c r="H116" s="136"/>
      <c r="I116" s="96">
        <f t="shared" si="7"/>
        <v>81.2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81.2</v>
      </c>
      <c r="P116" s="90">
        <f>SUM(O136,P111,P112,P115)</f>
        <v>2435.3399999999997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23.9</v>
      </c>
      <c r="D121" s="115">
        <v>0.01</v>
      </c>
      <c r="E121" s="115"/>
      <c r="F121" s="115"/>
      <c r="G121" s="115">
        <v>6.43</v>
      </c>
      <c r="H121" s="115"/>
      <c r="I121" s="21">
        <f t="shared" si="7"/>
        <v>30.34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30.34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13804</v>
      </c>
      <c r="D122" s="118">
        <v>3</v>
      </c>
      <c r="E122" s="118"/>
      <c r="F122" s="118"/>
      <c r="G122" s="118">
        <v>2204</v>
      </c>
      <c r="H122" s="118"/>
      <c r="I122" s="32">
        <f t="shared" si="7"/>
        <v>16011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16011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2.1</v>
      </c>
      <c r="D123" s="127">
        <v>0</v>
      </c>
      <c r="E123" s="127"/>
      <c r="F123" s="127"/>
      <c r="G123" s="127">
        <v>0</v>
      </c>
      <c r="H123" s="127"/>
      <c r="I123" s="49">
        <f t="shared" si="7"/>
        <v>2.1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2.1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20.16</v>
      </c>
      <c r="D124" s="124">
        <v>0.74</v>
      </c>
      <c r="E124" s="124"/>
      <c r="F124" s="124"/>
      <c r="G124" s="124">
        <v>3.65</v>
      </c>
      <c r="H124" s="124"/>
      <c r="I124" s="43">
        <f t="shared" si="7"/>
        <v>24.549999999999997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24.549999999999997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11700</v>
      </c>
      <c r="D125" s="118">
        <v>233</v>
      </c>
      <c r="E125" s="118"/>
      <c r="F125" s="118"/>
      <c r="G125" s="118">
        <v>1361</v>
      </c>
      <c r="H125" s="118"/>
      <c r="I125" s="32">
        <f t="shared" si="7"/>
        <v>13294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13294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2.5</v>
      </c>
      <c r="D126" s="127">
        <v>0</v>
      </c>
      <c r="E126" s="127"/>
      <c r="F126" s="127"/>
      <c r="G126" s="127">
        <v>0</v>
      </c>
      <c r="H126" s="127"/>
      <c r="I126" s="49">
        <f t="shared" si="7"/>
        <v>2.5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25.5</v>
      </c>
      <c r="D127" s="124"/>
      <c r="E127" s="124"/>
      <c r="F127" s="124"/>
      <c r="G127" s="124">
        <v>2.95</v>
      </c>
      <c r="H127" s="124"/>
      <c r="I127" s="43">
        <f t="shared" si="7"/>
        <v>28.45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28.45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14810</v>
      </c>
      <c r="D128" s="118"/>
      <c r="E128" s="118"/>
      <c r="F128" s="118"/>
      <c r="G128" s="118">
        <v>1034</v>
      </c>
      <c r="H128" s="118"/>
      <c r="I128" s="32">
        <f t="shared" si="7"/>
        <v>15844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15844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1692.32</v>
      </c>
      <c r="D130" s="115">
        <v>7.28</v>
      </c>
      <c r="E130" s="115"/>
      <c r="F130" s="115">
        <v>44.88</v>
      </c>
      <c r="G130" s="115">
        <v>647.42999999999995</v>
      </c>
      <c r="H130" s="115">
        <v>0.06</v>
      </c>
      <c r="I130" s="21">
        <f t="shared" si="7"/>
        <v>2391.9699999999998</v>
      </c>
      <c r="J130" s="116">
        <v>0.15</v>
      </c>
      <c r="K130" s="115"/>
      <c r="L130" s="115">
        <v>8.07</v>
      </c>
      <c r="M130" s="115">
        <v>28.16</v>
      </c>
      <c r="N130" s="23">
        <f>SUM(J130:M130)</f>
        <v>36.380000000000003</v>
      </c>
      <c r="O130" s="24">
        <f t="shared" si="9"/>
        <v>2428.35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830438</v>
      </c>
      <c r="D131" s="118">
        <v>1350</v>
      </c>
      <c r="E131" s="118"/>
      <c r="F131" s="118">
        <v>9112</v>
      </c>
      <c r="G131" s="118">
        <v>195322</v>
      </c>
      <c r="H131" s="118">
        <v>11</v>
      </c>
      <c r="I131" s="32">
        <f t="shared" si="7"/>
        <v>1036233</v>
      </c>
      <c r="J131" s="119">
        <v>13</v>
      </c>
      <c r="K131" s="118"/>
      <c r="L131" s="118">
        <v>532</v>
      </c>
      <c r="M131" s="118">
        <v>2272</v>
      </c>
      <c r="N131" s="34">
        <f t="shared" si="8"/>
        <v>2817</v>
      </c>
      <c r="O131" s="35">
        <f t="shared" si="9"/>
        <v>1039050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9349</v>
      </c>
      <c r="D132" s="127">
        <v>28.9</v>
      </c>
      <c r="E132" s="127"/>
      <c r="F132" s="127">
        <v>95</v>
      </c>
      <c r="G132" s="127">
        <v>1948.3</v>
      </c>
      <c r="H132" s="127">
        <v>0.2</v>
      </c>
      <c r="I132" s="49">
        <f t="shared" ref="I132:I138" si="10">SUM(C132:H132)</f>
        <v>11421.4</v>
      </c>
      <c r="J132" s="128">
        <v>0.1</v>
      </c>
      <c r="K132" s="127"/>
      <c r="L132" s="127">
        <v>15.8</v>
      </c>
      <c r="M132" s="127">
        <v>68.599999999999994</v>
      </c>
      <c r="N132" s="50">
        <f t="shared" ref="N132:N138" si="11">SUM(J132:M132)</f>
        <v>84.5</v>
      </c>
      <c r="O132" s="51">
        <f t="shared" ref="O132:O138" si="12">SUM(N132,I132)</f>
        <v>11505.9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1597.73</v>
      </c>
      <c r="D133" s="124">
        <v>1.05</v>
      </c>
      <c r="E133" s="124"/>
      <c r="F133" s="124">
        <v>44.44</v>
      </c>
      <c r="G133" s="124">
        <v>643.48</v>
      </c>
      <c r="H133" s="124">
        <v>0.03</v>
      </c>
      <c r="I133" s="43">
        <f t="shared" si="10"/>
        <v>2286.73</v>
      </c>
      <c r="J133" s="125">
        <v>0.15</v>
      </c>
      <c r="K133" s="124"/>
      <c r="L133" s="124">
        <v>7.55</v>
      </c>
      <c r="M133" s="124">
        <v>27.66</v>
      </c>
      <c r="N133" s="44">
        <f t="shared" si="11"/>
        <v>35.36</v>
      </c>
      <c r="O133" s="45">
        <f t="shared" si="12"/>
        <v>2322.09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800658</v>
      </c>
      <c r="D134" s="118">
        <v>321</v>
      </c>
      <c r="E134" s="118"/>
      <c r="F134" s="118">
        <v>9032</v>
      </c>
      <c r="G134" s="118">
        <v>194650</v>
      </c>
      <c r="H134" s="118">
        <v>6</v>
      </c>
      <c r="I134" s="32">
        <f t="shared" si="10"/>
        <v>1004667</v>
      </c>
      <c r="J134" s="119">
        <v>13</v>
      </c>
      <c r="K134" s="118"/>
      <c r="L134" s="118">
        <v>515</v>
      </c>
      <c r="M134" s="118">
        <v>2254</v>
      </c>
      <c r="N134" s="34">
        <f t="shared" si="11"/>
        <v>2782</v>
      </c>
      <c r="O134" s="35">
        <f t="shared" si="12"/>
        <v>1007449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8260.2000000000007</v>
      </c>
      <c r="D135" s="136">
        <v>0.9</v>
      </c>
      <c r="E135" s="136"/>
      <c r="F135" s="136">
        <v>93.4</v>
      </c>
      <c r="G135" s="136">
        <v>1925.6</v>
      </c>
      <c r="H135" s="136">
        <v>0.1</v>
      </c>
      <c r="I135" s="96">
        <f t="shared" si="10"/>
        <v>10280.200000000001</v>
      </c>
      <c r="J135" s="137">
        <v>0.1</v>
      </c>
      <c r="K135" s="136"/>
      <c r="L135" s="136">
        <v>14.6</v>
      </c>
      <c r="M135" s="136">
        <v>67.400000000000006</v>
      </c>
      <c r="N135" s="97">
        <f t="shared" si="11"/>
        <v>82.100000000000009</v>
      </c>
      <c r="O135" s="89">
        <f t="shared" si="12"/>
        <v>10362.300000000001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1697.81</v>
      </c>
      <c r="D136" s="106">
        <f t="shared" si="13"/>
        <v>7.6</v>
      </c>
      <c r="E136" s="106">
        <f t="shared" si="13"/>
        <v>0</v>
      </c>
      <c r="F136" s="106">
        <f t="shared" si="13"/>
        <v>45.230000000000004</v>
      </c>
      <c r="G136" s="106">
        <f t="shared" si="13"/>
        <v>647.42999999999995</v>
      </c>
      <c r="H136" s="106">
        <f t="shared" si="13"/>
        <v>0.32000000000000006</v>
      </c>
      <c r="I136" s="107">
        <f t="shared" si="10"/>
        <v>2398.39</v>
      </c>
      <c r="J136" s="108">
        <f t="shared" ref="J136:M138" si="14">SUM(J63,J66,J69,J72,J75,J78,J81,J84,J87,J90,J93,J96,J99,J102,J105,J108,J111,J114,J121,J124,J127)</f>
        <v>0.15</v>
      </c>
      <c r="K136" s="106">
        <f t="shared" si="14"/>
        <v>0</v>
      </c>
      <c r="L136" s="106">
        <f t="shared" si="14"/>
        <v>8.07</v>
      </c>
      <c r="M136" s="106">
        <f t="shared" si="14"/>
        <v>28.73</v>
      </c>
      <c r="N136" s="109">
        <f t="shared" si="11"/>
        <v>36.950000000000003</v>
      </c>
      <c r="O136" s="110">
        <f t="shared" si="12"/>
        <v>2435.3399999999997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831288</v>
      </c>
      <c r="D137" s="31">
        <f t="shared" si="13"/>
        <v>1463</v>
      </c>
      <c r="E137" s="31">
        <f t="shared" si="13"/>
        <v>0</v>
      </c>
      <c r="F137" s="31">
        <f t="shared" si="13"/>
        <v>9141</v>
      </c>
      <c r="G137" s="31">
        <f t="shared" si="13"/>
        <v>195322</v>
      </c>
      <c r="H137" s="31">
        <f t="shared" si="13"/>
        <v>26</v>
      </c>
      <c r="I137" s="32">
        <f t="shared" si="10"/>
        <v>1037240</v>
      </c>
      <c r="J137" s="33">
        <f t="shared" si="14"/>
        <v>13</v>
      </c>
      <c r="K137" s="31">
        <f t="shared" si="14"/>
        <v>0</v>
      </c>
      <c r="L137" s="31">
        <f t="shared" si="14"/>
        <v>532</v>
      </c>
      <c r="M137" s="31">
        <f t="shared" si="14"/>
        <v>2279</v>
      </c>
      <c r="N137" s="34">
        <f t="shared" si="11"/>
        <v>2824</v>
      </c>
      <c r="O137" s="35">
        <f t="shared" si="12"/>
        <v>1040064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9419.9000000000015</v>
      </c>
      <c r="D138" s="86">
        <f t="shared" si="13"/>
        <v>35.4</v>
      </c>
      <c r="E138" s="86">
        <f t="shared" si="13"/>
        <v>0</v>
      </c>
      <c r="F138" s="86">
        <f t="shared" si="13"/>
        <v>97.399999999999977</v>
      </c>
      <c r="G138" s="86">
        <f t="shared" si="13"/>
        <v>1948.3</v>
      </c>
      <c r="H138" s="86">
        <f t="shared" si="13"/>
        <v>1.1000000000000001</v>
      </c>
      <c r="I138" s="96">
        <f t="shared" si="10"/>
        <v>11502.1</v>
      </c>
      <c r="J138" s="88">
        <f t="shared" si="14"/>
        <v>0.1</v>
      </c>
      <c r="K138" s="86">
        <f t="shared" si="14"/>
        <v>0</v>
      </c>
      <c r="L138" s="86">
        <f t="shared" si="14"/>
        <v>15.799999999999997</v>
      </c>
      <c r="M138" s="86">
        <f t="shared" si="14"/>
        <v>69.59999999999998</v>
      </c>
      <c r="N138" s="97">
        <f t="shared" si="11"/>
        <v>85.499999999999972</v>
      </c>
      <c r="O138" s="89">
        <f t="shared" si="12"/>
        <v>11587.6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E4AF6-547C-47BD-86A8-F92FCB9754E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0.01</v>
      </c>
      <c r="D5" s="115"/>
      <c r="E5" s="115"/>
      <c r="F5" s="115"/>
      <c r="G5" s="115">
        <v>0.2</v>
      </c>
      <c r="H5" s="115"/>
      <c r="I5" s="21">
        <f t="shared" ref="I5:I36" si="0">SUM(C5:H5)</f>
        <v>0.21000000000000002</v>
      </c>
      <c r="J5" s="116"/>
      <c r="K5" s="115"/>
      <c r="L5" s="115"/>
      <c r="M5" s="115">
        <v>1.32</v>
      </c>
      <c r="N5" s="23">
        <f t="shared" ref="N5:N58" si="1">SUM(J5:M5)</f>
        <v>1.32</v>
      </c>
      <c r="O5" s="24">
        <f>SUM(N5,I5)</f>
        <v>1.53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0.27</v>
      </c>
      <c r="D8" s="124"/>
      <c r="E8" s="124"/>
      <c r="F8" s="124"/>
      <c r="G8" s="124"/>
      <c r="H8" s="124"/>
      <c r="I8" s="43">
        <f t="shared" si="0"/>
        <v>0.27</v>
      </c>
      <c r="J8" s="125"/>
      <c r="K8" s="124"/>
      <c r="L8" s="124"/>
      <c r="M8" s="124"/>
      <c r="N8" s="44">
        <f t="shared" si="1"/>
        <v>0</v>
      </c>
      <c r="O8" s="45">
        <f t="shared" si="2"/>
        <v>0.27</v>
      </c>
      <c r="P8" s="36" t="s">
        <v>25</v>
      </c>
      <c r="Q8" s="37" t="s">
        <v>74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0.08</v>
      </c>
      <c r="D11" s="124"/>
      <c r="E11" s="124"/>
      <c r="F11" s="124"/>
      <c r="G11" s="124"/>
      <c r="H11" s="124"/>
      <c r="I11" s="43">
        <f t="shared" si="0"/>
        <v>0.08</v>
      </c>
      <c r="J11" s="125"/>
      <c r="K11" s="124"/>
      <c r="L11" s="124"/>
      <c r="M11" s="124"/>
      <c r="N11" s="44">
        <f t="shared" si="1"/>
        <v>0</v>
      </c>
      <c r="O11" s="45">
        <f t="shared" si="2"/>
        <v>0.08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4</v>
      </c>
      <c r="D12" s="118"/>
      <c r="E12" s="118"/>
      <c r="F12" s="118"/>
      <c r="G12" s="118"/>
      <c r="H12" s="118"/>
      <c r="I12" s="32">
        <f t="shared" si="0"/>
        <v>4</v>
      </c>
      <c r="J12" s="119"/>
      <c r="K12" s="118"/>
      <c r="L12" s="118"/>
      <c r="M12" s="118"/>
      <c r="N12" s="34">
        <f t="shared" si="1"/>
        <v>0</v>
      </c>
      <c r="O12" s="35">
        <f t="shared" si="2"/>
        <v>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</v>
      </c>
      <c r="D13" s="127"/>
      <c r="E13" s="127"/>
      <c r="F13" s="127"/>
      <c r="G13" s="127"/>
      <c r="H13" s="127"/>
      <c r="I13" s="49">
        <f t="shared" si="0"/>
        <v>1</v>
      </c>
      <c r="J13" s="128"/>
      <c r="K13" s="127"/>
      <c r="L13" s="127"/>
      <c r="M13" s="127"/>
      <c r="N13" s="50">
        <f t="shared" si="1"/>
        <v>0</v>
      </c>
      <c r="O13" s="51">
        <f t="shared" si="2"/>
        <v>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0.41</v>
      </c>
      <c r="N14" s="44">
        <f t="shared" si="1"/>
        <v>0.41</v>
      </c>
      <c r="O14" s="45">
        <f t="shared" si="2"/>
        <v>0.41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12</v>
      </c>
      <c r="N15" s="34">
        <f t="shared" si="1"/>
        <v>12</v>
      </c>
      <c r="O15" s="35">
        <f t="shared" si="2"/>
        <v>12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0.8</v>
      </c>
      <c r="N16" s="50">
        <f t="shared" si="1"/>
        <v>0.8</v>
      </c>
      <c r="O16" s="51">
        <f t="shared" si="2"/>
        <v>0.8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5.32</v>
      </c>
      <c r="D17" s="124"/>
      <c r="E17" s="124"/>
      <c r="F17" s="124"/>
      <c r="G17" s="124"/>
      <c r="H17" s="124"/>
      <c r="I17" s="43">
        <f t="shared" si="0"/>
        <v>5.32</v>
      </c>
      <c r="J17" s="125">
        <v>0.3</v>
      </c>
      <c r="K17" s="124"/>
      <c r="L17" s="124">
        <v>0.43</v>
      </c>
      <c r="M17" s="124">
        <v>9.85</v>
      </c>
      <c r="N17" s="44">
        <f t="shared" si="1"/>
        <v>10.58</v>
      </c>
      <c r="O17" s="45">
        <f t="shared" si="2"/>
        <v>15.9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3262</v>
      </c>
      <c r="D18" s="118"/>
      <c r="E18" s="118"/>
      <c r="F18" s="118"/>
      <c r="G18" s="118"/>
      <c r="H18" s="118"/>
      <c r="I18" s="32">
        <f t="shared" si="0"/>
        <v>3262</v>
      </c>
      <c r="J18" s="119">
        <v>19</v>
      </c>
      <c r="K18" s="118"/>
      <c r="L18" s="118">
        <v>16</v>
      </c>
      <c r="M18" s="118">
        <v>346</v>
      </c>
      <c r="N18" s="34">
        <f t="shared" si="1"/>
        <v>381</v>
      </c>
      <c r="O18" s="35">
        <f t="shared" si="2"/>
        <v>3643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215.8</v>
      </c>
      <c r="D19" s="127"/>
      <c r="E19" s="127"/>
      <c r="F19" s="127"/>
      <c r="G19" s="127"/>
      <c r="H19" s="127"/>
      <c r="I19" s="49">
        <f t="shared" si="0"/>
        <v>215.8</v>
      </c>
      <c r="J19" s="128">
        <v>0.5</v>
      </c>
      <c r="K19" s="127"/>
      <c r="L19" s="127">
        <v>0.9</v>
      </c>
      <c r="M19" s="127">
        <v>17.899999999999999</v>
      </c>
      <c r="N19" s="50">
        <f t="shared" si="1"/>
        <v>19.299999999999997</v>
      </c>
      <c r="O19" s="51">
        <f t="shared" si="2"/>
        <v>235.10000000000002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9.2200000000000006</v>
      </c>
      <c r="D20" s="124"/>
      <c r="E20" s="124"/>
      <c r="F20" s="124"/>
      <c r="G20" s="124"/>
      <c r="H20" s="124"/>
      <c r="I20" s="43">
        <f t="shared" si="0"/>
        <v>9.2200000000000006</v>
      </c>
      <c r="J20" s="125"/>
      <c r="K20" s="124"/>
      <c r="L20" s="124"/>
      <c r="M20" s="124">
        <v>9.91</v>
      </c>
      <c r="N20" s="44">
        <f t="shared" si="1"/>
        <v>9.91</v>
      </c>
      <c r="O20" s="45">
        <f t="shared" si="2"/>
        <v>19.130000000000003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2227</v>
      </c>
      <c r="D21" s="118"/>
      <c r="E21" s="118"/>
      <c r="F21" s="118"/>
      <c r="G21" s="118"/>
      <c r="H21" s="118"/>
      <c r="I21" s="32">
        <f t="shared" si="0"/>
        <v>2227</v>
      </c>
      <c r="J21" s="119"/>
      <c r="K21" s="118"/>
      <c r="L21" s="118"/>
      <c r="M21" s="118">
        <v>475</v>
      </c>
      <c r="N21" s="34">
        <f t="shared" si="1"/>
        <v>475</v>
      </c>
      <c r="O21" s="35">
        <f t="shared" si="2"/>
        <v>2702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106.6</v>
      </c>
      <c r="D22" s="127"/>
      <c r="E22" s="127"/>
      <c r="F22" s="127"/>
      <c r="G22" s="127"/>
      <c r="H22" s="127"/>
      <c r="I22" s="49">
        <f t="shared" si="0"/>
        <v>106.6</v>
      </c>
      <c r="J22" s="128"/>
      <c r="K22" s="127"/>
      <c r="L22" s="127"/>
      <c r="M22" s="127">
        <v>19.399999999999999</v>
      </c>
      <c r="N22" s="50">
        <f t="shared" si="1"/>
        <v>19.399999999999999</v>
      </c>
      <c r="O22" s="51">
        <f t="shared" si="2"/>
        <v>126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6.82</v>
      </c>
      <c r="D23" s="124"/>
      <c r="E23" s="124"/>
      <c r="F23" s="124"/>
      <c r="G23" s="124">
        <v>0.19</v>
      </c>
      <c r="H23" s="124"/>
      <c r="I23" s="43">
        <f t="shared" si="0"/>
        <v>7.0100000000000007</v>
      </c>
      <c r="J23" s="125"/>
      <c r="K23" s="124"/>
      <c r="L23" s="124"/>
      <c r="M23" s="124">
        <v>0.82</v>
      </c>
      <c r="N23" s="44">
        <f t="shared" si="1"/>
        <v>0.82</v>
      </c>
      <c r="O23" s="45">
        <f t="shared" si="2"/>
        <v>7.830000000000001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2130</v>
      </c>
      <c r="D24" s="118"/>
      <c r="E24" s="118"/>
      <c r="F24" s="118"/>
      <c r="G24" s="118">
        <v>36</v>
      </c>
      <c r="H24" s="118"/>
      <c r="I24" s="32">
        <f t="shared" si="0"/>
        <v>2166</v>
      </c>
      <c r="J24" s="119"/>
      <c r="K24" s="118"/>
      <c r="L24" s="118"/>
      <c r="M24" s="118">
        <v>50</v>
      </c>
      <c r="N24" s="34">
        <f t="shared" si="1"/>
        <v>50</v>
      </c>
      <c r="O24" s="35">
        <f t="shared" si="2"/>
        <v>2216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78.599999999999994</v>
      </c>
      <c r="D25" s="127"/>
      <c r="E25" s="127"/>
      <c r="F25" s="127"/>
      <c r="G25" s="127">
        <v>1</v>
      </c>
      <c r="H25" s="127"/>
      <c r="I25" s="49">
        <f t="shared" si="0"/>
        <v>79.599999999999994</v>
      </c>
      <c r="J25" s="128"/>
      <c r="K25" s="127"/>
      <c r="L25" s="127"/>
      <c r="M25" s="127">
        <v>1.6</v>
      </c>
      <c r="N25" s="50">
        <f t="shared" si="1"/>
        <v>1.6</v>
      </c>
      <c r="O25" s="51">
        <f t="shared" si="2"/>
        <v>81.199999999999989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21.1</v>
      </c>
      <c r="D26" s="124"/>
      <c r="E26" s="124"/>
      <c r="F26" s="124"/>
      <c r="G26" s="124">
        <v>1.02</v>
      </c>
      <c r="H26" s="124"/>
      <c r="I26" s="43">
        <f t="shared" si="0"/>
        <v>22.12</v>
      </c>
      <c r="J26" s="125"/>
      <c r="K26" s="124"/>
      <c r="L26" s="124"/>
      <c r="M26" s="124">
        <v>0.11</v>
      </c>
      <c r="N26" s="44">
        <f t="shared" si="1"/>
        <v>0.11</v>
      </c>
      <c r="O26" s="45">
        <f t="shared" si="2"/>
        <v>22.23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7285</v>
      </c>
      <c r="D27" s="118"/>
      <c r="E27" s="118"/>
      <c r="F27" s="118"/>
      <c r="G27" s="118">
        <v>169</v>
      </c>
      <c r="H27" s="118"/>
      <c r="I27" s="32">
        <f t="shared" si="0"/>
        <v>7454</v>
      </c>
      <c r="J27" s="119"/>
      <c r="K27" s="118"/>
      <c r="L27" s="118"/>
      <c r="M27" s="118">
        <v>8</v>
      </c>
      <c r="N27" s="34">
        <f t="shared" si="1"/>
        <v>8</v>
      </c>
      <c r="O27" s="35">
        <f t="shared" si="2"/>
        <v>7462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240.5</v>
      </c>
      <c r="D28" s="127"/>
      <c r="E28" s="127"/>
      <c r="F28" s="127"/>
      <c r="G28" s="127">
        <v>3.8</v>
      </c>
      <c r="H28" s="127"/>
      <c r="I28" s="49">
        <f t="shared" si="0"/>
        <v>244.3</v>
      </c>
      <c r="J28" s="128"/>
      <c r="K28" s="127"/>
      <c r="L28" s="127"/>
      <c r="M28" s="127">
        <v>0.3</v>
      </c>
      <c r="N28" s="50">
        <f t="shared" si="1"/>
        <v>0.3</v>
      </c>
      <c r="O28" s="51">
        <f t="shared" si="2"/>
        <v>244.60000000000002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75.790000000000006</v>
      </c>
      <c r="D29" s="124"/>
      <c r="E29" s="124"/>
      <c r="F29" s="124"/>
      <c r="G29" s="124">
        <v>2.9</v>
      </c>
      <c r="H29" s="124"/>
      <c r="I29" s="43">
        <f t="shared" si="0"/>
        <v>78.690000000000012</v>
      </c>
      <c r="J29" s="125"/>
      <c r="K29" s="124"/>
      <c r="L29" s="124"/>
      <c r="M29" s="124">
        <v>0.22</v>
      </c>
      <c r="N29" s="44">
        <f t="shared" si="1"/>
        <v>0.22</v>
      </c>
      <c r="O29" s="45">
        <f t="shared" si="2"/>
        <v>78.910000000000011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30057</v>
      </c>
      <c r="D30" s="118"/>
      <c r="E30" s="118"/>
      <c r="F30" s="118"/>
      <c r="G30" s="118">
        <v>634</v>
      </c>
      <c r="H30" s="118"/>
      <c r="I30" s="32">
        <f t="shared" si="0"/>
        <v>30691</v>
      </c>
      <c r="J30" s="119"/>
      <c r="K30" s="118"/>
      <c r="L30" s="118"/>
      <c r="M30" s="118">
        <v>15</v>
      </c>
      <c r="N30" s="34">
        <f t="shared" si="1"/>
        <v>15</v>
      </c>
      <c r="O30" s="35">
        <f t="shared" si="2"/>
        <v>30706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686.8</v>
      </c>
      <c r="D31" s="127"/>
      <c r="E31" s="127"/>
      <c r="F31" s="127"/>
      <c r="G31" s="127">
        <v>13.6</v>
      </c>
      <c r="H31" s="127"/>
      <c r="I31" s="49">
        <f t="shared" si="0"/>
        <v>700.4</v>
      </c>
      <c r="J31" s="128"/>
      <c r="K31" s="127"/>
      <c r="L31" s="127"/>
      <c r="M31" s="127">
        <v>0.5</v>
      </c>
      <c r="N31" s="50">
        <f t="shared" si="1"/>
        <v>0.5</v>
      </c>
      <c r="O31" s="51">
        <f t="shared" si="2"/>
        <v>700.9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113.19</v>
      </c>
      <c r="D32" s="124"/>
      <c r="E32" s="124"/>
      <c r="F32" s="124">
        <v>0.15</v>
      </c>
      <c r="G32" s="124">
        <v>1.94</v>
      </c>
      <c r="H32" s="124">
        <v>0.13</v>
      </c>
      <c r="I32" s="43">
        <f t="shared" si="0"/>
        <v>115.41</v>
      </c>
      <c r="J32" s="125"/>
      <c r="K32" s="124"/>
      <c r="L32" s="124">
        <v>0.04</v>
      </c>
      <c r="M32" s="124">
        <v>0.4</v>
      </c>
      <c r="N32" s="44">
        <f t="shared" si="1"/>
        <v>0.44</v>
      </c>
      <c r="O32" s="45">
        <f t="shared" si="2"/>
        <v>115.85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47904</v>
      </c>
      <c r="D33" s="118"/>
      <c r="E33" s="118"/>
      <c r="F33" s="118">
        <v>31</v>
      </c>
      <c r="G33" s="118">
        <v>482</v>
      </c>
      <c r="H33" s="118">
        <v>17</v>
      </c>
      <c r="I33" s="32">
        <f t="shared" si="0"/>
        <v>48434</v>
      </c>
      <c r="J33" s="119"/>
      <c r="K33" s="118"/>
      <c r="L33" s="118">
        <v>4</v>
      </c>
      <c r="M33" s="118">
        <v>37</v>
      </c>
      <c r="N33" s="34">
        <f t="shared" si="1"/>
        <v>41</v>
      </c>
      <c r="O33" s="35">
        <f t="shared" si="2"/>
        <v>48475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824</v>
      </c>
      <c r="D34" s="127"/>
      <c r="E34" s="127"/>
      <c r="F34" s="127">
        <v>0.4</v>
      </c>
      <c r="G34" s="127">
        <v>7.2</v>
      </c>
      <c r="H34" s="127">
        <v>0.5</v>
      </c>
      <c r="I34" s="49">
        <f t="shared" si="0"/>
        <v>832.1</v>
      </c>
      <c r="J34" s="128"/>
      <c r="K34" s="127"/>
      <c r="L34" s="127">
        <v>0.1</v>
      </c>
      <c r="M34" s="127">
        <v>1</v>
      </c>
      <c r="N34" s="50">
        <f t="shared" si="1"/>
        <v>1.1000000000000001</v>
      </c>
      <c r="O34" s="51">
        <f t="shared" si="2"/>
        <v>833.2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252.72</v>
      </c>
      <c r="D35" s="124"/>
      <c r="E35" s="124"/>
      <c r="F35" s="124">
        <v>1.69</v>
      </c>
      <c r="G35" s="124">
        <v>23.53</v>
      </c>
      <c r="H35" s="124"/>
      <c r="I35" s="43">
        <f t="shared" si="0"/>
        <v>277.94</v>
      </c>
      <c r="J35" s="125"/>
      <c r="K35" s="124"/>
      <c r="L35" s="124"/>
      <c r="M35" s="124">
        <v>0.8</v>
      </c>
      <c r="N35" s="44">
        <f t="shared" si="1"/>
        <v>0.8</v>
      </c>
      <c r="O35" s="45">
        <f t="shared" si="2"/>
        <v>278.74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118042</v>
      </c>
      <c r="D36" s="118"/>
      <c r="E36" s="118"/>
      <c r="F36" s="118">
        <v>391</v>
      </c>
      <c r="G36" s="118">
        <v>6238</v>
      </c>
      <c r="H36" s="118"/>
      <c r="I36" s="32">
        <f t="shared" si="0"/>
        <v>124671</v>
      </c>
      <c r="J36" s="119"/>
      <c r="K36" s="118"/>
      <c r="L36" s="118"/>
      <c r="M36" s="118">
        <v>65</v>
      </c>
      <c r="N36" s="34">
        <f t="shared" si="1"/>
        <v>65</v>
      </c>
      <c r="O36" s="35">
        <f t="shared" si="2"/>
        <v>124736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1433.7</v>
      </c>
      <c r="D37" s="127"/>
      <c r="E37" s="127"/>
      <c r="F37" s="127">
        <v>4.3</v>
      </c>
      <c r="G37" s="127">
        <v>87.5</v>
      </c>
      <c r="H37" s="127"/>
      <c r="I37" s="49">
        <f t="shared" ref="I37:I50" si="3">SUM(C37:H37)</f>
        <v>1525.5</v>
      </c>
      <c r="J37" s="128"/>
      <c r="K37" s="127"/>
      <c r="L37" s="127"/>
      <c r="M37" s="127">
        <v>1.3</v>
      </c>
      <c r="N37" s="50">
        <f t="shared" si="1"/>
        <v>1.3</v>
      </c>
      <c r="O37" s="51">
        <f t="shared" si="2"/>
        <v>1526.8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369.97</v>
      </c>
      <c r="D38" s="124"/>
      <c r="E38" s="124"/>
      <c r="F38" s="124">
        <v>2.3199999999999998</v>
      </c>
      <c r="G38" s="124">
        <v>54.31</v>
      </c>
      <c r="H38" s="124"/>
      <c r="I38" s="43">
        <f t="shared" si="3"/>
        <v>426.6</v>
      </c>
      <c r="J38" s="125"/>
      <c r="K38" s="124"/>
      <c r="L38" s="124"/>
      <c r="M38" s="124">
        <v>2.56</v>
      </c>
      <c r="N38" s="44">
        <f t="shared" si="1"/>
        <v>2.56</v>
      </c>
      <c r="O38" s="45">
        <f t="shared" si="2"/>
        <v>429.16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183618</v>
      </c>
      <c r="D39" s="118"/>
      <c r="E39" s="118"/>
      <c r="F39" s="118">
        <v>565</v>
      </c>
      <c r="G39" s="118">
        <v>15121</v>
      </c>
      <c r="H39" s="118"/>
      <c r="I39" s="32">
        <f t="shared" si="3"/>
        <v>199304</v>
      </c>
      <c r="J39" s="119"/>
      <c r="K39" s="118"/>
      <c r="L39" s="118"/>
      <c r="M39" s="118">
        <v>202</v>
      </c>
      <c r="N39" s="34">
        <f t="shared" si="1"/>
        <v>202</v>
      </c>
      <c r="O39" s="35">
        <f t="shared" si="2"/>
        <v>199506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2021.5</v>
      </c>
      <c r="D40" s="127"/>
      <c r="E40" s="127"/>
      <c r="F40" s="127">
        <v>5</v>
      </c>
      <c r="G40" s="127">
        <v>198.1</v>
      </c>
      <c r="H40" s="127"/>
      <c r="I40" s="49">
        <f t="shared" si="3"/>
        <v>2224.6</v>
      </c>
      <c r="J40" s="128"/>
      <c r="K40" s="127"/>
      <c r="L40" s="127"/>
      <c r="M40" s="127">
        <v>3.6</v>
      </c>
      <c r="N40" s="50">
        <f t="shared" si="1"/>
        <v>3.6</v>
      </c>
      <c r="O40" s="51">
        <f t="shared" si="2"/>
        <v>2228.1999999999998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359.55</v>
      </c>
      <c r="D41" s="124"/>
      <c r="E41" s="124"/>
      <c r="F41" s="124">
        <v>0.13</v>
      </c>
      <c r="G41" s="124">
        <v>207.1</v>
      </c>
      <c r="H41" s="124"/>
      <c r="I41" s="43">
        <f t="shared" si="3"/>
        <v>566.78</v>
      </c>
      <c r="J41" s="125"/>
      <c r="K41" s="124"/>
      <c r="L41" s="124"/>
      <c r="M41" s="124">
        <v>1.48</v>
      </c>
      <c r="N41" s="44">
        <f t="shared" si="1"/>
        <v>1.48</v>
      </c>
      <c r="O41" s="45">
        <f t="shared" si="2"/>
        <v>568.26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178996</v>
      </c>
      <c r="D42" s="118"/>
      <c r="E42" s="118"/>
      <c r="F42" s="118">
        <v>35</v>
      </c>
      <c r="G42" s="118">
        <v>60577</v>
      </c>
      <c r="H42" s="118"/>
      <c r="I42" s="32">
        <f t="shared" si="3"/>
        <v>239608</v>
      </c>
      <c r="J42" s="119"/>
      <c r="K42" s="118"/>
      <c r="L42" s="118"/>
      <c r="M42" s="118">
        <v>112</v>
      </c>
      <c r="N42" s="34">
        <f t="shared" si="1"/>
        <v>112</v>
      </c>
      <c r="O42" s="35">
        <f t="shared" si="2"/>
        <v>239720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1908.7</v>
      </c>
      <c r="D43" s="127"/>
      <c r="E43" s="127"/>
      <c r="F43" s="127">
        <v>0.3</v>
      </c>
      <c r="G43" s="127">
        <v>776</v>
      </c>
      <c r="H43" s="127"/>
      <c r="I43" s="49">
        <f t="shared" si="3"/>
        <v>2685</v>
      </c>
      <c r="J43" s="128"/>
      <c r="K43" s="127"/>
      <c r="L43" s="127"/>
      <c r="M43" s="127">
        <v>2</v>
      </c>
      <c r="N43" s="50">
        <f t="shared" si="1"/>
        <v>2</v>
      </c>
      <c r="O43" s="51">
        <f t="shared" si="2"/>
        <v>2687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298.23</v>
      </c>
      <c r="D44" s="124"/>
      <c r="E44" s="124"/>
      <c r="F44" s="124">
        <v>0.42</v>
      </c>
      <c r="G44" s="124">
        <v>185.01</v>
      </c>
      <c r="H44" s="124"/>
      <c r="I44" s="43">
        <f t="shared" si="3"/>
        <v>483.66</v>
      </c>
      <c r="J44" s="125"/>
      <c r="K44" s="124"/>
      <c r="L44" s="124"/>
      <c r="M44" s="124"/>
      <c r="N44" s="44">
        <f t="shared" si="1"/>
        <v>0</v>
      </c>
      <c r="O44" s="45">
        <f t="shared" si="2"/>
        <v>483.66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155758</v>
      </c>
      <c r="D45" s="118"/>
      <c r="E45" s="118"/>
      <c r="F45" s="118">
        <v>92</v>
      </c>
      <c r="G45" s="118">
        <v>57019</v>
      </c>
      <c r="H45" s="118"/>
      <c r="I45" s="32">
        <f t="shared" si="3"/>
        <v>212869</v>
      </c>
      <c r="J45" s="119"/>
      <c r="K45" s="118"/>
      <c r="L45" s="118"/>
      <c r="M45" s="118"/>
      <c r="N45" s="34">
        <f t="shared" si="1"/>
        <v>0</v>
      </c>
      <c r="O45" s="35">
        <f t="shared" si="2"/>
        <v>212869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1266.9000000000001</v>
      </c>
      <c r="D46" s="127"/>
      <c r="E46" s="127"/>
      <c r="F46" s="127">
        <v>0.7</v>
      </c>
      <c r="G46" s="127">
        <v>613.79999999999995</v>
      </c>
      <c r="H46" s="127"/>
      <c r="I46" s="49">
        <f t="shared" si="3"/>
        <v>1881.4</v>
      </c>
      <c r="J46" s="128"/>
      <c r="K46" s="127"/>
      <c r="L46" s="127"/>
      <c r="M46" s="127"/>
      <c r="N46" s="50">
        <f t="shared" si="1"/>
        <v>0</v>
      </c>
      <c r="O46" s="51">
        <f t="shared" si="2"/>
        <v>1881.4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833.84</v>
      </c>
      <c r="D47" s="124">
        <v>0.18</v>
      </c>
      <c r="E47" s="124"/>
      <c r="F47" s="124">
        <v>0.72</v>
      </c>
      <c r="G47" s="124">
        <v>161.91</v>
      </c>
      <c r="H47" s="124"/>
      <c r="I47" s="43">
        <f t="shared" si="3"/>
        <v>996.65</v>
      </c>
      <c r="J47" s="125"/>
      <c r="K47" s="124"/>
      <c r="L47" s="124"/>
      <c r="M47" s="124">
        <v>1.67</v>
      </c>
      <c r="N47" s="44">
        <f t="shared" si="1"/>
        <v>1.67</v>
      </c>
      <c r="O47" s="45">
        <f t="shared" si="2"/>
        <v>998.31999999999994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458156</v>
      </c>
      <c r="D48" s="118">
        <v>56</v>
      </c>
      <c r="E48" s="118"/>
      <c r="F48" s="118">
        <v>194</v>
      </c>
      <c r="G48" s="118">
        <v>51768</v>
      </c>
      <c r="H48" s="118"/>
      <c r="I48" s="32">
        <f t="shared" si="3"/>
        <v>510174</v>
      </c>
      <c r="J48" s="119"/>
      <c r="K48" s="118"/>
      <c r="L48" s="118"/>
      <c r="M48" s="118">
        <v>221</v>
      </c>
      <c r="N48" s="34">
        <f t="shared" si="1"/>
        <v>221</v>
      </c>
      <c r="O48" s="35">
        <f t="shared" si="2"/>
        <v>510395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1859.1</v>
      </c>
      <c r="D49" s="127">
        <v>0</v>
      </c>
      <c r="E49" s="127"/>
      <c r="F49" s="127">
        <v>0.7</v>
      </c>
      <c r="G49" s="127">
        <v>280.3</v>
      </c>
      <c r="H49" s="127"/>
      <c r="I49" s="49">
        <f t="shared" si="3"/>
        <v>2140.1</v>
      </c>
      <c r="J49" s="128"/>
      <c r="K49" s="127"/>
      <c r="L49" s="127"/>
      <c r="M49" s="127">
        <v>0.1</v>
      </c>
      <c r="N49" s="50">
        <f t="shared" si="1"/>
        <v>0.1</v>
      </c>
      <c r="O49" s="51">
        <f t="shared" si="2"/>
        <v>2140.1999999999998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2343.08</v>
      </c>
      <c r="D50" s="115">
        <v>0.18</v>
      </c>
      <c r="E50" s="115"/>
      <c r="F50" s="115">
        <v>5.43</v>
      </c>
      <c r="G50" s="115">
        <v>637.91</v>
      </c>
      <c r="H50" s="115">
        <v>0.13</v>
      </c>
      <c r="I50" s="21">
        <f t="shared" si="3"/>
        <v>2986.7299999999996</v>
      </c>
      <c r="J50" s="116">
        <v>0.3</v>
      </c>
      <c r="K50" s="115"/>
      <c r="L50" s="115">
        <v>0.47</v>
      </c>
      <c r="M50" s="115">
        <v>28.23</v>
      </c>
      <c r="N50" s="23">
        <f t="shared" si="1"/>
        <v>29</v>
      </c>
      <c r="O50" s="24">
        <f t="shared" si="2"/>
        <v>3015.7299999999996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1184738</v>
      </c>
      <c r="D51" s="118">
        <v>56</v>
      </c>
      <c r="E51" s="118"/>
      <c r="F51" s="118">
        <v>1308</v>
      </c>
      <c r="G51" s="118">
        <v>192044</v>
      </c>
      <c r="H51" s="118">
        <v>17</v>
      </c>
      <c r="I51" s="32">
        <f t="shared" ref="I51:I58" si="4">SUM(C51:H51)</f>
        <v>1378163</v>
      </c>
      <c r="J51" s="119">
        <v>19</v>
      </c>
      <c r="K51" s="118"/>
      <c r="L51" s="118">
        <v>20</v>
      </c>
      <c r="M51" s="118">
        <v>1543</v>
      </c>
      <c r="N51" s="34">
        <f t="shared" si="1"/>
        <v>1582</v>
      </c>
      <c r="O51" s="35">
        <f>SUM(N51,I51)</f>
        <v>1379745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10466.1</v>
      </c>
      <c r="D52" s="127">
        <v>0</v>
      </c>
      <c r="E52" s="127"/>
      <c r="F52" s="127">
        <v>11.4</v>
      </c>
      <c r="G52" s="127">
        <v>1981.3</v>
      </c>
      <c r="H52" s="127">
        <v>0.5</v>
      </c>
      <c r="I52" s="49">
        <f t="shared" si="4"/>
        <v>12459.3</v>
      </c>
      <c r="J52" s="128">
        <v>0.5</v>
      </c>
      <c r="K52" s="127"/>
      <c r="L52" s="127">
        <v>1</v>
      </c>
      <c r="M52" s="127">
        <v>48.5</v>
      </c>
      <c r="N52" s="50">
        <f t="shared" si="1"/>
        <v>50</v>
      </c>
      <c r="O52" s="51">
        <f t="shared" si="2"/>
        <v>12509.3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2307.09</v>
      </c>
      <c r="D53" s="124">
        <v>0.18</v>
      </c>
      <c r="E53" s="124"/>
      <c r="F53" s="124">
        <v>5.43</v>
      </c>
      <c r="G53" s="124">
        <v>636.70000000000005</v>
      </c>
      <c r="H53" s="124"/>
      <c r="I53" s="43">
        <f t="shared" si="4"/>
        <v>2949.3999999999996</v>
      </c>
      <c r="J53" s="125">
        <v>0.3</v>
      </c>
      <c r="K53" s="124"/>
      <c r="L53" s="124">
        <v>0.47</v>
      </c>
      <c r="M53" s="124">
        <v>27.82</v>
      </c>
      <c r="N53" s="44">
        <f t="shared" si="1"/>
        <v>28.59</v>
      </c>
      <c r="O53" s="45">
        <f t="shared" si="2"/>
        <v>2977.99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1173923</v>
      </c>
      <c r="D54" s="118">
        <v>56</v>
      </c>
      <c r="E54" s="118"/>
      <c r="F54" s="118">
        <v>1308</v>
      </c>
      <c r="G54" s="118">
        <v>191839</v>
      </c>
      <c r="H54" s="118"/>
      <c r="I54" s="32">
        <f t="shared" si="4"/>
        <v>1367126</v>
      </c>
      <c r="J54" s="119">
        <v>19</v>
      </c>
      <c r="K54" s="118"/>
      <c r="L54" s="118">
        <v>20</v>
      </c>
      <c r="M54" s="118">
        <v>1531</v>
      </c>
      <c r="N54" s="34">
        <f t="shared" si="1"/>
        <v>1570</v>
      </c>
      <c r="O54" s="35">
        <f t="shared" si="2"/>
        <v>1368696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10046.799999999999</v>
      </c>
      <c r="D55" s="121">
        <v>0</v>
      </c>
      <c r="E55" s="121"/>
      <c r="F55" s="121">
        <v>11.4</v>
      </c>
      <c r="G55" s="121">
        <v>1976.5</v>
      </c>
      <c r="H55" s="121"/>
      <c r="I55" s="40">
        <f t="shared" si="4"/>
        <v>12034.699999999999</v>
      </c>
      <c r="J55" s="122">
        <v>0.5</v>
      </c>
      <c r="K55" s="121"/>
      <c r="L55" s="121">
        <v>1</v>
      </c>
      <c r="M55" s="121">
        <v>47.7</v>
      </c>
      <c r="N55" s="40">
        <f t="shared" si="1"/>
        <v>49.2</v>
      </c>
      <c r="O55" s="42">
        <f t="shared" si="2"/>
        <v>12083.9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2346.11</v>
      </c>
      <c r="D56" s="20">
        <f t="shared" si="5"/>
        <v>0.18</v>
      </c>
      <c r="E56" s="20">
        <f t="shared" si="5"/>
        <v>0</v>
      </c>
      <c r="F56" s="20">
        <f t="shared" si="5"/>
        <v>5.43</v>
      </c>
      <c r="G56" s="20">
        <f t="shared" si="5"/>
        <v>638.11</v>
      </c>
      <c r="H56" s="20">
        <f t="shared" si="5"/>
        <v>0.13</v>
      </c>
      <c r="I56" s="79">
        <f>SUM(C56:H56)</f>
        <v>2989.96</v>
      </c>
      <c r="J56" s="71">
        <f>SUM(J5,J8,J11,J14,J17,J20,J23,J26,J29,J32,J35,J38,J41,J44,J47)</f>
        <v>0.3</v>
      </c>
      <c r="K56" s="20">
        <f>SUM(K5,K8,K11,K14,K17,K20,K23,K26,K29,K32,K35,K38,K41,K44,K47)</f>
        <v>0</v>
      </c>
      <c r="L56" s="20">
        <f>SUM(L5,L8,L11,L14,L17,L20,L23,L26,L29,L32,L35,L38,L41,L44,L47)</f>
        <v>0.47</v>
      </c>
      <c r="M56" s="20">
        <f>SUM(M5,M8,M11,M14,M17,M20,M23,M26,M29,M32,M35,M38,M41,M44,M47)</f>
        <v>29.549999999999997</v>
      </c>
      <c r="N56" s="22">
        <f t="shared" si="1"/>
        <v>30.319999999999997</v>
      </c>
      <c r="O56" s="24">
        <f t="shared" si="2"/>
        <v>3020.28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1187439</v>
      </c>
      <c r="D57" s="31">
        <f t="shared" si="5"/>
        <v>56</v>
      </c>
      <c r="E57" s="31">
        <f t="shared" si="5"/>
        <v>0</v>
      </c>
      <c r="F57" s="31">
        <f t="shared" si="5"/>
        <v>1308</v>
      </c>
      <c r="G57" s="31">
        <f t="shared" si="5"/>
        <v>192044</v>
      </c>
      <c r="H57" s="31">
        <f t="shared" si="5"/>
        <v>17</v>
      </c>
      <c r="I57" s="80">
        <f t="shared" si="4"/>
        <v>1380864</v>
      </c>
      <c r="J57" s="75">
        <f t="shared" ref="J57:M58" si="6">SUM(J6,J9,J12,J15,J18,J21,J24,J27,J30,J33,J36,J39,J42,J45,J48)</f>
        <v>19</v>
      </c>
      <c r="K57" s="31">
        <f t="shared" si="6"/>
        <v>0</v>
      </c>
      <c r="L57" s="31">
        <f t="shared" si="6"/>
        <v>20</v>
      </c>
      <c r="M57" s="31">
        <f t="shared" si="6"/>
        <v>1543</v>
      </c>
      <c r="N57" s="33">
        <f t="shared" si="1"/>
        <v>1582</v>
      </c>
      <c r="O57" s="35">
        <f t="shared" si="2"/>
        <v>1382446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10643.2</v>
      </c>
      <c r="D58" s="86">
        <f t="shared" si="5"/>
        <v>0</v>
      </c>
      <c r="E58" s="86">
        <f t="shared" si="5"/>
        <v>0</v>
      </c>
      <c r="F58" s="86">
        <f t="shared" si="5"/>
        <v>11.399999999999999</v>
      </c>
      <c r="G58" s="86">
        <f t="shared" si="5"/>
        <v>1981.3</v>
      </c>
      <c r="H58" s="86">
        <f t="shared" si="5"/>
        <v>0.5</v>
      </c>
      <c r="I58" s="87">
        <f t="shared" si="4"/>
        <v>12636.4</v>
      </c>
      <c r="J58" s="85">
        <f t="shared" si="6"/>
        <v>0.5</v>
      </c>
      <c r="K58" s="86">
        <f t="shared" si="6"/>
        <v>0</v>
      </c>
      <c r="L58" s="86">
        <f t="shared" si="6"/>
        <v>1</v>
      </c>
      <c r="M58" s="86">
        <f t="shared" si="6"/>
        <v>48.499999999999993</v>
      </c>
      <c r="N58" s="88">
        <f t="shared" si="1"/>
        <v>49.999999999999993</v>
      </c>
      <c r="O58" s="89">
        <f t="shared" si="2"/>
        <v>12686.4</v>
      </c>
      <c r="P58" s="90">
        <f>SUM(O56,P53,P54,P57)</f>
        <v>3020.28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0.01</v>
      </c>
      <c r="D63" s="115"/>
      <c r="E63" s="115"/>
      <c r="F63" s="115"/>
      <c r="G63" s="115">
        <v>0.2</v>
      </c>
      <c r="H63" s="115"/>
      <c r="I63" s="21">
        <f>SUM(C63:H63)</f>
        <v>0.21000000000000002</v>
      </c>
      <c r="J63" s="116"/>
      <c r="K63" s="115"/>
      <c r="L63" s="115"/>
      <c r="M63" s="115">
        <v>1.32</v>
      </c>
      <c r="N63" s="23">
        <f>SUM(J63:M63)</f>
        <v>1.32</v>
      </c>
      <c r="O63" s="24">
        <f>SUM(N63,I63)</f>
        <v>1.53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0.27</v>
      </c>
      <c r="D66" s="124"/>
      <c r="E66" s="124"/>
      <c r="F66" s="124"/>
      <c r="G66" s="124"/>
      <c r="H66" s="124"/>
      <c r="I66" s="43">
        <f t="shared" si="7"/>
        <v>0.27</v>
      </c>
      <c r="J66" s="125"/>
      <c r="K66" s="124"/>
      <c r="L66" s="124"/>
      <c r="M66" s="124"/>
      <c r="N66" s="44">
        <f t="shared" si="8"/>
        <v>0</v>
      </c>
      <c r="O66" s="45">
        <f t="shared" si="9"/>
        <v>0.27</v>
      </c>
      <c r="P66" s="36" t="s">
        <v>25</v>
      </c>
      <c r="Q66" s="37" t="s">
        <v>74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0.08</v>
      </c>
      <c r="D69" s="124"/>
      <c r="E69" s="124"/>
      <c r="F69" s="124"/>
      <c r="G69" s="124"/>
      <c r="H69" s="124"/>
      <c r="I69" s="43">
        <f t="shared" si="7"/>
        <v>0.08</v>
      </c>
      <c r="J69" s="125"/>
      <c r="K69" s="124"/>
      <c r="L69" s="124"/>
      <c r="M69" s="124"/>
      <c r="N69" s="44">
        <f t="shared" si="8"/>
        <v>0</v>
      </c>
      <c r="O69" s="45">
        <f t="shared" si="9"/>
        <v>0.08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4</v>
      </c>
      <c r="D70" s="118"/>
      <c r="E70" s="118"/>
      <c r="F70" s="118"/>
      <c r="G70" s="118"/>
      <c r="H70" s="118"/>
      <c r="I70" s="32">
        <f t="shared" si="7"/>
        <v>4</v>
      </c>
      <c r="J70" s="119"/>
      <c r="K70" s="118"/>
      <c r="L70" s="118"/>
      <c r="M70" s="118"/>
      <c r="N70" s="34">
        <f t="shared" si="8"/>
        <v>0</v>
      </c>
      <c r="O70" s="35">
        <f t="shared" si="9"/>
        <v>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</v>
      </c>
      <c r="D71" s="127"/>
      <c r="E71" s="127"/>
      <c r="F71" s="127"/>
      <c r="G71" s="127"/>
      <c r="H71" s="127"/>
      <c r="I71" s="49">
        <f t="shared" si="7"/>
        <v>1</v>
      </c>
      <c r="J71" s="128"/>
      <c r="K71" s="127"/>
      <c r="L71" s="127"/>
      <c r="M71" s="127"/>
      <c r="N71" s="50">
        <f t="shared" si="8"/>
        <v>0</v>
      </c>
      <c r="O71" s="51">
        <f t="shared" si="9"/>
        <v>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0.41</v>
      </c>
      <c r="N72" s="44">
        <f t="shared" si="8"/>
        <v>0.41</v>
      </c>
      <c r="O72" s="45">
        <f t="shared" si="9"/>
        <v>0.41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12</v>
      </c>
      <c r="N73" s="34">
        <f t="shared" si="8"/>
        <v>12</v>
      </c>
      <c r="O73" s="35">
        <f t="shared" si="9"/>
        <v>12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0.8</v>
      </c>
      <c r="N74" s="50">
        <f t="shared" si="8"/>
        <v>0.8</v>
      </c>
      <c r="O74" s="51">
        <f t="shared" si="9"/>
        <v>0.8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5.32</v>
      </c>
      <c r="D75" s="124"/>
      <c r="E75" s="124"/>
      <c r="F75" s="124"/>
      <c r="G75" s="124"/>
      <c r="H75" s="124"/>
      <c r="I75" s="43">
        <f t="shared" si="7"/>
        <v>5.32</v>
      </c>
      <c r="J75" s="125">
        <v>0.3</v>
      </c>
      <c r="K75" s="124"/>
      <c r="L75" s="124">
        <v>0.43</v>
      </c>
      <c r="M75" s="124">
        <v>9.85</v>
      </c>
      <c r="N75" s="44">
        <f t="shared" si="8"/>
        <v>10.58</v>
      </c>
      <c r="O75" s="45">
        <f t="shared" si="9"/>
        <v>15.9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3262</v>
      </c>
      <c r="D76" s="118"/>
      <c r="E76" s="118"/>
      <c r="F76" s="118"/>
      <c r="G76" s="118"/>
      <c r="H76" s="118"/>
      <c r="I76" s="32">
        <f t="shared" si="7"/>
        <v>3262</v>
      </c>
      <c r="J76" s="119">
        <v>19</v>
      </c>
      <c r="K76" s="118"/>
      <c r="L76" s="118">
        <v>16</v>
      </c>
      <c r="M76" s="118">
        <v>346</v>
      </c>
      <c r="N76" s="34">
        <f t="shared" si="8"/>
        <v>381</v>
      </c>
      <c r="O76" s="35">
        <f t="shared" si="9"/>
        <v>3643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215.8</v>
      </c>
      <c r="D77" s="127"/>
      <c r="E77" s="127"/>
      <c r="F77" s="127"/>
      <c r="G77" s="127"/>
      <c r="H77" s="127"/>
      <c r="I77" s="49">
        <f t="shared" si="7"/>
        <v>215.8</v>
      </c>
      <c r="J77" s="128">
        <v>0.5</v>
      </c>
      <c r="K77" s="127"/>
      <c r="L77" s="127">
        <v>0.9</v>
      </c>
      <c r="M77" s="127">
        <v>17.899999999999999</v>
      </c>
      <c r="N77" s="50">
        <f t="shared" si="8"/>
        <v>19.299999999999997</v>
      </c>
      <c r="O77" s="51">
        <f t="shared" si="9"/>
        <v>235.10000000000002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9.2200000000000006</v>
      </c>
      <c r="D78" s="124"/>
      <c r="E78" s="124"/>
      <c r="F78" s="124"/>
      <c r="G78" s="124"/>
      <c r="H78" s="124"/>
      <c r="I78" s="43">
        <f t="shared" si="7"/>
        <v>9.2200000000000006</v>
      </c>
      <c r="J78" s="125"/>
      <c r="K78" s="124"/>
      <c r="L78" s="124"/>
      <c r="M78" s="124">
        <v>9.91</v>
      </c>
      <c r="N78" s="44">
        <f t="shared" si="8"/>
        <v>9.91</v>
      </c>
      <c r="O78" s="45">
        <f t="shared" si="9"/>
        <v>19.130000000000003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2227</v>
      </c>
      <c r="D79" s="118"/>
      <c r="E79" s="118"/>
      <c r="F79" s="118"/>
      <c r="G79" s="118"/>
      <c r="H79" s="118"/>
      <c r="I79" s="32">
        <f t="shared" si="7"/>
        <v>2227</v>
      </c>
      <c r="J79" s="119"/>
      <c r="K79" s="118"/>
      <c r="L79" s="118"/>
      <c r="M79" s="118">
        <v>475</v>
      </c>
      <c r="N79" s="34">
        <f t="shared" si="8"/>
        <v>475</v>
      </c>
      <c r="O79" s="35">
        <f t="shared" si="9"/>
        <v>2702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106.6</v>
      </c>
      <c r="D80" s="127"/>
      <c r="E80" s="127"/>
      <c r="F80" s="127"/>
      <c r="G80" s="127"/>
      <c r="H80" s="127"/>
      <c r="I80" s="49">
        <f t="shared" si="7"/>
        <v>106.6</v>
      </c>
      <c r="J80" s="128"/>
      <c r="K80" s="127"/>
      <c r="L80" s="127"/>
      <c r="M80" s="127">
        <v>19.399999999999999</v>
      </c>
      <c r="N80" s="50">
        <f t="shared" si="8"/>
        <v>19.399999999999999</v>
      </c>
      <c r="O80" s="51">
        <f t="shared" si="9"/>
        <v>126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6.82</v>
      </c>
      <c r="D81" s="124"/>
      <c r="E81" s="124"/>
      <c r="F81" s="124"/>
      <c r="G81" s="124">
        <v>0.19</v>
      </c>
      <c r="H81" s="124"/>
      <c r="I81" s="43">
        <f t="shared" si="7"/>
        <v>7.0100000000000007</v>
      </c>
      <c r="J81" s="125"/>
      <c r="K81" s="124"/>
      <c r="L81" s="124"/>
      <c r="M81" s="124">
        <v>0.82</v>
      </c>
      <c r="N81" s="44">
        <f t="shared" si="8"/>
        <v>0.82</v>
      </c>
      <c r="O81" s="45">
        <f t="shared" si="9"/>
        <v>7.830000000000001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2130</v>
      </c>
      <c r="D82" s="118"/>
      <c r="E82" s="118"/>
      <c r="F82" s="118"/>
      <c r="G82" s="118">
        <v>36</v>
      </c>
      <c r="H82" s="118"/>
      <c r="I82" s="32">
        <f t="shared" si="7"/>
        <v>2166</v>
      </c>
      <c r="J82" s="119"/>
      <c r="K82" s="118"/>
      <c r="L82" s="118"/>
      <c r="M82" s="118">
        <v>50</v>
      </c>
      <c r="N82" s="34">
        <f t="shared" si="8"/>
        <v>50</v>
      </c>
      <c r="O82" s="35">
        <f t="shared" si="9"/>
        <v>2216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78.599999999999994</v>
      </c>
      <c r="D83" s="127"/>
      <c r="E83" s="127"/>
      <c r="F83" s="127"/>
      <c r="G83" s="127">
        <v>1</v>
      </c>
      <c r="H83" s="127"/>
      <c r="I83" s="49">
        <f t="shared" si="7"/>
        <v>79.599999999999994</v>
      </c>
      <c r="J83" s="128"/>
      <c r="K83" s="127"/>
      <c r="L83" s="127"/>
      <c r="M83" s="127">
        <v>1.6</v>
      </c>
      <c r="N83" s="50">
        <f t="shared" si="8"/>
        <v>1.6</v>
      </c>
      <c r="O83" s="51">
        <f t="shared" si="9"/>
        <v>81.199999999999989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21.1</v>
      </c>
      <c r="D84" s="124"/>
      <c r="E84" s="124"/>
      <c r="F84" s="124"/>
      <c r="G84" s="124">
        <v>1.02</v>
      </c>
      <c r="H84" s="124"/>
      <c r="I84" s="43">
        <f t="shared" si="7"/>
        <v>22.12</v>
      </c>
      <c r="J84" s="125"/>
      <c r="K84" s="124"/>
      <c r="L84" s="124"/>
      <c r="M84" s="124">
        <v>0.11</v>
      </c>
      <c r="N84" s="44">
        <f t="shared" si="8"/>
        <v>0.11</v>
      </c>
      <c r="O84" s="45">
        <f t="shared" si="9"/>
        <v>22.23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7285</v>
      </c>
      <c r="D85" s="118"/>
      <c r="E85" s="118"/>
      <c r="F85" s="118"/>
      <c r="G85" s="118">
        <v>169</v>
      </c>
      <c r="H85" s="118"/>
      <c r="I85" s="32">
        <f t="shared" si="7"/>
        <v>7454</v>
      </c>
      <c r="J85" s="119"/>
      <c r="K85" s="118"/>
      <c r="L85" s="118"/>
      <c r="M85" s="118">
        <v>8</v>
      </c>
      <c r="N85" s="34">
        <f t="shared" si="8"/>
        <v>8</v>
      </c>
      <c r="O85" s="35">
        <f t="shared" si="9"/>
        <v>7462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240.5</v>
      </c>
      <c r="D86" s="127"/>
      <c r="E86" s="127"/>
      <c r="F86" s="127"/>
      <c r="G86" s="127">
        <v>3.8</v>
      </c>
      <c r="H86" s="127"/>
      <c r="I86" s="49">
        <f t="shared" si="7"/>
        <v>244.3</v>
      </c>
      <c r="J86" s="128"/>
      <c r="K86" s="127"/>
      <c r="L86" s="127"/>
      <c r="M86" s="127">
        <v>0.3</v>
      </c>
      <c r="N86" s="50">
        <f t="shared" si="8"/>
        <v>0.3</v>
      </c>
      <c r="O86" s="51">
        <f t="shared" si="9"/>
        <v>244.60000000000002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75.790000000000006</v>
      </c>
      <c r="D87" s="124"/>
      <c r="E87" s="124"/>
      <c r="F87" s="124"/>
      <c r="G87" s="124">
        <v>2.9</v>
      </c>
      <c r="H87" s="124"/>
      <c r="I87" s="43">
        <f t="shared" si="7"/>
        <v>78.690000000000012</v>
      </c>
      <c r="J87" s="125"/>
      <c r="K87" s="124"/>
      <c r="L87" s="124"/>
      <c r="M87" s="124">
        <v>0.22</v>
      </c>
      <c r="N87" s="44">
        <f t="shared" si="8"/>
        <v>0.22</v>
      </c>
      <c r="O87" s="45">
        <f t="shared" si="9"/>
        <v>78.910000000000011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30057</v>
      </c>
      <c r="D88" s="118"/>
      <c r="E88" s="118"/>
      <c r="F88" s="118"/>
      <c r="G88" s="118">
        <v>634</v>
      </c>
      <c r="H88" s="118"/>
      <c r="I88" s="32">
        <f t="shared" si="7"/>
        <v>30691</v>
      </c>
      <c r="J88" s="119"/>
      <c r="K88" s="118"/>
      <c r="L88" s="118"/>
      <c r="M88" s="118">
        <v>15</v>
      </c>
      <c r="N88" s="34">
        <f t="shared" si="8"/>
        <v>15</v>
      </c>
      <c r="O88" s="35">
        <f t="shared" si="9"/>
        <v>30706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686.8</v>
      </c>
      <c r="D89" s="127"/>
      <c r="E89" s="127"/>
      <c r="F89" s="127"/>
      <c r="G89" s="127">
        <v>13.6</v>
      </c>
      <c r="H89" s="127"/>
      <c r="I89" s="49">
        <f t="shared" si="7"/>
        <v>700.4</v>
      </c>
      <c r="J89" s="128"/>
      <c r="K89" s="127"/>
      <c r="L89" s="127"/>
      <c r="M89" s="127">
        <v>0.5</v>
      </c>
      <c r="N89" s="50">
        <f t="shared" si="8"/>
        <v>0.5</v>
      </c>
      <c r="O89" s="51">
        <f t="shared" si="9"/>
        <v>700.9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113.19</v>
      </c>
      <c r="D90" s="124"/>
      <c r="E90" s="124"/>
      <c r="F90" s="124">
        <v>0.15</v>
      </c>
      <c r="G90" s="124">
        <v>1.94</v>
      </c>
      <c r="H90" s="124">
        <v>0.13</v>
      </c>
      <c r="I90" s="43">
        <f t="shared" si="7"/>
        <v>115.41</v>
      </c>
      <c r="J90" s="125"/>
      <c r="K90" s="124"/>
      <c r="L90" s="124">
        <v>0.04</v>
      </c>
      <c r="M90" s="124">
        <v>0.4</v>
      </c>
      <c r="N90" s="44">
        <f t="shared" si="8"/>
        <v>0.44</v>
      </c>
      <c r="O90" s="45">
        <f t="shared" si="9"/>
        <v>115.85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47904</v>
      </c>
      <c r="D91" s="118"/>
      <c r="E91" s="118"/>
      <c r="F91" s="118">
        <v>31</v>
      </c>
      <c r="G91" s="118">
        <v>482</v>
      </c>
      <c r="H91" s="118">
        <v>17</v>
      </c>
      <c r="I91" s="32">
        <f t="shared" si="7"/>
        <v>48434</v>
      </c>
      <c r="J91" s="119"/>
      <c r="K91" s="118"/>
      <c r="L91" s="118">
        <v>4</v>
      </c>
      <c r="M91" s="118">
        <v>37</v>
      </c>
      <c r="N91" s="34">
        <f t="shared" si="8"/>
        <v>41</v>
      </c>
      <c r="O91" s="35">
        <f t="shared" si="9"/>
        <v>48475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824</v>
      </c>
      <c r="D92" s="127"/>
      <c r="E92" s="127"/>
      <c r="F92" s="127">
        <v>0.4</v>
      </c>
      <c r="G92" s="127">
        <v>7.2</v>
      </c>
      <c r="H92" s="127">
        <v>0.5</v>
      </c>
      <c r="I92" s="49">
        <f t="shared" si="7"/>
        <v>832.1</v>
      </c>
      <c r="J92" s="128"/>
      <c r="K92" s="127"/>
      <c r="L92" s="127">
        <v>0.1</v>
      </c>
      <c r="M92" s="127">
        <v>1</v>
      </c>
      <c r="N92" s="50">
        <f t="shared" si="8"/>
        <v>1.1000000000000001</v>
      </c>
      <c r="O92" s="51">
        <f t="shared" si="9"/>
        <v>833.2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252.72</v>
      </c>
      <c r="D93" s="124"/>
      <c r="E93" s="124"/>
      <c r="F93" s="124">
        <v>1.69</v>
      </c>
      <c r="G93" s="124">
        <v>23.53</v>
      </c>
      <c r="H93" s="124"/>
      <c r="I93" s="43">
        <f t="shared" si="7"/>
        <v>277.94</v>
      </c>
      <c r="J93" s="125"/>
      <c r="K93" s="124"/>
      <c r="L93" s="124"/>
      <c r="M93" s="124">
        <v>0.8</v>
      </c>
      <c r="N93" s="44">
        <f t="shared" si="8"/>
        <v>0.8</v>
      </c>
      <c r="O93" s="45">
        <f t="shared" si="9"/>
        <v>278.74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118042</v>
      </c>
      <c r="D94" s="118"/>
      <c r="E94" s="118"/>
      <c r="F94" s="118">
        <v>391</v>
      </c>
      <c r="G94" s="118">
        <v>6238</v>
      </c>
      <c r="H94" s="118"/>
      <c r="I94" s="32">
        <f t="shared" si="7"/>
        <v>124671</v>
      </c>
      <c r="J94" s="119"/>
      <c r="K94" s="118"/>
      <c r="L94" s="118"/>
      <c r="M94" s="118">
        <v>65</v>
      </c>
      <c r="N94" s="34">
        <f t="shared" si="8"/>
        <v>65</v>
      </c>
      <c r="O94" s="35">
        <f t="shared" si="9"/>
        <v>124736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1433.7</v>
      </c>
      <c r="D95" s="127"/>
      <c r="E95" s="127"/>
      <c r="F95" s="127">
        <v>4.3</v>
      </c>
      <c r="G95" s="127">
        <v>87.5</v>
      </c>
      <c r="H95" s="127"/>
      <c r="I95" s="49">
        <f t="shared" si="7"/>
        <v>1525.5</v>
      </c>
      <c r="J95" s="128"/>
      <c r="K95" s="127"/>
      <c r="L95" s="127"/>
      <c r="M95" s="127">
        <v>1.3</v>
      </c>
      <c r="N95" s="50">
        <f t="shared" si="8"/>
        <v>1.3</v>
      </c>
      <c r="O95" s="51">
        <f t="shared" si="9"/>
        <v>1526.8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369.97</v>
      </c>
      <c r="D96" s="124"/>
      <c r="E96" s="124"/>
      <c r="F96" s="124">
        <v>2.3199999999999998</v>
      </c>
      <c r="G96" s="124">
        <v>54.31</v>
      </c>
      <c r="H96" s="124"/>
      <c r="I96" s="43">
        <f t="shared" si="7"/>
        <v>426.6</v>
      </c>
      <c r="J96" s="125"/>
      <c r="K96" s="124"/>
      <c r="L96" s="124"/>
      <c r="M96" s="124">
        <v>2.56</v>
      </c>
      <c r="N96" s="44">
        <f t="shared" si="8"/>
        <v>2.56</v>
      </c>
      <c r="O96" s="45">
        <f t="shared" si="9"/>
        <v>429.16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183618</v>
      </c>
      <c r="D97" s="118"/>
      <c r="E97" s="118"/>
      <c r="F97" s="118">
        <v>565</v>
      </c>
      <c r="G97" s="118">
        <v>15121</v>
      </c>
      <c r="H97" s="118"/>
      <c r="I97" s="32">
        <f t="shared" si="7"/>
        <v>199304</v>
      </c>
      <c r="J97" s="119"/>
      <c r="K97" s="118"/>
      <c r="L97" s="118"/>
      <c r="M97" s="118">
        <v>202</v>
      </c>
      <c r="N97" s="34">
        <f t="shared" si="8"/>
        <v>202</v>
      </c>
      <c r="O97" s="35">
        <f t="shared" si="9"/>
        <v>199506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2021.5</v>
      </c>
      <c r="D98" s="127"/>
      <c r="E98" s="127"/>
      <c r="F98" s="127">
        <v>5</v>
      </c>
      <c r="G98" s="127">
        <v>198.1</v>
      </c>
      <c r="H98" s="127"/>
      <c r="I98" s="49">
        <f t="shared" si="7"/>
        <v>2224.6</v>
      </c>
      <c r="J98" s="128"/>
      <c r="K98" s="127"/>
      <c r="L98" s="127"/>
      <c r="M98" s="127">
        <v>3.6</v>
      </c>
      <c r="N98" s="50">
        <f t="shared" si="8"/>
        <v>3.6</v>
      </c>
      <c r="O98" s="51">
        <f t="shared" si="9"/>
        <v>2228.1999999999998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359.55</v>
      </c>
      <c r="D99" s="124"/>
      <c r="E99" s="124"/>
      <c r="F99" s="124">
        <v>0.13</v>
      </c>
      <c r="G99" s="124">
        <v>207.1</v>
      </c>
      <c r="H99" s="124"/>
      <c r="I99" s="43">
        <f t="shared" si="7"/>
        <v>566.78</v>
      </c>
      <c r="J99" s="125"/>
      <c r="K99" s="124"/>
      <c r="L99" s="124"/>
      <c r="M99" s="124">
        <v>1.48</v>
      </c>
      <c r="N99" s="44">
        <f t="shared" si="8"/>
        <v>1.48</v>
      </c>
      <c r="O99" s="45">
        <f t="shared" si="9"/>
        <v>568.26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178996</v>
      </c>
      <c r="D100" s="118"/>
      <c r="E100" s="118"/>
      <c r="F100" s="118">
        <v>35</v>
      </c>
      <c r="G100" s="118">
        <v>60577</v>
      </c>
      <c r="H100" s="118"/>
      <c r="I100" s="32">
        <f t="shared" si="7"/>
        <v>239608</v>
      </c>
      <c r="J100" s="119"/>
      <c r="K100" s="118"/>
      <c r="L100" s="118"/>
      <c r="M100" s="118">
        <v>112</v>
      </c>
      <c r="N100" s="34">
        <f t="shared" si="8"/>
        <v>112</v>
      </c>
      <c r="O100" s="35">
        <f t="shared" si="9"/>
        <v>239720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1908.7</v>
      </c>
      <c r="D101" s="127"/>
      <c r="E101" s="127"/>
      <c r="F101" s="127">
        <v>0.3</v>
      </c>
      <c r="G101" s="127">
        <v>776</v>
      </c>
      <c r="H101" s="127"/>
      <c r="I101" s="49">
        <f t="shared" si="7"/>
        <v>2685</v>
      </c>
      <c r="J101" s="128"/>
      <c r="K101" s="127"/>
      <c r="L101" s="127"/>
      <c r="M101" s="127">
        <v>2</v>
      </c>
      <c r="N101" s="50">
        <f t="shared" si="8"/>
        <v>2</v>
      </c>
      <c r="O101" s="51">
        <f t="shared" si="9"/>
        <v>2687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298.23</v>
      </c>
      <c r="D102" s="124"/>
      <c r="E102" s="124"/>
      <c r="F102" s="124">
        <v>0.42</v>
      </c>
      <c r="G102" s="124">
        <v>185.01</v>
      </c>
      <c r="H102" s="124"/>
      <c r="I102" s="43">
        <f t="shared" si="7"/>
        <v>483.66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483.66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155758</v>
      </c>
      <c r="D103" s="118"/>
      <c r="E103" s="118"/>
      <c r="F103" s="118">
        <v>92</v>
      </c>
      <c r="G103" s="118">
        <v>57019</v>
      </c>
      <c r="H103" s="118"/>
      <c r="I103" s="32">
        <f t="shared" si="7"/>
        <v>212869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212869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1266.9000000000001</v>
      </c>
      <c r="D104" s="127"/>
      <c r="E104" s="127"/>
      <c r="F104" s="127">
        <v>0.7</v>
      </c>
      <c r="G104" s="127">
        <v>613.79999999999995</v>
      </c>
      <c r="H104" s="127"/>
      <c r="I104" s="49">
        <f t="shared" si="7"/>
        <v>1881.4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1881.4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232.76</v>
      </c>
      <c r="D105" s="124"/>
      <c r="E105" s="124"/>
      <c r="F105" s="124"/>
      <c r="G105" s="124">
        <v>83.7</v>
      </c>
      <c r="H105" s="124"/>
      <c r="I105" s="43">
        <f t="shared" si="7"/>
        <v>316.45999999999998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316.45999999999998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126573</v>
      </c>
      <c r="D106" s="118"/>
      <c r="E106" s="118"/>
      <c r="F106" s="118"/>
      <c r="G106" s="118">
        <v>27138</v>
      </c>
      <c r="H106" s="118"/>
      <c r="I106" s="32">
        <f t="shared" si="7"/>
        <v>153711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153711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1011.8</v>
      </c>
      <c r="D107" s="127"/>
      <c r="E107" s="127"/>
      <c r="F107" s="127"/>
      <c r="G107" s="127">
        <v>220.3</v>
      </c>
      <c r="H107" s="127"/>
      <c r="I107" s="49">
        <f t="shared" si="7"/>
        <v>1232.0999999999999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1232.0999999999999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122.42</v>
      </c>
      <c r="D108" s="124"/>
      <c r="E108" s="124"/>
      <c r="F108" s="124"/>
      <c r="G108" s="124">
        <v>26.52</v>
      </c>
      <c r="H108" s="124"/>
      <c r="I108" s="43">
        <f t="shared" si="7"/>
        <v>148.94</v>
      </c>
      <c r="J108" s="125"/>
      <c r="K108" s="124"/>
      <c r="L108" s="124"/>
      <c r="M108" s="124">
        <v>0.09</v>
      </c>
      <c r="N108" s="44">
        <f t="shared" si="8"/>
        <v>0.09</v>
      </c>
      <c r="O108" s="45">
        <f t="shared" si="9"/>
        <v>149.03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68154</v>
      </c>
      <c r="D109" s="118"/>
      <c r="E109" s="118"/>
      <c r="F109" s="118"/>
      <c r="G109" s="118">
        <v>8642</v>
      </c>
      <c r="H109" s="118"/>
      <c r="I109" s="32">
        <f t="shared" si="7"/>
        <v>76796</v>
      </c>
      <c r="J109" s="119"/>
      <c r="K109" s="118"/>
      <c r="L109" s="118"/>
      <c r="M109" s="118">
        <v>12</v>
      </c>
      <c r="N109" s="34">
        <f t="shared" si="8"/>
        <v>12</v>
      </c>
      <c r="O109" s="35">
        <f t="shared" si="9"/>
        <v>76808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408.8</v>
      </c>
      <c r="D110" s="127"/>
      <c r="E110" s="127"/>
      <c r="F110" s="127"/>
      <c r="G110" s="127">
        <v>60</v>
      </c>
      <c r="H110" s="127"/>
      <c r="I110" s="49">
        <f t="shared" si="7"/>
        <v>468.8</v>
      </c>
      <c r="J110" s="128"/>
      <c r="K110" s="127"/>
      <c r="L110" s="127"/>
      <c r="M110" s="127">
        <v>0.1</v>
      </c>
      <c r="N110" s="50">
        <f t="shared" si="8"/>
        <v>0.1</v>
      </c>
      <c r="O110" s="51">
        <f t="shared" si="9"/>
        <v>468.90000000000003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100.37</v>
      </c>
      <c r="D111" s="124"/>
      <c r="E111" s="124"/>
      <c r="F111" s="124"/>
      <c r="G111" s="124">
        <v>14</v>
      </c>
      <c r="H111" s="124"/>
      <c r="I111" s="43">
        <f t="shared" si="7"/>
        <v>114.37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114.37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56043</v>
      </c>
      <c r="D112" s="118"/>
      <c r="E112" s="118"/>
      <c r="F112" s="118"/>
      <c r="G112" s="118">
        <v>4657</v>
      </c>
      <c r="H112" s="118"/>
      <c r="I112" s="32">
        <f t="shared" si="7"/>
        <v>60700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60700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227.7</v>
      </c>
      <c r="D113" s="127"/>
      <c r="E113" s="127"/>
      <c r="F113" s="127"/>
      <c r="G113" s="127">
        <v>0</v>
      </c>
      <c r="H113" s="127"/>
      <c r="I113" s="49">
        <f t="shared" si="7"/>
        <v>227.7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227.7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112.63</v>
      </c>
      <c r="D114" s="124">
        <v>0.01</v>
      </c>
      <c r="E114" s="124"/>
      <c r="F114" s="124">
        <v>0.56999999999999995</v>
      </c>
      <c r="G114" s="124">
        <v>11.42</v>
      </c>
      <c r="H114" s="124"/>
      <c r="I114" s="43">
        <f t="shared" si="7"/>
        <v>124.63</v>
      </c>
      <c r="J114" s="125"/>
      <c r="K114" s="124"/>
      <c r="L114" s="124"/>
      <c r="M114" s="124">
        <v>0.27</v>
      </c>
      <c r="N114" s="44">
        <f t="shared" si="8"/>
        <v>0.27</v>
      </c>
      <c r="O114" s="45">
        <f t="shared" si="9"/>
        <v>124.89999999999999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64065</v>
      </c>
      <c r="D115" s="118">
        <v>3</v>
      </c>
      <c r="E115" s="118"/>
      <c r="F115" s="118">
        <v>153</v>
      </c>
      <c r="G115" s="118">
        <v>3496</v>
      </c>
      <c r="H115" s="118"/>
      <c r="I115" s="32">
        <f t="shared" si="7"/>
        <v>67717</v>
      </c>
      <c r="J115" s="119"/>
      <c r="K115" s="118"/>
      <c r="L115" s="118"/>
      <c r="M115" s="118">
        <v>36</v>
      </c>
      <c r="N115" s="34">
        <f t="shared" si="8"/>
        <v>36</v>
      </c>
      <c r="O115" s="35">
        <f t="shared" si="9"/>
        <v>67753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208.4</v>
      </c>
      <c r="D116" s="136">
        <v>0</v>
      </c>
      <c r="E116" s="136"/>
      <c r="F116" s="136">
        <v>0.6</v>
      </c>
      <c r="G116" s="136">
        <v>0</v>
      </c>
      <c r="H116" s="136"/>
      <c r="I116" s="96">
        <f t="shared" si="7"/>
        <v>209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209</v>
      </c>
      <c r="P116" s="90">
        <f>SUM(O136,P111,P112,P115)</f>
        <v>3020.28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106.52</v>
      </c>
      <c r="D121" s="115"/>
      <c r="E121" s="115"/>
      <c r="F121" s="115">
        <v>7.0000000000000007E-2</v>
      </c>
      <c r="G121" s="115">
        <v>16.5</v>
      </c>
      <c r="H121" s="115"/>
      <c r="I121" s="21">
        <f t="shared" si="7"/>
        <v>123.08999999999999</v>
      </c>
      <c r="J121" s="116"/>
      <c r="K121" s="115"/>
      <c r="L121" s="115"/>
      <c r="M121" s="115">
        <v>1.1000000000000001</v>
      </c>
      <c r="N121" s="23">
        <f t="shared" si="8"/>
        <v>1.1000000000000001</v>
      </c>
      <c r="O121" s="24">
        <f t="shared" si="9"/>
        <v>124.18999999999998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55784</v>
      </c>
      <c r="D122" s="118"/>
      <c r="E122" s="118"/>
      <c r="F122" s="118">
        <v>19</v>
      </c>
      <c r="G122" s="118">
        <v>4742</v>
      </c>
      <c r="H122" s="118"/>
      <c r="I122" s="32">
        <f t="shared" si="7"/>
        <v>60545</v>
      </c>
      <c r="J122" s="119"/>
      <c r="K122" s="118"/>
      <c r="L122" s="118"/>
      <c r="M122" s="118">
        <v>145</v>
      </c>
      <c r="N122" s="34">
        <f t="shared" si="8"/>
        <v>145</v>
      </c>
      <c r="O122" s="35">
        <f t="shared" si="9"/>
        <v>60690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0.7</v>
      </c>
      <c r="D123" s="127"/>
      <c r="E123" s="127"/>
      <c r="F123" s="127">
        <v>0.1</v>
      </c>
      <c r="G123" s="127">
        <v>0</v>
      </c>
      <c r="H123" s="127"/>
      <c r="I123" s="49">
        <f t="shared" si="7"/>
        <v>0.79999999999999993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0.79999999999999993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63.7</v>
      </c>
      <c r="D124" s="124"/>
      <c r="E124" s="124"/>
      <c r="F124" s="124"/>
      <c r="G124" s="124">
        <v>5.91</v>
      </c>
      <c r="H124" s="124"/>
      <c r="I124" s="43">
        <f t="shared" si="7"/>
        <v>69.61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69.61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35684</v>
      </c>
      <c r="D125" s="118"/>
      <c r="E125" s="118"/>
      <c r="F125" s="118"/>
      <c r="G125" s="118">
        <v>1958</v>
      </c>
      <c r="H125" s="118"/>
      <c r="I125" s="32">
        <f t="shared" si="7"/>
        <v>37642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37642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1.7</v>
      </c>
      <c r="D126" s="127"/>
      <c r="E126" s="127"/>
      <c r="F126" s="127"/>
      <c r="G126" s="127">
        <v>0</v>
      </c>
      <c r="H126" s="127"/>
      <c r="I126" s="49">
        <f t="shared" si="7"/>
        <v>1.7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95.44</v>
      </c>
      <c r="D127" s="124">
        <v>0.17</v>
      </c>
      <c r="E127" s="124"/>
      <c r="F127" s="124">
        <v>0.08</v>
      </c>
      <c r="G127" s="124">
        <v>3.86</v>
      </c>
      <c r="H127" s="124"/>
      <c r="I127" s="43">
        <f t="shared" si="7"/>
        <v>99.55</v>
      </c>
      <c r="J127" s="125"/>
      <c r="K127" s="124"/>
      <c r="L127" s="124"/>
      <c r="M127" s="124">
        <v>0.21</v>
      </c>
      <c r="N127" s="44">
        <f t="shared" si="8"/>
        <v>0.21</v>
      </c>
      <c r="O127" s="45">
        <f t="shared" si="9"/>
        <v>99.759999999999991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51853</v>
      </c>
      <c r="D128" s="118">
        <v>53</v>
      </c>
      <c r="E128" s="118"/>
      <c r="F128" s="118">
        <v>22</v>
      </c>
      <c r="G128" s="118">
        <v>1135</v>
      </c>
      <c r="H128" s="118"/>
      <c r="I128" s="32">
        <f t="shared" si="7"/>
        <v>53063</v>
      </c>
      <c r="J128" s="119"/>
      <c r="K128" s="118"/>
      <c r="L128" s="118"/>
      <c r="M128" s="118">
        <v>28</v>
      </c>
      <c r="N128" s="34">
        <f t="shared" si="8"/>
        <v>28</v>
      </c>
      <c r="O128" s="35">
        <f t="shared" si="9"/>
        <v>53091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</v>
      </c>
      <c r="G129" s="127">
        <v>0</v>
      </c>
      <c r="H129" s="127"/>
      <c r="I129" s="49">
        <f t="shared" si="7"/>
        <v>0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2343.08</v>
      </c>
      <c r="D130" s="115">
        <v>0.18</v>
      </c>
      <c r="E130" s="115"/>
      <c r="F130" s="115">
        <v>5.43</v>
      </c>
      <c r="G130" s="115">
        <v>637.91</v>
      </c>
      <c r="H130" s="115">
        <v>0.13</v>
      </c>
      <c r="I130" s="21">
        <f t="shared" si="7"/>
        <v>2986.7299999999996</v>
      </c>
      <c r="J130" s="116">
        <v>0.3</v>
      </c>
      <c r="K130" s="115"/>
      <c r="L130" s="115">
        <v>0.47</v>
      </c>
      <c r="M130" s="115">
        <v>28.23</v>
      </c>
      <c r="N130" s="23">
        <f>SUM(J130:M130)</f>
        <v>29</v>
      </c>
      <c r="O130" s="24">
        <f t="shared" si="9"/>
        <v>3015.7299999999996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1184738</v>
      </c>
      <c r="D131" s="118">
        <v>56</v>
      </c>
      <c r="E131" s="118"/>
      <c r="F131" s="118">
        <v>1308</v>
      </c>
      <c r="G131" s="118">
        <v>192044</v>
      </c>
      <c r="H131" s="118">
        <v>17</v>
      </c>
      <c r="I131" s="32">
        <f t="shared" si="7"/>
        <v>1378163</v>
      </c>
      <c r="J131" s="119">
        <v>19</v>
      </c>
      <c r="K131" s="118"/>
      <c r="L131" s="118">
        <v>20</v>
      </c>
      <c r="M131" s="118">
        <v>1543</v>
      </c>
      <c r="N131" s="34">
        <f t="shared" si="8"/>
        <v>1582</v>
      </c>
      <c r="O131" s="35">
        <f t="shared" si="9"/>
        <v>1379745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10466.1</v>
      </c>
      <c r="D132" s="127">
        <v>0</v>
      </c>
      <c r="E132" s="127"/>
      <c r="F132" s="127">
        <v>11.4</v>
      </c>
      <c r="G132" s="127">
        <v>1981.3</v>
      </c>
      <c r="H132" s="127">
        <v>0.5</v>
      </c>
      <c r="I132" s="49">
        <f t="shared" ref="I132:I138" si="10">SUM(C132:H132)</f>
        <v>12459.3</v>
      </c>
      <c r="J132" s="128">
        <v>0.5</v>
      </c>
      <c r="K132" s="127"/>
      <c r="L132" s="127">
        <v>1</v>
      </c>
      <c r="M132" s="127">
        <v>48.5</v>
      </c>
      <c r="N132" s="50">
        <f t="shared" ref="N132:N138" si="11">SUM(J132:M132)</f>
        <v>50</v>
      </c>
      <c r="O132" s="51">
        <f t="shared" ref="O132:O138" si="12">SUM(N132,I132)</f>
        <v>12509.3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2307.09</v>
      </c>
      <c r="D133" s="124">
        <v>0.18</v>
      </c>
      <c r="E133" s="124"/>
      <c r="F133" s="124">
        <v>5.43</v>
      </c>
      <c r="G133" s="124">
        <v>636.70000000000005</v>
      </c>
      <c r="H133" s="124"/>
      <c r="I133" s="43">
        <f t="shared" si="10"/>
        <v>2949.3999999999996</v>
      </c>
      <c r="J133" s="125">
        <v>0.3</v>
      </c>
      <c r="K133" s="124"/>
      <c r="L133" s="124">
        <v>0.47</v>
      </c>
      <c r="M133" s="124">
        <v>27.82</v>
      </c>
      <c r="N133" s="44">
        <f t="shared" si="11"/>
        <v>28.59</v>
      </c>
      <c r="O133" s="45">
        <f t="shared" si="12"/>
        <v>2977.99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1173923</v>
      </c>
      <c r="D134" s="118">
        <v>56</v>
      </c>
      <c r="E134" s="118"/>
      <c r="F134" s="118">
        <v>1308</v>
      </c>
      <c r="G134" s="118">
        <v>191839</v>
      </c>
      <c r="H134" s="118"/>
      <c r="I134" s="32">
        <f t="shared" si="10"/>
        <v>1367126</v>
      </c>
      <c r="J134" s="119">
        <v>19</v>
      </c>
      <c r="K134" s="118"/>
      <c r="L134" s="118">
        <v>20</v>
      </c>
      <c r="M134" s="118">
        <v>1531</v>
      </c>
      <c r="N134" s="34">
        <f t="shared" si="11"/>
        <v>1570</v>
      </c>
      <c r="O134" s="35">
        <f t="shared" si="12"/>
        <v>1368696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10046.799999999999</v>
      </c>
      <c r="D135" s="136">
        <v>0</v>
      </c>
      <c r="E135" s="136"/>
      <c r="F135" s="136">
        <v>11.4</v>
      </c>
      <c r="G135" s="136">
        <v>1976.5</v>
      </c>
      <c r="H135" s="136"/>
      <c r="I135" s="96">
        <f t="shared" si="10"/>
        <v>12034.699999999999</v>
      </c>
      <c r="J135" s="137">
        <v>0.5</v>
      </c>
      <c r="K135" s="136"/>
      <c r="L135" s="136">
        <v>1</v>
      </c>
      <c r="M135" s="136">
        <v>47.7</v>
      </c>
      <c r="N135" s="97">
        <f t="shared" si="11"/>
        <v>49.2</v>
      </c>
      <c r="O135" s="89">
        <f t="shared" si="12"/>
        <v>12083.9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2346.11</v>
      </c>
      <c r="D136" s="106">
        <f t="shared" si="13"/>
        <v>0.18000000000000002</v>
      </c>
      <c r="E136" s="106">
        <f t="shared" si="13"/>
        <v>0</v>
      </c>
      <c r="F136" s="106">
        <f t="shared" si="13"/>
        <v>5.4300000000000006</v>
      </c>
      <c r="G136" s="106">
        <f t="shared" si="13"/>
        <v>638.1099999999999</v>
      </c>
      <c r="H136" s="106">
        <f t="shared" si="13"/>
        <v>0.13</v>
      </c>
      <c r="I136" s="107">
        <f t="shared" si="10"/>
        <v>2989.96</v>
      </c>
      <c r="J136" s="108">
        <f t="shared" ref="J136:M138" si="14">SUM(J63,J66,J69,J72,J75,J78,J81,J84,J87,J90,J93,J96,J99,J102,J105,J108,J111,J114,J121,J124,J127)</f>
        <v>0.3</v>
      </c>
      <c r="K136" s="106">
        <f t="shared" si="14"/>
        <v>0</v>
      </c>
      <c r="L136" s="106">
        <f t="shared" si="14"/>
        <v>0.47</v>
      </c>
      <c r="M136" s="106">
        <f t="shared" si="14"/>
        <v>29.55</v>
      </c>
      <c r="N136" s="109">
        <f t="shared" si="11"/>
        <v>30.32</v>
      </c>
      <c r="O136" s="110">
        <f t="shared" si="12"/>
        <v>3020.28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1187439</v>
      </c>
      <c r="D137" s="31">
        <f t="shared" si="13"/>
        <v>56</v>
      </c>
      <c r="E137" s="31">
        <f t="shared" si="13"/>
        <v>0</v>
      </c>
      <c r="F137" s="31">
        <f t="shared" si="13"/>
        <v>1308</v>
      </c>
      <c r="G137" s="31">
        <f t="shared" si="13"/>
        <v>192044</v>
      </c>
      <c r="H137" s="31">
        <f t="shared" si="13"/>
        <v>17</v>
      </c>
      <c r="I137" s="32">
        <f t="shared" si="10"/>
        <v>1380864</v>
      </c>
      <c r="J137" s="33">
        <f t="shared" si="14"/>
        <v>19</v>
      </c>
      <c r="K137" s="31">
        <f t="shared" si="14"/>
        <v>0</v>
      </c>
      <c r="L137" s="31">
        <f t="shared" si="14"/>
        <v>20</v>
      </c>
      <c r="M137" s="31">
        <f t="shared" si="14"/>
        <v>1543</v>
      </c>
      <c r="N137" s="34">
        <f t="shared" si="11"/>
        <v>1582</v>
      </c>
      <c r="O137" s="35">
        <f t="shared" si="12"/>
        <v>1382446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10643.2</v>
      </c>
      <c r="D138" s="86">
        <f t="shared" si="13"/>
        <v>0</v>
      </c>
      <c r="E138" s="86">
        <f t="shared" si="13"/>
        <v>0</v>
      </c>
      <c r="F138" s="86">
        <f t="shared" si="13"/>
        <v>11.399999999999999</v>
      </c>
      <c r="G138" s="86">
        <f t="shared" si="13"/>
        <v>1981.3</v>
      </c>
      <c r="H138" s="86">
        <f t="shared" si="13"/>
        <v>0.5</v>
      </c>
      <c r="I138" s="96">
        <f t="shared" si="10"/>
        <v>12636.4</v>
      </c>
      <c r="J138" s="88">
        <f t="shared" si="14"/>
        <v>0.5</v>
      </c>
      <c r="K138" s="86">
        <f t="shared" si="14"/>
        <v>0</v>
      </c>
      <c r="L138" s="86">
        <f t="shared" si="14"/>
        <v>1</v>
      </c>
      <c r="M138" s="86">
        <f t="shared" si="14"/>
        <v>48.499999999999993</v>
      </c>
      <c r="N138" s="97">
        <f t="shared" si="11"/>
        <v>49.999999999999993</v>
      </c>
      <c r="O138" s="89">
        <f t="shared" si="12"/>
        <v>12686.4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85FA3-B875-42B6-BDB5-B61C715ECC4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1.63</v>
      </c>
      <c r="N8" s="44">
        <f t="shared" si="1"/>
        <v>1.63</v>
      </c>
      <c r="O8" s="45">
        <f t="shared" si="2"/>
        <v>1.63</v>
      </c>
      <c r="P8" s="36" t="s">
        <v>25</v>
      </c>
      <c r="Q8" s="37" t="s">
        <v>75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20</v>
      </c>
      <c r="N9" s="34">
        <f t="shared" si="1"/>
        <v>20</v>
      </c>
      <c r="O9" s="35">
        <f t="shared" si="2"/>
        <v>20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</v>
      </c>
      <c r="N10" s="50">
        <f t="shared" si="1"/>
        <v>3</v>
      </c>
      <c r="O10" s="51">
        <f t="shared" si="2"/>
        <v>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6.86</v>
      </c>
      <c r="D11" s="124"/>
      <c r="E11" s="124"/>
      <c r="F11" s="124"/>
      <c r="G11" s="124"/>
      <c r="H11" s="124"/>
      <c r="I11" s="43">
        <f t="shared" si="0"/>
        <v>6.86</v>
      </c>
      <c r="J11" s="125"/>
      <c r="K11" s="124"/>
      <c r="L11" s="124"/>
      <c r="M11" s="124"/>
      <c r="N11" s="44">
        <f t="shared" si="1"/>
        <v>0</v>
      </c>
      <c r="O11" s="45">
        <f t="shared" si="2"/>
        <v>6.86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908</v>
      </c>
      <c r="D12" s="118"/>
      <c r="E12" s="118"/>
      <c r="F12" s="118"/>
      <c r="G12" s="118"/>
      <c r="H12" s="118"/>
      <c r="I12" s="32">
        <f t="shared" si="0"/>
        <v>908</v>
      </c>
      <c r="J12" s="119"/>
      <c r="K12" s="118"/>
      <c r="L12" s="118"/>
      <c r="M12" s="118"/>
      <c r="N12" s="34">
        <f t="shared" si="1"/>
        <v>0</v>
      </c>
      <c r="O12" s="35">
        <f t="shared" si="2"/>
        <v>908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156.4</v>
      </c>
      <c r="D13" s="127"/>
      <c r="E13" s="127"/>
      <c r="F13" s="127"/>
      <c r="G13" s="127"/>
      <c r="H13" s="127"/>
      <c r="I13" s="49">
        <f t="shared" si="0"/>
        <v>156.4</v>
      </c>
      <c r="J13" s="128"/>
      <c r="K13" s="127"/>
      <c r="L13" s="127"/>
      <c r="M13" s="127"/>
      <c r="N13" s="50">
        <f t="shared" si="1"/>
        <v>0</v>
      </c>
      <c r="O13" s="51">
        <f t="shared" si="2"/>
        <v>156.4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0.77</v>
      </c>
      <c r="D14" s="124"/>
      <c r="E14" s="124"/>
      <c r="F14" s="124"/>
      <c r="G14" s="124"/>
      <c r="H14" s="124"/>
      <c r="I14" s="43">
        <f t="shared" si="0"/>
        <v>0.77</v>
      </c>
      <c r="J14" s="125"/>
      <c r="K14" s="124"/>
      <c r="L14" s="124"/>
      <c r="M14" s="124"/>
      <c r="N14" s="44">
        <f t="shared" si="1"/>
        <v>0</v>
      </c>
      <c r="O14" s="45">
        <f t="shared" si="2"/>
        <v>0.77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148</v>
      </c>
      <c r="D15" s="118"/>
      <c r="E15" s="118"/>
      <c r="F15" s="118"/>
      <c r="G15" s="118"/>
      <c r="H15" s="118"/>
      <c r="I15" s="32">
        <f t="shared" si="0"/>
        <v>148</v>
      </c>
      <c r="J15" s="119"/>
      <c r="K15" s="118"/>
      <c r="L15" s="118"/>
      <c r="M15" s="118"/>
      <c r="N15" s="34">
        <f t="shared" si="1"/>
        <v>0</v>
      </c>
      <c r="O15" s="35">
        <f t="shared" si="2"/>
        <v>148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13.5</v>
      </c>
      <c r="D16" s="127"/>
      <c r="E16" s="127"/>
      <c r="F16" s="127"/>
      <c r="G16" s="127"/>
      <c r="H16" s="127"/>
      <c r="I16" s="49">
        <f t="shared" si="0"/>
        <v>13.5</v>
      </c>
      <c r="J16" s="128"/>
      <c r="K16" s="127"/>
      <c r="L16" s="127"/>
      <c r="M16" s="127"/>
      <c r="N16" s="50">
        <f t="shared" si="1"/>
        <v>0</v>
      </c>
      <c r="O16" s="51">
        <f t="shared" si="2"/>
        <v>13.5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4.7300000000000004</v>
      </c>
      <c r="D17" s="124"/>
      <c r="E17" s="124"/>
      <c r="F17" s="124"/>
      <c r="G17" s="124">
        <v>0.02</v>
      </c>
      <c r="H17" s="124"/>
      <c r="I17" s="43">
        <f t="shared" si="0"/>
        <v>4.75</v>
      </c>
      <c r="J17" s="125"/>
      <c r="K17" s="124"/>
      <c r="L17" s="124"/>
      <c r="M17" s="124">
        <v>0.02</v>
      </c>
      <c r="N17" s="44">
        <f t="shared" si="1"/>
        <v>0.02</v>
      </c>
      <c r="O17" s="45">
        <f t="shared" si="2"/>
        <v>4.7699999999999996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1070</v>
      </c>
      <c r="D18" s="118"/>
      <c r="E18" s="118"/>
      <c r="F18" s="118"/>
      <c r="G18" s="118">
        <v>2</v>
      </c>
      <c r="H18" s="118"/>
      <c r="I18" s="32">
        <f t="shared" si="0"/>
        <v>1072</v>
      </c>
      <c r="J18" s="119"/>
      <c r="K18" s="118"/>
      <c r="L18" s="118"/>
      <c r="M18" s="118">
        <v>1</v>
      </c>
      <c r="N18" s="34">
        <f t="shared" si="1"/>
        <v>1</v>
      </c>
      <c r="O18" s="35">
        <f t="shared" si="2"/>
        <v>1073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68.7</v>
      </c>
      <c r="D19" s="127"/>
      <c r="E19" s="127"/>
      <c r="F19" s="127"/>
      <c r="G19" s="127">
        <v>0.1</v>
      </c>
      <c r="H19" s="127"/>
      <c r="I19" s="49">
        <f t="shared" si="0"/>
        <v>68.8</v>
      </c>
      <c r="J19" s="128"/>
      <c r="K19" s="127"/>
      <c r="L19" s="127"/>
      <c r="M19" s="127">
        <v>0.1</v>
      </c>
      <c r="N19" s="50">
        <f t="shared" si="1"/>
        <v>0.1</v>
      </c>
      <c r="O19" s="51">
        <f t="shared" si="2"/>
        <v>68.899999999999991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6.2</v>
      </c>
      <c r="D20" s="124"/>
      <c r="E20" s="124"/>
      <c r="F20" s="124"/>
      <c r="G20" s="124">
        <v>0.28999999999999998</v>
      </c>
      <c r="H20" s="124"/>
      <c r="I20" s="43">
        <f t="shared" si="0"/>
        <v>6.49</v>
      </c>
      <c r="J20" s="125"/>
      <c r="K20" s="124"/>
      <c r="L20" s="124"/>
      <c r="M20" s="124"/>
      <c r="N20" s="44">
        <f t="shared" si="1"/>
        <v>0</v>
      </c>
      <c r="O20" s="45">
        <f t="shared" si="2"/>
        <v>6.49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2096</v>
      </c>
      <c r="D21" s="118"/>
      <c r="E21" s="118"/>
      <c r="F21" s="118"/>
      <c r="G21" s="118">
        <v>43</v>
      </c>
      <c r="H21" s="118"/>
      <c r="I21" s="32">
        <f t="shared" si="0"/>
        <v>2139</v>
      </c>
      <c r="J21" s="119"/>
      <c r="K21" s="118"/>
      <c r="L21" s="118"/>
      <c r="M21" s="118">
        <v>50</v>
      </c>
      <c r="N21" s="34">
        <f t="shared" si="1"/>
        <v>50</v>
      </c>
      <c r="O21" s="35">
        <f t="shared" si="2"/>
        <v>2189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99</v>
      </c>
      <c r="D22" s="127"/>
      <c r="E22" s="127"/>
      <c r="F22" s="127"/>
      <c r="G22" s="127">
        <v>1.5</v>
      </c>
      <c r="H22" s="127"/>
      <c r="I22" s="49">
        <f t="shared" si="0"/>
        <v>100.5</v>
      </c>
      <c r="J22" s="128"/>
      <c r="K22" s="127"/>
      <c r="L22" s="127"/>
      <c r="M22" s="127">
        <v>2.1</v>
      </c>
      <c r="N22" s="50">
        <f t="shared" si="1"/>
        <v>2.1</v>
      </c>
      <c r="O22" s="51">
        <f t="shared" si="2"/>
        <v>102.6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5.77</v>
      </c>
      <c r="D23" s="124"/>
      <c r="E23" s="124"/>
      <c r="F23" s="124"/>
      <c r="G23" s="124">
        <v>0.21</v>
      </c>
      <c r="H23" s="124">
        <v>0.11</v>
      </c>
      <c r="I23" s="43">
        <f t="shared" si="0"/>
        <v>6.09</v>
      </c>
      <c r="J23" s="125"/>
      <c r="K23" s="124"/>
      <c r="L23" s="124"/>
      <c r="M23" s="124">
        <v>0.46</v>
      </c>
      <c r="N23" s="44">
        <f t="shared" si="1"/>
        <v>0.46</v>
      </c>
      <c r="O23" s="45">
        <f t="shared" si="2"/>
        <v>6.55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1902</v>
      </c>
      <c r="D24" s="118"/>
      <c r="E24" s="118"/>
      <c r="F24" s="118"/>
      <c r="G24" s="118">
        <v>36</v>
      </c>
      <c r="H24" s="118">
        <v>11</v>
      </c>
      <c r="I24" s="32">
        <f t="shared" si="0"/>
        <v>1949</v>
      </c>
      <c r="J24" s="119"/>
      <c r="K24" s="118"/>
      <c r="L24" s="118"/>
      <c r="M24" s="118">
        <v>36</v>
      </c>
      <c r="N24" s="34">
        <f t="shared" si="1"/>
        <v>36</v>
      </c>
      <c r="O24" s="35">
        <f t="shared" si="2"/>
        <v>1985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69.3</v>
      </c>
      <c r="D25" s="127"/>
      <c r="E25" s="127"/>
      <c r="F25" s="127"/>
      <c r="G25" s="127">
        <v>1</v>
      </c>
      <c r="H25" s="127">
        <v>0.5</v>
      </c>
      <c r="I25" s="49">
        <f t="shared" si="0"/>
        <v>70.8</v>
      </c>
      <c r="J25" s="128"/>
      <c r="K25" s="127"/>
      <c r="L25" s="127"/>
      <c r="M25" s="127">
        <v>1.2</v>
      </c>
      <c r="N25" s="50">
        <f t="shared" si="1"/>
        <v>1.2</v>
      </c>
      <c r="O25" s="51">
        <f t="shared" si="2"/>
        <v>72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37.81</v>
      </c>
      <c r="D26" s="124"/>
      <c r="E26" s="124"/>
      <c r="F26" s="124"/>
      <c r="G26" s="124">
        <v>16.149999999999999</v>
      </c>
      <c r="H26" s="124"/>
      <c r="I26" s="43">
        <f t="shared" si="0"/>
        <v>53.96</v>
      </c>
      <c r="J26" s="125"/>
      <c r="K26" s="124"/>
      <c r="L26" s="124"/>
      <c r="M26" s="124">
        <v>0.17</v>
      </c>
      <c r="N26" s="44">
        <f t="shared" si="1"/>
        <v>0.17</v>
      </c>
      <c r="O26" s="45">
        <f t="shared" si="2"/>
        <v>54.13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13083</v>
      </c>
      <c r="D27" s="118"/>
      <c r="E27" s="118"/>
      <c r="F27" s="118"/>
      <c r="G27" s="118">
        <v>2546</v>
      </c>
      <c r="H27" s="118"/>
      <c r="I27" s="32">
        <f t="shared" si="0"/>
        <v>15629</v>
      </c>
      <c r="J27" s="119"/>
      <c r="K27" s="118"/>
      <c r="L27" s="118"/>
      <c r="M27" s="118">
        <v>12</v>
      </c>
      <c r="N27" s="34">
        <f t="shared" si="1"/>
        <v>12</v>
      </c>
      <c r="O27" s="35">
        <f t="shared" si="2"/>
        <v>15641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419.1</v>
      </c>
      <c r="D28" s="127"/>
      <c r="E28" s="127"/>
      <c r="F28" s="127"/>
      <c r="G28" s="127">
        <v>65.400000000000006</v>
      </c>
      <c r="H28" s="127"/>
      <c r="I28" s="49">
        <f t="shared" si="0"/>
        <v>484.5</v>
      </c>
      <c r="J28" s="128"/>
      <c r="K28" s="127"/>
      <c r="L28" s="127"/>
      <c r="M28" s="127">
        <v>0.4</v>
      </c>
      <c r="N28" s="50">
        <f t="shared" si="1"/>
        <v>0.4</v>
      </c>
      <c r="O28" s="51">
        <f t="shared" si="2"/>
        <v>484.9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101.16</v>
      </c>
      <c r="D29" s="124"/>
      <c r="E29" s="124"/>
      <c r="F29" s="124"/>
      <c r="G29" s="124">
        <v>27.81</v>
      </c>
      <c r="H29" s="124"/>
      <c r="I29" s="43">
        <f t="shared" si="0"/>
        <v>128.97</v>
      </c>
      <c r="J29" s="125"/>
      <c r="K29" s="124"/>
      <c r="L29" s="124"/>
      <c r="M29" s="124"/>
      <c r="N29" s="44">
        <f t="shared" si="1"/>
        <v>0</v>
      </c>
      <c r="O29" s="45">
        <f t="shared" si="2"/>
        <v>128.97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38811</v>
      </c>
      <c r="D30" s="118"/>
      <c r="E30" s="118"/>
      <c r="F30" s="118"/>
      <c r="G30" s="118">
        <v>4968</v>
      </c>
      <c r="H30" s="118"/>
      <c r="I30" s="32">
        <f t="shared" si="0"/>
        <v>43779</v>
      </c>
      <c r="J30" s="119"/>
      <c r="K30" s="118"/>
      <c r="L30" s="118"/>
      <c r="M30" s="118"/>
      <c r="N30" s="34">
        <f t="shared" si="1"/>
        <v>0</v>
      </c>
      <c r="O30" s="35">
        <f t="shared" si="2"/>
        <v>43779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906.8</v>
      </c>
      <c r="D31" s="127"/>
      <c r="E31" s="127"/>
      <c r="F31" s="127"/>
      <c r="G31" s="127">
        <v>96.7</v>
      </c>
      <c r="H31" s="127"/>
      <c r="I31" s="49">
        <f t="shared" si="0"/>
        <v>1003.5</v>
      </c>
      <c r="J31" s="128"/>
      <c r="K31" s="127"/>
      <c r="L31" s="127"/>
      <c r="M31" s="127"/>
      <c r="N31" s="50">
        <f t="shared" si="1"/>
        <v>0</v>
      </c>
      <c r="O31" s="51">
        <f t="shared" si="2"/>
        <v>1003.5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168.51</v>
      </c>
      <c r="D32" s="124">
        <v>0.39</v>
      </c>
      <c r="E32" s="124"/>
      <c r="F32" s="124">
        <v>0.36</v>
      </c>
      <c r="G32" s="124">
        <v>29.18</v>
      </c>
      <c r="H32" s="124"/>
      <c r="I32" s="43">
        <f t="shared" si="0"/>
        <v>198.44</v>
      </c>
      <c r="J32" s="125"/>
      <c r="K32" s="124"/>
      <c r="L32" s="124"/>
      <c r="M32" s="124">
        <v>5.79</v>
      </c>
      <c r="N32" s="44">
        <f t="shared" si="1"/>
        <v>5.79</v>
      </c>
      <c r="O32" s="45">
        <f t="shared" si="2"/>
        <v>204.23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71218</v>
      </c>
      <c r="D33" s="118">
        <v>91</v>
      </c>
      <c r="E33" s="118"/>
      <c r="F33" s="118">
        <v>77</v>
      </c>
      <c r="G33" s="118">
        <v>5922</v>
      </c>
      <c r="H33" s="118"/>
      <c r="I33" s="32">
        <f t="shared" si="0"/>
        <v>77308</v>
      </c>
      <c r="J33" s="119"/>
      <c r="K33" s="118"/>
      <c r="L33" s="118"/>
      <c r="M33" s="118">
        <v>540</v>
      </c>
      <c r="N33" s="34">
        <f t="shared" si="1"/>
        <v>540</v>
      </c>
      <c r="O33" s="35">
        <f t="shared" si="2"/>
        <v>77848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1248.8</v>
      </c>
      <c r="D34" s="127">
        <v>1.6</v>
      </c>
      <c r="E34" s="127"/>
      <c r="F34" s="127">
        <v>1</v>
      </c>
      <c r="G34" s="127">
        <v>98.2</v>
      </c>
      <c r="H34" s="127"/>
      <c r="I34" s="49">
        <f t="shared" si="0"/>
        <v>1349.6</v>
      </c>
      <c r="J34" s="128"/>
      <c r="K34" s="127"/>
      <c r="L34" s="127"/>
      <c r="M34" s="127">
        <v>13.5</v>
      </c>
      <c r="N34" s="50">
        <f t="shared" si="1"/>
        <v>13.5</v>
      </c>
      <c r="O34" s="51">
        <f t="shared" si="2"/>
        <v>1363.1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182.41</v>
      </c>
      <c r="D35" s="124"/>
      <c r="E35" s="124"/>
      <c r="F35" s="124">
        <v>4.8499999999999996</v>
      </c>
      <c r="G35" s="124">
        <v>17.600000000000001</v>
      </c>
      <c r="H35" s="124"/>
      <c r="I35" s="43">
        <f t="shared" si="0"/>
        <v>204.85999999999999</v>
      </c>
      <c r="J35" s="125">
        <v>0.2</v>
      </c>
      <c r="K35" s="124"/>
      <c r="L35" s="124"/>
      <c r="M35" s="124">
        <v>0.79</v>
      </c>
      <c r="N35" s="44">
        <f t="shared" si="1"/>
        <v>0.99</v>
      </c>
      <c r="O35" s="45">
        <f t="shared" si="2"/>
        <v>205.85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93448</v>
      </c>
      <c r="D36" s="118"/>
      <c r="E36" s="118"/>
      <c r="F36" s="118">
        <v>836</v>
      </c>
      <c r="G36" s="118">
        <v>5088</v>
      </c>
      <c r="H36" s="118"/>
      <c r="I36" s="32">
        <f t="shared" si="0"/>
        <v>99372</v>
      </c>
      <c r="J36" s="119">
        <v>21</v>
      </c>
      <c r="K36" s="118"/>
      <c r="L36" s="118"/>
      <c r="M36" s="118">
        <v>81</v>
      </c>
      <c r="N36" s="34">
        <f t="shared" si="1"/>
        <v>102</v>
      </c>
      <c r="O36" s="35">
        <f t="shared" si="2"/>
        <v>99474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1134.3</v>
      </c>
      <c r="D37" s="127"/>
      <c r="E37" s="127"/>
      <c r="F37" s="127">
        <v>9.9</v>
      </c>
      <c r="G37" s="127">
        <v>73.7</v>
      </c>
      <c r="H37" s="127"/>
      <c r="I37" s="49">
        <f t="shared" ref="I37:I50" si="3">SUM(C37:H37)</f>
        <v>1217.9000000000001</v>
      </c>
      <c r="J37" s="128">
        <v>0</v>
      </c>
      <c r="K37" s="127"/>
      <c r="L37" s="127"/>
      <c r="M37" s="127">
        <v>1.7</v>
      </c>
      <c r="N37" s="50">
        <f t="shared" si="1"/>
        <v>1.7</v>
      </c>
      <c r="O37" s="51">
        <f t="shared" si="2"/>
        <v>1219.6000000000001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294.3</v>
      </c>
      <c r="D38" s="124"/>
      <c r="E38" s="124"/>
      <c r="F38" s="124">
        <v>4.8600000000000003</v>
      </c>
      <c r="G38" s="124">
        <v>107.34</v>
      </c>
      <c r="H38" s="124"/>
      <c r="I38" s="43">
        <f t="shared" si="3"/>
        <v>406.5</v>
      </c>
      <c r="J38" s="125"/>
      <c r="K38" s="124"/>
      <c r="L38" s="124"/>
      <c r="M38" s="124">
        <v>0.62</v>
      </c>
      <c r="N38" s="44">
        <f t="shared" si="1"/>
        <v>0.62</v>
      </c>
      <c r="O38" s="45">
        <f t="shared" si="2"/>
        <v>407.12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165274</v>
      </c>
      <c r="D39" s="118"/>
      <c r="E39" s="118"/>
      <c r="F39" s="118">
        <v>1203</v>
      </c>
      <c r="G39" s="118">
        <v>30617</v>
      </c>
      <c r="H39" s="118"/>
      <c r="I39" s="32">
        <f t="shared" si="3"/>
        <v>197094</v>
      </c>
      <c r="J39" s="119"/>
      <c r="K39" s="118"/>
      <c r="L39" s="118"/>
      <c r="M39" s="118">
        <v>82</v>
      </c>
      <c r="N39" s="34">
        <f t="shared" si="1"/>
        <v>82</v>
      </c>
      <c r="O39" s="35">
        <f t="shared" si="2"/>
        <v>197176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1734.5</v>
      </c>
      <c r="D40" s="127"/>
      <c r="E40" s="127"/>
      <c r="F40" s="127">
        <v>10.8</v>
      </c>
      <c r="G40" s="127">
        <v>401.5</v>
      </c>
      <c r="H40" s="127"/>
      <c r="I40" s="49">
        <f t="shared" si="3"/>
        <v>2146.8000000000002</v>
      </c>
      <c r="J40" s="128"/>
      <c r="K40" s="127"/>
      <c r="L40" s="127"/>
      <c r="M40" s="127">
        <v>1.4</v>
      </c>
      <c r="N40" s="50">
        <f t="shared" si="1"/>
        <v>1.4</v>
      </c>
      <c r="O40" s="51">
        <f t="shared" si="2"/>
        <v>2148.2000000000003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447.91</v>
      </c>
      <c r="D41" s="124"/>
      <c r="E41" s="124"/>
      <c r="F41" s="124">
        <v>14.23</v>
      </c>
      <c r="G41" s="124">
        <v>254.33</v>
      </c>
      <c r="H41" s="124"/>
      <c r="I41" s="43">
        <f t="shared" si="3"/>
        <v>716.47</v>
      </c>
      <c r="J41" s="125"/>
      <c r="K41" s="124"/>
      <c r="L41" s="124"/>
      <c r="M41" s="124">
        <v>0.87</v>
      </c>
      <c r="N41" s="44">
        <f t="shared" si="1"/>
        <v>0.87</v>
      </c>
      <c r="O41" s="45">
        <f t="shared" si="2"/>
        <v>717.34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263280</v>
      </c>
      <c r="D42" s="118"/>
      <c r="E42" s="118"/>
      <c r="F42" s="118">
        <v>3488</v>
      </c>
      <c r="G42" s="118">
        <v>72233</v>
      </c>
      <c r="H42" s="118"/>
      <c r="I42" s="32">
        <f t="shared" si="3"/>
        <v>339001</v>
      </c>
      <c r="J42" s="119"/>
      <c r="K42" s="118"/>
      <c r="L42" s="118"/>
      <c r="M42" s="118">
        <v>101</v>
      </c>
      <c r="N42" s="34">
        <f t="shared" si="1"/>
        <v>101</v>
      </c>
      <c r="O42" s="35">
        <f t="shared" si="2"/>
        <v>339102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2663.1</v>
      </c>
      <c r="D43" s="127"/>
      <c r="E43" s="127"/>
      <c r="F43" s="127">
        <v>30.5</v>
      </c>
      <c r="G43" s="127">
        <v>919</v>
      </c>
      <c r="H43" s="127"/>
      <c r="I43" s="49">
        <f t="shared" si="3"/>
        <v>3612.6</v>
      </c>
      <c r="J43" s="128"/>
      <c r="K43" s="127"/>
      <c r="L43" s="127"/>
      <c r="M43" s="127">
        <v>1.7</v>
      </c>
      <c r="N43" s="50">
        <f t="shared" si="1"/>
        <v>1.7</v>
      </c>
      <c r="O43" s="51">
        <f t="shared" si="2"/>
        <v>3614.2999999999997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293.75</v>
      </c>
      <c r="D44" s="124"/>
      <c r="E44" s="124"/>
      <c r="F44" s="124">
        <v>0.83</v>
      </c>
      <c r="G44" s="124">
        <v>285.14999999999998</v>
      </c>
      <c r="H44" s="124"/>
      <c r="I44" s="43">
        <f t="shared" si="3"/>
        <v>579.73</v>
      </c>
      <c r="J44" s="125"/>
      <c r="K44" s="124"/>
      <c r="L44" s="124"/>
      <c r="M44" s="124">
        <v>12.51</v>
      </c>
      <c r="N44" s="44">
        <f t="shared" si="1"/>
        <v>12.51</v>
      </c>
      <c r="O44" s="45">
        <f t="shared" si="2"/>
        <v>592.24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183566</v>
      </c>
      <c r="D45" s="118"/>
      <c r="E45" s="118"/>
      <c r="F45" s="118">
        <v>229</v>
      </c>
      <c r="G45" s="118">
        <v>82543</v>
      </c>
      <c r="H45" s="118"/>
      <c r="I45" s="32">
        <f t="shared" si="3"/>
        <v>266338</v>
      </c>
      <c r="J45" s="119"/>
      <c r="K45" s="118"/>
      <c r="L45" s="118"/>
      <c r="M45" s="118">
        <v>1556</v>
      </c>
      <c r="N45" s="34">
        <f t="shared" si="1"/>
        <v>1556</v>
      </c>
      <c r="O45" s="35">
        <f t="shared" si="2"/>
        <v>267894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1586</v>
      </c>
      <c r="D46" s="127"/>
      <c r="E46" s="127"/>
      <c r="F46" s="127">
        <v>1.6</v>
      </c>
      <c r="G46" s="127">
        <v>903.7</v>
      </c>
      <c r="H46" s="127"/>
      <c r="I46" s="49">
        <f t="shared" si="3"/>
        <v>2491.3000000000002</v>
      </c>
      <c r="J46" s="128"/>
      <c r="K46" s="127"/>
      <c r="L46" s="127"/>
      <c r="M46" s="127">
        <v>16.8</v>
      </c>
      <c r="N46" s="50">
        <f t="shared" si="1"/>
        <v>16.8</v>
      </c>
      <c r="O46" s="51">
        <f t="shared" si="2"/>
        <v>2508.1000000000004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725.13</v>
      </c>
      <c r="D47" s="124">
        <v>37.049999999999997</v>
      </c>
      <c r="E47" s="124"/>
      <c r="F47" s="124">
        <v>1.66</v>
      </c>
      <c r="G47" s="124">
        <v>417.6</v>
      </c>
      <c r="H47" s="124">
        <v>9.9</v>
      </c>
      <c r="I47" s="43">
        <f t="shared" si="3"/>
        <v>1191.3400000000001</v>
      </c>
      <c r="J47" s="125"/>
      <c r="K47" s="124"/>
      <c r="L47" s="124"/>
      <c r="M47" s="124">
        <v>26.2</v>
      </c>
      <c r="N47" s="44">
        <f t="shared" si="1"/>
        <v>26.2</v>
      </c>
      <c r="O47" s="45">
        <f t="shared" si="2"/>
        <v>1217.5400000000002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485089</v>
      </c>
      <c r="D48" s="118">
        <v>10113</v>
      </c>
      <c r="E48" s="118"/>
      <c r="F48" s="118">
        <v>499</v>
      </c>
      <c r="G48" s="118">
        <v>135897</v>
      </c>
      <c r="H48" s="118">
        <v>2197</v>
      </c>
      <c r="I48" s="32">
        <f t="shared" si="3"/>
        <v>633795</v>
      </c>
      <c r="J48" s="119"/>
      <c r="K48" s="118"/>
      <c r="L48" s="118"/>
      <c r="M48" s="118">
        <v>3229</v>
      </c>
      <c r="N48" s="34">
        <f t="shared" si="1"/>
        <v>3229</v>
      </c>
      <c r="O48" s="35">
        <f t="shared" si="2"/>
        <v>637024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2712.8</v>
      </c>
      <c r="D49" s="127">
        <v>0</v>
      </c>
      <c r="E49" s="127"/>
      <c r="F49" s="127">
        <v>2</v>
      </c>
      <c r="G49" s="127">
        <v>810.3</v>
      </c>
      <c r="H49" s="127">
        <v>7.7</v>
      </c>
      <c r="I49" s="49">
        <f t="shared" si="3"/>
        <v>3532.8</v>
      </c>
      <c r="J49" s="128"/>
      <c r="K49" s="127"/>
      <c r="L49" s="127"/>
      <c r="M49" s="127">
        <v>25.5</v>
      </c>
      <c r="N49" s="50">
        <f t="shared" si="1"/>
        <v>25.5</v>
      </c>
      <c r="O49" s="51">
        <f t="shared" si="2"/>
        <v>3558.3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2264.2399999999998</v>
      </c>
      <c r="D50" s="115">
        <v>37.44</v>
      </c>
      <c r="E50" s="115"/>
      <c r="F50" s="115">
        <v>26.79</v>
      </c>
      <c r="G50" s="115">
        <v>1155.68</v>
      </c>
      <c r="H50" s="115">
        <v>9.9</v>
      </c>
      <c r="I50" s="21">
        <f t="shared" si="3"/>
        <v>3494.0499999999997</v>
      </c>
      <c r="J50" s="116">
        <v>0.2</v>
      </c>
      <c r="K50" s="115"/>
      <c r="L50" s="115"/>
      <c r="M50" s="115">
        <v>47.43</v>
      </c>
      <c r="N50" s="23">
        <f t="shared" si="1"/>
        <v>47.63</v>
      </c>
      <c r="O50" s="24">
        <f t="shared" si="2"/>
        <v>3541.68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1318043</v>
      </c>
      <c r="D51" s="118">
        <v>10204</v>
      </c>
      <c r="E51" s="118"/>
      <c r="F51" s="118">
        <v>6332</v>
      </c>
      <c r="G51" s="118">
        <v>339895</v>
      </c>
      <c r="H51" s="118">
        <v>2197</v>
      </c>
      <c r="I51" s="32">
        <f t="shared" ref="I51:I58" si="4">SUM(C51:H51)</f>
        <v>1676671</v>
      </c>
      <c r="J51" s="119">
        <v>21</v>
      </c>
      <c r="K51" s="118"/>
      <c r="L51" s="118"/>
      <c r="M51" s="118">
        <v>5688</v>
      </c>
      <c r="N51" s="34">
        <f t="shared" si="1"/>
        <v>5709</v>
      </c>
      <c r="O51" s="35">
        <f>SUM(N51,I51)</f>
        <v>1682380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12593</v>
      </c>
      <c r="D52" s="127">
        <v>1.6</v>
      </c>
      <c r="E52" s="127"/>
      <c r="F52" s="127">
        <v>55.8</v>
      </c>
      <c r="G52" s="127">
        <v>3371.1</v>
      </c>
      <c r="H52" s="127">
        <v>7.7</v>
      </c>
      <c r="I52" s="49">
        <f t="shared" si="4"/>
        <v>16029.2</v>
      </c>
      <c r="J52" s="128">
        <v>0</v>
      </c>
      <c r="K52" s="127"/>
      <c r="L52" s="127"/>
      <c r="M52" s="127">
        <v>64.400000000000006</v>
      </c>
      <c r="N52" s="50">
        <f t="shared" si="1"/>
        <v>64.400000000000006</v>
      </c>
      <c r="O52" s="51">
        <f t="shared" si="2"/>
        <v>16093.6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2223.9899999999998</v>
      </c>
      <c r="D53" s="124">
        <v>37.44</v>
      </c>
      <c r="E53" s="124"/>
      <c r="F53" s="124">
        <v>26.79</v>
      </c>
      <c r="G53" s="124">
        <v>1153.23</v>
      </c>
      <c r="H53" s="124">
        <v>9.9</v>
      </c>
      <c r="I53" s="43">
        <f t="shared" si="4"/>
        <v>3451.35</v>
      </c>
      <c r="J53" s="125">
        <v>0.2</v>
      </c>
      <c r="K53" s="124"/>
      <c r="L53" s="124"/>
      <c r="M53" s="124">
        <v>47.43</v>
      </c>
      <c r="N53" s="44">
        <f t="shared" si="1"/>
        <v>47.63</v>
      </c>
      <c r="O53" s="45">
        <f t="shared" si="2"/>
        <v>3498.98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1304843</v>
      </c>
      <c r="D54" s="118">
        <v>10204</v>
      </c>
      <c r="E54" s="118"/>
      <c r="F54" s="118">
        <v>6332</v>
      </c>
      <c r="G54" s="118">
        <v>339501</v>
      </c>
      <c r="H54" s="118">
        <v>2197</v>
      </c>
      <c r="I54" s="32">
        <f t="shared" si="4"/>
        <v>1663077</v>
      </c>
      <c r="J54" s="119">
        <v>21</v>
      </c>
      <c r="K54" s="118"/>
      <c r="L54" s="118"/>
      <c r="M54" s="118">
        <v>5688</v>
      </c>
      <c r="N54" s="34">
        <f t="shared" si="1"/>
        <v>5709</v>
      </c>
      <c r="O54" s="35">
        <f t="shared" si="2"/>
        <v>1668786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12120.4</v>
      </c>
      <c r="D55" s="121">
        <v>1.6</v>
      </c>
      <c r="E55" s="121"/>
      <c r="F55" s="121">
        <v>55.8</v>
      </c>
      <c r="G55" s="121">
        <v>3360.7</v>
      </c>
      <c r="H55" s="121">
        <v>7.7</v>
      </c>
      <c r="I55" s="40">
        <f t="shared" si="4"/>
        <v>15546.2</v>
      </c>
      <c r="J55" s="122">
        <v>0</v>
      </c>
      <c r="K55" s="121"/>
      <c r="L55" s="121"/>
      <c r="M55" s="121">
        <v>64.400000000000006</v>
      </c>
      <c r="N55" s="40">
        <f t="shared" si="1"/>
        <v>64.400000000000006</v>
      </c>
      <c r="O55" s="42">
        <f t="shared" si="2"/>
        <v>15610.6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2275.31</v>
      </c>
      <c r="D56" s="20">
        <f t="shared" si="5"/>
        <v>37.44</v>
      </c>
      <c r="E56" s="20">
        <f t="shared" si="5"/>
        <v>0</v>
      </c>
      <c r="F56" s="20">
        <f t="shared" si="5"/>
        <v>26.79</v>
      </c>
      <c r="G56" s="20">
        <f t="shared" si="5"/>
        <v>1155.6799999999998</v>
      </c>
      <c r="H56" s="20">
        <f t="shared" si="5"/>
        <v>10.01</v>
      </c>
      <c r="I56" s="79">
        <f>SUM(C56:H56)</f>
        <v>3505.23</v>
      </c>
      <c r="J56" s="71">
        <f>SUM(J5,J8,J11,J14,J17,J20,J23,J26,J29,J32,J35,J38,J41,J44,J47)</f>
        <v>0.2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49.06</v>
      </c>
      <c r="N56" s="22">
        <f t="shared" si="1"/>
        <v>49.260000000000005</v>
      </c>
      <c r="O56" s="24">
        <f t="shared" si="2"/>
        <v>3554.4900000000002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1319893</v>
      </c>
      <c r="D57" s="31">
        <f t="shared" si="5"/>
        <v>10204</v>
      </c>
      <c r="E57" s="31">
        <f t="shared" si="5"/>
        <v>0</v>
      </c>
      <c r="F57" s="31">
        <f t="shared" si="5"/>
        <v>6332</v>
      </c>
      <c r="G57" s="31">
        <f t="shared" si="5"/>
        <v>339895</v>
      </c>
      <c r="H57" s="31">
        <f t="shared" si="5"/>
        <v>2208</v>
      </c>
      <c r="I57" s="80">
        <f t="shared" si="4"/>
        <v>1678532</v>
      </c>
      <c r="J57" s="75">
        <f t="shared" ref="J57:M58" si="6">SUM(J6,J9,J12,J15,J18,J21,J24,J27,J30,J33,J36,J39,J42,J45,J48)</f>
        <v>21</v>
      </c>
      <c r="K57" s="31">
        <f t="shared" si="6"/>
        <v>0</v>
      </c>
      <c r="L57" s="31">
        <f t="shared" si="6"/>
        <v>0</v>
      </c>
      <c r="M57" s="31">
        <f t="shared" si="6"/>
        <v>5708</v>
      </c>
      <c r="N57" s="33">
        <f t="shared" si="1"/>
        <v>5729</v>
      </c>
      <c r="O57" s="35">
        <f t="shared" si="2"/>
        <v>1684261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12812.3</v>
      </c>
      <c r="D58" s="86">
        <f t="shared" si="5"/>
        <v>1.6</v>
      </c>
      <c r="E58" s="86">
        <f t="shared" si="5"/>
        <v>0</v>
      </c>
      <c r="F58" s="86">
        <f t="shared" si="5"/>
        <v>55.800000000000004</v>
      </c>
      <c r="G58" s="86">
        <f t="shared" si="5"/>
        <v>3371.1000000000004</v>
      </c>
      <c r="H58" s="86">
        <f t="shared" si="5"/>
        <v>8.1999999999999993</v>
      </c>
      <c r="I58" s="87">
        <f t="shared" si="4"/>
        <v>16249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67.400000000000006</v>
      </c>
      <c r="N58" s="88">
        <f t="shared" si="1"/>
        <v>67.400000000000006</v>
      </c>
      <c r="O58" s="89">
        <f t="shared" si="2"/>
        <v>16316.4</v>
      </c>
      <c r="P58" s="90">
        <f>SUM(O56,P53,P54,P57)</f>
        <v>3554.4900000000002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1.63</v>
      </c>
      <c r="N66" s="44">
        <f t="shared" si="8"/>
        <v>1.63</v>
      </c>
      <c r="O66" s="45">
        <f t="shared" si="9"/>
        <v>1.63</v>
      </c>
      <c r="P66" s="36" t="s">
        <v>25</v>
      </c>
      <c r="Q66" s="37" t="s">
        <v>75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20</v>
      </c>
      <c r="N67" s="34">
        <f t="shared" si="8"/>
        <v>20</v>
      </c>
      <c r="O67" s="35">
        <f t="shared" si="9"/>
        <v>20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</v>
      </c>
      <c r="N68" s="50">
        <f t="shared" si="8"/>
        <v>3</v>
      </c>
      <c r="O68" s="51">
        <f t="shared" si="9"/>
        <v>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6.86</v>
      </c>
      <c r="D69" s="124"/>
      <c r="E69" s="124"/>
      <c r="F69" s="124"/>
      <c r="G69" s="124"/>
      <c r="H69" s="124"/>
      <c r="I69" s="43">
        <f t="shared" si="7"/>
        <v>6.86</v>
      </c>
      <c r="J69" s="125"/>
      <c r="K69" s="124"/>
      <c r="L69" s="124"/>
      <c r="M69" s="124"/>
      <c r="N69" s="44">
        <f t="shared" si="8"/>
        <v>0</v>
      </c>
      <c r="O69" s="45">
        <f t="shared" si="9"/>
        <v>6.86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908</v>
      </c>
      <c r="D70" s="118"/>
      <c r="E70" s="118"/>
      <c r="F70" s="118"/>
      <c r="G70" s="118"/>
      <c r="H70" s="118"/>
      <c r="I70" s="32">
        <f t="shared" si="7"/>
        <v>908</v>
      </c>
      <c r="J70" s="119"/>
      <c r="K70" s="118"/>
      <c r="L70" s="118"/>
      <c r="M70" s="118"/>
      <c r="N70" s="34">
        <f t="shared" si="8"/>
        <v>0</v>
      </c>
      <c r="O70" s="35">
        <f t="shared" si="9"/>
        <v>908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156.4</v>
      </c>
      <c r="D71" s="127"/>
      <c r="E71" s="127"/>
      <c r="F71" s="127"/>
      <c r="G71" s="127"/>
      <c r="H71" s="127"/>
      <c r="I71" s="49">
        <f t="shared" si="7"/>
        <v>156.4</v>
      </c>
      <c r="J71" s="128"/>
      <c r="K71" s="127"/>
      <c r="L71" s="127"/>
      <c r="M71" s="127"/>
      <c r="N71" s="50">
        <f t="shared" si="8"/>
        <v>0</v>
      </c>
      <c r="O71" s="51">
        <f t="shared" si="9"/>
        <v>156.4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0.77</v>
      </c>
      <c r="D72" s="124"/>
      <c r="E72" s="124"/>
      <c r="F72" s="124"/>
      <c r="G72" s="124"/>
      <c r="H72" s="124"/>
      <c r="I72" s="43">
        <f t="shared" si="7"/>
        <v>0.77</v>
      </c>
      <c r="J72" s="125"/>
      <c r="K72" s="124"/>
      <c r="L72" s="124"/>
      <c r="M72" s="124"/>
      <c r="N72" s="44">
        <f t="shared" si="8"/>
        <v>0</v>
      </c>
      <c r="O72" s="45">
        <f t="shared" si="9"/>
        <v>0.77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148</v>
      </c>
      <c r="D73" s="118"/>
      <c r="E73" s="118"/>
      <c r="F73" s="118"/>
      <c r="G73" s="118"/>
      <c r="H73" s="118"/>
      <c r="I73" s="32">
        <f t="shared" si="7"/>
        <v>148</v>
      </c>
      <c r="J73" s="119"/>
      <c r="K73" s="118"/>
      <c r="L73" s="118"/>
      <c r="M73" s="118"/>
      <c r="N73" s="34">
        <f t="shared" si="8"/>
        <v>0</v>
      </c>
      <c r="O73" s="35">
        <f t="shared" si="9"/>
        <v>148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13.5</v>
      </c>
      <c r="D74" s="127"/>
      <c r="E74" s="127"/>
      <c r="F74" s="127"/>
      <c r="G74" s="127"/>
      <c r="H74" s="127"/>
      <c r="I74" s="49">
        <f t="shared" si="7"/>
        <v>13.5</v>
      </c>
      <c r="J74" s="128"/>
      <c r="K74" s="127"/>
      <c r="L74" s="127"/>
      <c r="M74" s="127"/>
      <c r="N74" s="50">
        <f t="shared" si="8"/>
        <v>0</v>
      </c>
      <c r="O74" s="51">
        <f t="shared" si="9"/>
        <v>13.5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4.7300000000000004</v>
      </c>
      <c r="D75" s="124"/>
      <c r="E75" s="124"/>
      <c r="F75" s="124"/>
      <c r="G75" s="124">
        <v>0.02</v>
      </c>
      <c r="H75" s="124"/>
      <c r="I75" s="43">
        <f t="shared" si="7"/>
        <v>4.75</v>
      </c>
      <c r="J75" s="125"/>
      <c r="K75" s="124"/>
      <c r="L75" s="124"/>
      <c r="M75" s="124">
        <v>0.02</v>
      </c>
      <c r="N75" s="44">
        <f t="shared" si="8"/>
        <v>0.02</v>
      </c>
      <c r="O75" s="45">
        <f t="shared" si="9"/>
        <v>4.7699999999999996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1070</v>
      </c>
      <c r="D76" s="118"/>
      <c r="E76" s="118"/>
      <c r="F76" s="118"/>
      <c r="G76" s="118">
        <v>2</v>
      </c>
      <c r="H76" s="118"/>
      <c r="I76" s="32">
        <f t="shared" si="7"/>
        <v>1072</v>
      </c>
      <c r="J76" s="119"/>
      <c r="K76" s="118"/>
      <c r="L76" s="118"/>
      <c r="M76" s="118">
        <v>1</v>
      </c>
      <c r="N76" s="34">
        <f t="shared" si="8"/>
        <v>1</v>
      </c>
      <c r="O76" s="35">
        <f t="shared" si="9"/>
        <v>1073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68.7</v>
      </c>
      <c r="D77" s="127"/>
      <c r="E77" s="127"/>
      <c r="F77" s="127"/>
      <c r="G77" s="127">
        <v>0.1</v>
      </c>
      <c r="H77" s="127"/>
      <c r="I77" s="49">
        <f t="shared" si="7"/>
        <v>68.8</v>
      </c>
      <c r="J77" s="128"/>
      <c r="K77" s="127"/>
      <c r="L77" s="127"/>
      <c r="M77" s="127">
        <v>0.1</v>
      </c>
      <c r="N77" s="50">
        <f t="shared" si="8"/>
        <v>0.1</v>
      </c>
      <c r="O77" s="51">
        <f t="shared" si="9"/>
        <v>68.899999999999991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6.2</v>
      </c>
      <c r="D78" s="124"/>
      <c r="E78" s="124"/>
      <c r="F78" s="124"/>
      <c r="G78" s="124">
        <v>0.28999999999999998</v>
      </c>
      <c r="H78" s="124"/>
      <c r="I78" s="43">
        <f t="shared" si="7"/>
        <v>6.49</v>
      </c>
      <c r="J78" s="125"/>
      <c r="K78" s="124"/>
      <c r="L78" s="124"/>
      <c r="M78" s="124"/>
      <c r="N78" s="44">
        <f t="shared" si="8"/>
        <v>0</v>
      </c>
      <c r="O78" s="45">
        <f t="shared" si="9"/>
        <v>6.49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2096</v>
      </c>
      <c r="D79" s="118"/>
      <c r="E79" s="118"/>
      <c r="F79" s="118"/>
      <c r="G79" s="118">
        <v>43</v>
      </c>
      <c r="H79" s="118"/>
      <c r="I79" s="32">
        <f t="shared" si="7"/>
        <v>2139</v>
      </c>
      <c r="J79" s="119"/>
      <c r="K79" s="118"/>
      <c r="L79" s="118"/>
      <c r="M79" s="118">
        <v>50</v>
      </c>
      <c r="N79" s="34">
        <f t="shared" si="8"/>
        <v>50</v>
      </c>
      <c r="O79" s="35">
        <f t="shared" si="9"/>
        <v>2189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99</v>
      </c>
      <c r="D80" s="127"/>
      <c r="E80" s="127"/>
      <c r="F80" s="127"/>
      <c r="G80" s="127">
        <v>1.5</v>
      </c>
      <c r="H80" s="127"/>
      <c r="I80" s="49">
        <f t="shared" si="7"/>
        <v>100.5</v>
      </c>
      <c r="J80" s="128"/>
      <c r="K80" s="127"/>
      <c r="L80" s="127"/>
      <c r="M80" s="127">
        <v>2.1</v>
      </c>
      <c r="N80" s="50">
        <f t="shared" si="8"/>
        <v>2.1</v>
      </c>
      <c r="O80" s="51">
        <f t="shared" si="9"/>
        <v>102.6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5.77</v>
      </c>
      <c r="D81" s="124"/>
      <c r="E81" s="124"/>
      <c r="F81" s="124"/>
      <c r="G81" s="124">
        <v>0.21</v>
      </c>
      <c r="H81" s="124">
        <v>0.11</v>
      </c>
      <c r="I81" s="43">
        <f t="shared" si="7"/>
        <v>6.09</v>
      </c>
      <c r="J81" s="125"/>
      <c r="K81" s="124"/>
      <c r="L81" s="124"/>
      <c r="M81" s="124">
        <v>0.46</v>
      </c>
      <c r="N81" s="44">
        <f t="shared" si="8"/>
        <v>0.46</v>
      </c>
      <c r="O81" s="45">
        <f t="shared" si="9"/>
        <v>6.55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1902</v>
      </c>
      <c r="D82" s="118"/>
      <c r="E82" s="118"/>
      <c r="F82" s="118"/>
      <c r="G82" s="118">
        <v>36</v>
      </c>
      <c r="H82" s="118">
        <v>11</v>
      </c>
      <c r="I82" s="32">
        <f t="shared" si="7"/>
        <v>1949</v>
      </c>
      <c r="J82" s="119"/>
      <c r="K82" s="118"/>
      <c r="L82" s="118"/>
      <c r="M82" s="118">
        <v>36</v>
      </c>
      <c r="N82" s="34">
        <f t="shared" si="8"/>
        <v>36</v>
      </c>
      <c r="O82" s="35">
        <f t="shared" si="9"/>
        <v>1985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69.3</v>
      </c>
      <c r="D83" s="127"/>
      <c r="E83" s="127"/>
      <c r="F83" s="127"/>
      <c r="G83" s="127">
        <v>1</v>
      </c>
      <c r="H83" s="127">
        <v>0.5</v>
      </c>
      <c r="I83" s="49">
        <f t="shared" si="7"/>
        <v>70.8</v>
      </c>
      <c r="J83" s="128"/>
      <c r="K83" s="127"/>
      <c r="L83" s="127"/>
      <c r="M83" s="127">
        <v>1.2</v>
      </c>
      <c r="N83" s="50">
        <f t="shared" si="8"/>
        <v>1.2</v>
      </c>
      <c r="O83" s="51">
        <f t="shared" si="9"/>
        <v>72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37.81</v>
      </c>
      <c r="D84" s="124"/>
      <c r="E84" s="124"/>
      <c r="F84" s="124"/>
      <c r="G84" s="124">
        <v>16.149999999999999</v>
      </c>
      <c r="H84" s="124"/>
      <c r="I84" s="43">
        <f t="shared" si="7"/>
        <v>53.96</v>
      </c>
      <c r="J84" s="125"/>
      <c r="K84" s="124"/>
      <c r="L84" s="124"/>
      <c r="M84" s="124">
        <v>0.17</v>
      </c>
      <c r="N84" s="44">
        <f t="shared" si="8"/>
        <v>0.17</v>
      </c>
      <c r="O84" s="45">
        <f t="shared" si="9"/>
        <v>54.13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13083</v>
      </c>
      <c r="D85" s="118"/>
      <c r="E85" s="118"/>
      <c r="F85" s="118"/>
      <c r="G85" s="118">
        <v>2546</v>
      </c>
      <c r="H85" s="118"/>
      <c r="I85" s="32">
        <f t="shared" si="7"/>
        <v>15629</v>
      </c>
      <c r="J85" s="119"/>
      <c r="K85" s="118"/>
      <c r="L85" s="118"/>
      <c r="M85" s="118">
        <v>12</v>
      </c>
      <c r="N85" s="34">
        <f t="shared" si="8"/>
        <v>12</v>
      </c>
      <c r="O85" s="35">
        <f t="shared" si="9"/>
        <v>15641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419.1</v>
      </c>
      <c r="D86" s="127"/>
      <c r="E86" s="127"/>
      <c r="F86" s="127"/>
      <c r="G86" s="127">
        <v>65.400000000000006</v>
      </c>
      <c r="H86" s="127"/>
      <c r="I86" s="49">
        <f t="shared" si="7"/>
        <v>484.5</v>
      </c>
      <c r="J86" s="128"/>
      <c r="K86" s="127"/>
      <c r="L86" s="127"/>
      <c r="M86" s="127">
        <v>0.4</v>
      </c>
      <c r="N86" s="50">
        <f t="shared" si="8"/>
        <v>0.4</v>
      </c>
      <c r="O86" s="51">
        <f t="shared" si="9"/>
        <v>484.9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101.16</v>
      </c>
      <c r="D87" s="124"/>
      <c r="E87" s="124"/>
      <c r="F87" s="124"/>
      <c r="G87" s="124">
        <v>27.81</v>
      </c>
      <c r="H87" s="124"/>
      <c r="I87" s="43">
        <f t="shared" si="7"/>
        <v>128.97</v>
      </c>
      <c r="J87" s="125"/>
      <c r="K87" s="124"/>
      <c r="L87" s="124"/>
      <c r="M87" s="124"/>
      <c r="N87" s="44">
        <f t="shared" si="8"/>
        <v>0</v>
      </c>
      <c r="O87" s="45">
        <f t="shared" si="9"/>
        <v>128.97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38811</v>
      </c>
      <c r="D88" s="118"/>
      <c r="E88" s="118"/>
      <c r="F88" s="118"/>
      <c r="G88" s="118">
        <v>4968</v>
      </c>
      <c r="H88" s="118"/>
      <c r="I88" s="32">
        <f t="shared" si="7"/>
        <v>43779</v>
      </c>
      <c r="J88" s="119"/>
      <c r="K88" s="118"/>
      <c r="L88" s="118"/>
      <c r="M88" s="118"/>
      <c r="N88" s="34">
        <f t="shared" si="8"/>
        <v>0</v>
      </c>
      <c r="O88" s="35">
        <f t="shared" si="9"/>
        <v>43779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906.8</v>
      </c>
      <c r="D89" s="127"/>
      <c r="E89" s="127"/>
      <c r="F89" s="127"/>
      <c r="G89" s="127">
        <v>96.7</v>
      </c>
      <c r="H89" s="127"/>
      <c r="I89" s="49">
        <f t="shared" si="7"/>
        <v>1003.5</v>
      </c>
      <c r="J89" s="128"/>
      <c r="K89" s="127"/>
      <c r="L89" s="127"/>
      <c r="M89" s="127"/>
      <c r="N89" s="50">
        <f t="shared" si="8"/>
        <v>0</v>
      </c>
      <c r="O89" s="51">
        <f t="shared" si="9"/>
        <v>1003.5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168.51</v>
      </c>
      <c r="D90" s="124">
        <v>0.39</v>
      </c>
      <c r="E90" s="124"/>
      <c r="F90" s="124">
        <v>0.36</v>
      </c>
      <c r="G90" s="124">
        <v>29.18</v>
      </c>
      <c r="H90" s="124"/>
      <c r="I90" s="43">
        <f t="shared" si="7"/>
        <v>198.44</v>
      </c>
      <c r="J90" s="125"/>
      <c r="K90" s="124"/>
      <c r="L90" s="124"/>
      <c r="M90" s="124">
        <v>5.79</v>
      </c>
      <c r="N90" s="44">
        <f t="shared" si="8"/>
        <v>5.79</v>
      </c>
      <c r="O90" s="45">
        <f t="shared" si="9"/>
        <v>204.23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71218</v>
      </c>
      <c r="D91" s="118">
        <v>91</v>
      </c>
      <c r="E91" s="118"/>
      <c r="F91" s="118">
        <v>77</v>
      </c>
      <c r="G91" s="118">
        <v>5922</v>
      </c>
      <c r="H91" s="118"/>
      <c r="I91" s="32">
        <f t="shared" si="7"/>
        <v>77308</v>
      </c>
      <c r="J91" s="119"/>
      <c r="K91" s="118"/>
      <c r="L91" s="118"/>
      <c r="M91" s="118">
        <v>540</v>
      </c>
      <c r="N91" s="34">
        <f t="shared" si="8"/>
        <v>540</v>
      </c>
      <c r="O91" s="35">
        <f t="shared" si="9"/>
        <v>77848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1248.8</v>
      </c>
      <c r="D92" s="127">
        <v>1.6</v>
      </c>
      <c r="E92" s="127"/>
      <c r="F92" s="127">
        <v>1</v>
      </c>
      <c r="G92" s="127">
        <v>98.2</v>
      </c>
      <c r="H92" s="127"/>
      <c r="I92" s="49">
        <f t="shared" si="7"/>
        <v>1349.6</v>
      </c>
      <c r="J92" s="128"/>
      <c r="K92" s="127"/>
      <c r="L92" s="127"/>
      <c r="M92" s="127">
        <v>13.5</v>
      </c>
      <c r="N92" s="50">
        <f t="shared" si="8"/>
        <v>13.5</v>
      </c>
      <c r="O92" s="51">
        <f t="shared" si="9"/>
        <v>1363.1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182.41</v>
      </c>
      <c r="D93" s="124"/>
      <c r="E93" s="124"/>
      <c r="F93" s="124">
        <v>4.8499999999999996</v>
      </c>
      <c r="G93" s="124">
        <v>17.600000000000001</v>
      </c>
      <c r="H93" s="124"/>
      <c r="I93" s="43">
        <f t="shared" si="7"/>
        <v>204.85999999999999</v>
      </c>
      <c r="J93" s="125">
        <v>0.2</v>
      </c>
      <c r="K93" s="124"/>
      <c r="L93" s="124"/>
      <c r="M93" s="124">
        <v>0.79</v>
      </c>
      <c r="N93" s="44">
        <f t="shared" si="8"/>
        <v>0.99</v>
      </c>
      <c r="O93" s="45">
        <f t="shared" si="9"/>
        <v>205.85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93448</v>
      </c>
      <c r="D94" s="118"/>
      <c r="E94" s="118"/>
      <c r="F94" s="118">
        <v>836</v>
      </c>
      <c r="G94" s="118">
        <v>5088</v>
      </c>
      <c r="H94" s="118"/>
      <c r="I94" s="32">
        <f t="shared" si="7"/>
        <v>99372</v>
      </c>
      <c r="J94" s="119">
        <v>21</v>
      </c>
      <c r="K94" s="118"/>
      <c r="L94" s="118"/>
      <c r="M94" s="118">
        <v>81</v>
      </c>
      <c r="N94" s="34">
        <f t="shared" si="8"/>
        <v>102</v>
      </c>
      <c r="O94" s="35">
        <f t="shared" si="9"/>
        <v>99474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1134.3</v>
      </c>
      <c r="D95" s="127"/>
      <c r="E95" s="127"/>
      <c r="F95" s="127">
        <v>9.9</v>
      </c>
      <c r="G95" s="127">
        <v>73.7</v>
      </c>
      <c r="H95" s="127"/>
      <c r="I95" s="49">
        <f t="shared" si="7"/>
        <v>1217.9000000000001</v>
      </c>
      <c r="J95" s="128">
        <v>0</v>
      </c>
      <c r="K95" s="127"/>
      <c r="L95" s="127"/>
      <c r="M95" s="127">
        <v>1.7</v>
      </c>
      <c r="N95" s="50">
        <f t="shared" si="8"/>
        <v>1.7</v>
      </c>
      <c r="O95" s="51">
        <f t="shared" si="9"/>
        <v>1219.6000000000001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294.3</v>
      </c>
      <c r="D96" s="124"/>
      <c r="E96" s="124"/>
      <c r="F96" s="124">
        <v>4.8600000000000003</v>
      </c>
      <c r="G96" s="124">
        <v>107.34</v>
      </c>
      <c r="H96" s="124"/>
      <c r="I96" s="43">
        <f t="shared" si="7"/>
        <v>406.5</v>
      </c>
      <c r="J96" s="125"/>
      <c r="K96" s="124"/>
      <c r="L96" s="124"/>
      <c r="M96" s="124">
        <v>0.62</v>
      </c>
      <c r="N96" s="44">
        <f t="shared" si="8"/>
        <v>0.62</v>
      </c>
      <c r="O96" s="45">
        <f t="shared" si="9"/>
        <v>407.12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165274</v>
      </c>
      <c r="D97" s="118"/>
      <c r="E97" s="118"/>
      <c r="F97" s="118">
        <v>1203</v>
      </c>
      <c r="G97" s="118">
        <v>30617</v>
      </c>
      <c r="H97" s="118"/>
      <c r="I97" s="32">
        <f t="shared" si="7"/>
        <v>197094</v>
      </c>
      <c r="J97" s="119"/>
      <c r="K97" s="118"/>
      <c r="L97" s="118"/>
      <c r="M97" s="118">
        <v>82</v>
      </c>
      <c r="N97" s="34">
        <f t="shared" si="8"/>
        <v>82</v>
      </c>
      <c r="O97" s="35">
        <f t="shared" si="9"/>
        <v>197176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1734.5</v>
      </c>
      <c r="D98" s="127"/>
      <c r="E98" s="127"/>
      <c r="F98" s="127">
        <v>10.8</v>
      </c>
      <c r="G98" s="127">
        <v>401.5</v>
      </c>
      <c r="H98" s="127"/>
      <c r="I98" s="49">
        <f t="shared" si="7"/>
        <v>2146.8000000000002</v>
      </c>
      <c r="J98" s="128"/>
      <c r="K98" s="127"/>
      <c r="L98" s="127"/>
      <c r="M98" s="127">
        <v>1.4</v>
      </c>
      <c r="N98" s="50">
        <f t="shared" si="8"/>
        <v>1.4</v>
      </c>
      <c r="O98" s="51">
        <f t="shared" si="9"/>
        <v>2148.2000000000003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447.91</v>
      </c>
      <c r="D99" s="124"/>
      <c r="E99" s="124"/>
      <c r="F99" s="124">
        <v>14.23</v>
      </c>
      <c r="G99" s="124">
        <v>254.33</v>
      </c>
      <c r="H99" s="124"/>
      <c r="I99" s="43">
        <f t="shared" si="7"/>
        <v>716.47</v>
      </c>
      <c r="J99" s="125"/>
      <c r="K99" s="124"/>
      <c r="L99" s="124"/>
      <c r="M99" s="124">
        <v>0.87</v>
      </c>
      <c r="N99" s="44">
        <f t="shared" si="8"/>
        <v>0.87</v>
      </c>
      <c r="O99" s="45">
        <f t="shared" si="9"/>
        <v>717.34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263280</v>
      </c>
      <c r="D100" s="118"/>
      <c r="E100" s="118"/>
      <c r="F100" s="118">
        <v>3488</v>
      </c>
      <c r="G100" s="118">
        <v>72233</v>
      </c>
      <c r="H100" s="118"/>
      <c r="I100" s="32">
        <f t="shared" si="7"/>
        <v>339001</v>
      </c>
      <c r="J100" s="119"/>
      <c r="K100" s="118"/>
      <c r="L100" s="118"/>
      <c r="M100" s="118">
        <v>101</v>
      </c>
      <c r="N100" s="34">
        <f t="shared" si="8"/>
        <v>101</v>
      </c>
      <c r="O100" s="35">
        <f t="shared" si="9"/>
        <v>339102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2663.1</v>
      </c>
      <c r="D101" s="127"/>
      <c r="E101" s="127"/>
      <c r="F101" s="127">
        <v>30.5</v>
      </c>
      <c r="G101" s="127">
        <v>919</v>
      </c>
      <c r="H101" s="127"/>
      <c r="I101" s="49">
        <f t="shared" si="7"/>
        <v>3612.6</v>
      </c>
      <c r="J101" s="128"/>
      <c r="K101" s="127"/>
      <c r="L101" s="127"/>
      <c r="M101" s="127">
        <v>1.7</v>
      </c>
      <c r="N101" s="50">
        <f t="shared" si="8"/>
        <v>1.7</v>
      </c>
      <c r="O101" s="51">
        <f t="shared" si="9"/>
        <v>3614.2999999999997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293.75</v>
      </c>
      <c r="D102" s="124"/>
      <c r="E102" s="124"/>
      <c r="F102" s="124">
        <v>0.83</v>
      </c>
      <c r="G102" s="124">
        <v>285.14999999999998</v>
      </c>
      <c r="H102" s="124"/>
      <c r="I102" s="43">
        <f t="shared" si="7"/>
        <v>579.73</v>
      </c>
      <c r="J102" s="125"/>
      <c r="K102" s="124"/>
      <c r="L102" s="124"/>
      <c r="M102" s="124">
        <v>12.51</v>
      </c>
      <c r="N102" s="44">
        <f t="shared" si="8"/>
        <v>12.51</v>
      </c>
      <c r="O102" s="45">
        <f t="shared" si="9"/>
        <v>592.24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183566</v>
      </c>
      <c r="D103" s="118"/>
      <c r="E103" s="118"/>
      <c r="F103" s="118">
        <v>229</v>
      </c>
      <c r="G103" s="118">
        <v>82543</v>
      </c>
      <c r="H103" s="118"/>
      <c r="I103" s="32">
        <f t="shared" si="7"/>
        <v>266338</v>
      </c>
      <c r="J103" s="119"/>
      <c r="K103" s="118"/>
      <c r="L103" s="118"/>
      <c r="M103" s="118">
        <v>1556</v>
      </c>
      <c r="N103" s="34">
        <f t="shared" si="8"/>
        <v>1556</v>
      </c>
      <c r="O103" s="35">
        <f t="shared" si="9"/>
        <v>267894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1586</v>
      </c>
      <c r="D104" s="127"/>
      <c r="E104" s="127"/>
      <c r="F104" s="127">
        <v>1.6</v>
      </c>
      <c r="G104" s="127">
        <v>903.7</v>
      </c>
      <c r="H104" s="127"/>
      <c r="I104" s="49">
        <f t="shared" si="7"/>
        <v>2491.3000000000002</v>
      </c>
      <c r="J104" s="128"/>
      <c r="K104" s="127"/>
      <c r="L104" s="127"/>
      <c r="M104" s="127">
        <v>16.8</v>
      </c>
      <c r="N104" s="50">
        <f t="shared" si="8"/>
        <v>16.8</v>
      </c>
      <c r="O104" s="51">
        <f t="shared" si="9"/>
        <v>2508.1000000000004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253.09</v>
      </c>
      <c r="D105" s="124"/>
      <c r="E105" s="124"/>
      <c r="F105" s="124">
        <v>0.74</v>
      </c>
      <c r="G105" s="124">
        <v>251.36</v>
      </c>
      <c r="H105" s="124">
        <v>2.6</v>
      </c>
      <c r="I105" s="43">
        <f t="shared" si="7"/>
        <v>507.79000000000008</v>
      </c>
      <c r="J105" s="125"/>
      <c r="K105" s="124"/>
      <c r="L105" s="124"/>
      <c r="M105" s="124">
        <v>23.09</v>
      </c>
      <c r="N105" s="44">
        <f t="shared" si="8"/>
        <v>23.09</v>
      </c>
      <c r="O105" s="45">
        <f t="shared" si="9"/>
        <v>530.88000000000011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161848</v>
      </c>
      <c r="D106" s="118"/>
      <c r="E106" s="118"/>
      <c r="F106" s="118">
        <v>249</v>
      </c>
      <c r="G106" s="118">
        <v>81358</v>
      </c>
      <c r="H106" s="118">
        <v>533</v>
      </c>
      <c r="I106" s="32">
        <f t="shared" si="7"/>
        <v>243988</v>
      </c>
      <c r="J106" s="119"/>
      <c r="K106" s="118"/>
      <c r="L106" s="118"/>
      <c r="M106" s="118">
        <v>2818</v>
      </c>
      <c r="N106" s="34">
        <f t="shared" si="8"/>
        <v>2818</v>
      </c>
      <c r="O106" s="35">
        <f t="shared" si="9"/>
        <v>246806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1287.3</v>
      </c>
      <c r="D107" s="127"/>
      <c r="E107" s="127"/>
      <c r="F107" s="127">
        <v>1.5</v>
      </c>
      <c r="G107" s="127">
        <v>664.6</v>
      </c>
      <c r="H107" s="127">
        <v>7.7</v>
      </c>
      <c r="I107" s="49">
        <f t="shared" si="7"/>
        <v>1961.1000000000001</v>
      </c>
      <c r="J107" s="128"/>
      <c r="K107" s="127"/>
      <c r="L107" s="127"/>
      <c r="M107" s="127">
        <v>25.4</v>
      </c>
      <c r="N107" s="50">
        <f t="shared" si="8"/>
        <v>25.4</v>
      </c>
      <c r="O107" s="51">
        <f t="shared" si="9"/>
        <v>1986.5000000000002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118.29</v>
      </c>
      <c r="D108" s="124"/>
      <c r="E108" s="124"/>
      <c r="F108" s="124"/>
      <c r="G108" s="124">
        <v>68.14</v>
      </c>
      <c r="H108" s="124"/>
      <c r="I108" s="43">
        <f t="shared" si="7"/>
        <v>186.43</v>
      </c>
      <c r="J108" s="125"/>
      <c r="K108" s="124"/>
      <c r="L108" s="124"/>
      <c r="M108" s="124">
        <v>0.09</v>
      </c>
      <c r="N108" s="44">
        <f t="shared" si="8"/>
        <v>0.09</v>
      </c>
      <c r="O108" s="45">
        <f t="shared" si="9"/>
        <v>186.52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75844</v>
      </c>
      <c r="D109" s="118"/>
      <c r="E109" s="118"/>
      <c r="F109" s="118"/>
      <c r="G109" s="118">
        <v>22708</v>
      </c>
      <c r="H109" s="118"/>
      <c r="I109" s="32">
        <f t="shared" si="7"/>
        <v>98552</v>
      </c>
      <c r="J109" s="119"/>
      <c r="K109" s="118"/>
      <c r="L109" s="118"/>
      <c r="M109" s="118">
        <v>12</v>
      </c>
      <c r="N109" s="34">
        <f t="shared" si="8"/>
        <v>12</v>
      </c>
      <c r="O109" s="35">
        <f t="shared" si="9"/>
        <v>98564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475.3</v>
      </c>
      <c r="D110" s="127"/>
      <c r="E110" s="127"/>
      <c r="F110" s="127"/>
      <c r="G110" s="127">
        <v>145.69999999999999</v>
      </c>
      <c r="H110" s="127"/>
      <c r="I110" s="49">
        <f t="shared" si="7"/>
        <v>621</v>
      </c>
      <c r="J110" s="128"/>
      <c r="K110" s="127"/>
      <c r="L110" s="127"/>
      <c r="M110" s="127">
        <v>0.1</v>
      </c>
      <c r="N110" s="50">
        <f t="shared" si="8"/>
        <v>0.1</v>
      </c>
      <c r="O110" s="51">
        <f t="shared" si="9"/>
        <v>621.1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124.86</v>
      </c>
      <c r="D111" s="124">
        <v>0.31</v>
      </c>
      <c r="E111" s="124"/>
      <c r="F111" s="124"/>
      <c r="G111" s="124">
        <v>39.82</v>
      </c>
      <c r="H111" s="124"/>
      <c r="I111" s="43">
        <f t="shared" si="7"/>
        <v>164.99</v>
      </c>
      <c r="J111" s="125"/>
      <c r="K111" s="124"/>
      <c r="L111" s="124"/>
      <c r="M111" s="124">
        <v>3.02</v>
      </c>
      <c r="N111" s="44">
        <f t="shared" si="8"/>
        <v>3.02</v>
      </c>
      <c r="O111" s="45">
        <f t="shared" si="9"/>
        <v>168.01000000000002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84667</v>
      </c>
      <c r="D112" s="118">
        <v>97</v>
      </c>
      <c r="E112" s="118"/>
      <c r="F112" s="118"/>
      <c r="G112" s="118">
        <v>13823</v>
      </c>
      <c r="H112" s="118"/>
      <c r="I112" s="32">
        <f t="shared" si="7"/>
        <v>98587</v>
      </c>
      <c r="J112" s="119"/>
      <c r="K112" s="118"/>
      <c r="L112" s="118"/>
      <c r="M112" s="118">
        <v>399</v>
      </c>
      <c r="N112" s="34">
        <f t="shared" si="8"/>
        <v>399</v>
      </c>
      <c r="O112" s="35">
        <f t="shared" si="9"/>
        <v>98986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466.6</v>
      </c>
      <c r="D113" s="127">
        <v>0</v>
      </c>
      <c r="E113" s="127"/>
      <c r="F113" s="127"/>
      <c r="G113" s="127">
        <v>0</v>
      </c>
      <c r="H113" s="127"/>
      <c r="I113" s="49">
        <f t="shared" si="7"/>
        <v>466.6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466.6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71.37</v>
      </c>
      <c r="D114" s="124">
        <v>29.47</v>
      </c>
      <c r="E114" s="124"/>
      <c r="F114" s="124">
        <v>0.35</v>
      </c>
      <c r="G114" s="124">
        <v>18.55</v>
      </c>
      <c r="H114" s="124"/>
      <c r="I114" s="43">
        <f t="shared" si="7"/>
        <v>119.74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119.74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50238</v>
      </c>
      <c r="D115" s="118">
        <v>7760</v>
      </c>
      <c r="E115" s="118"/>
      <c r="F115" s="118">
        <v>94</v>
      </c>
      <c r="G115" s="118">
        <v>6476</v>
      </c>
      <c r="H115" s="118"/>
      <c r="I115" s="32">
        <f t="shared" si="7"/>
        <v>64568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64568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233.8</v>
      </c>
      <c r="D116" s="136">
        <v>0</v>
      </c>
      <c r="E116" s="136"/>
      <c r="F116" s="136">
        <v>0.4</v>
      </c>
      <c r="G116" s="136">
        <v>0</v>
      </c>
      <c r="H116" s="136"/>
      <c r="I116" s="96">
        <f t="shared" si="7"/>
        <v>234.20000000000002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234.20000000000002</v>
      </c>
      <c r="P116" s="90">
        <f>SUM(O136,P111,P112,P115)</f>
        <v>3554.4900000000002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54.02</v>
      </c>
      <c r="D121" s="115"/>
      <c r="E121" s="115"/>
      <c r="F121" s="115"/>
      <c r="G121" s="115">
        <v>9.75</v>
      </c>
      <c r="H121" s="115"/>
      <c r="I121" s="21">
        <f t="shared" si="7"/>
        <v>63.77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63.77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38055</v>
      </c>
      <c r="D122" s="118"/>
      <c r="E122" s="118"/>
      <c r="F122" s="118"/>
      <c r="G122" s="118">
        <v>3186</v>
      </c>
      <c r="H122" s="118"/>
      <c r="I122" s="32">
        <f t="shared" si="7"/>
        <v>41241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41241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151.30000000000001</v>
      </c>
      <c r="D123" s="127"/>
      <c r="E123" s="127"/>
      <c r="F123" s="127"/>
      <c r="G123" s="127">
        <v>0</v>
      </c>
      <c r="H123" s="127"/>
      <c r="I123" s="49">
        <f t="shared" si="7"/>
        <v>151.30000000000001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151.30000000000001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40.11</v>
      </c>
      <c r="D124" s="124"/>
      <c r="E124" s="124"/>
      <c r="F124" s="124"/>
      <c r="G124" s="124">
        <v>12.69</v>
      </c>
      <c r="H124" s="124"/>
      <c r="I124" s="43">
        <f t="shared" si="7"/>
        <v>52.8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52.8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28563</v>
      </c>
      <c r="D125" s="118"/>
      <c r="E125" s="118"/>
      <c r="F125" s="118"/>
      <c r="G125" s="118">
        <v>3605</v>
      </c>
      <c r="H125" s="118"/>
      <c r="I125" s="32">
        <f t="shared" si="7"/>
        <v>32168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32168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98.5</v>
      </c>
      <c r="D126" s="127"/>
      <c r="E126" s="127"/>
      <c r="F126" s="127"/>
      <c r="G126" s="127">
        <v>0</v>
      </c>
      <c r="H126" s="127"/>
      <c r="I126" s="49">
        <f t="shared" si="7"/>
        <v>98.5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98.5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63.39</v>
      </c>
      <c r="D127" s="124">
        <v>7.27</v>
      </c>
      <c r="E127" s="124"/>
      <c r="F127" s="124">
        <v>0.56999999999999995</v>
      </c>
      <c r="G127" s="124">
        <v>17.29</v>
      </c>
      <c r="H127" s="124">
        <v>7.3</v>
      </c>
      <c r="I127" s="43">
        <f t="shared" si="7"/>
        <v>95.819999999999979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95.819999999999979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45874</v>
      </c>
      <c r="D128" s="118">
        <v>2256</v>
      </c>
      <c r="E128" s="118"/>
      <c r="F128" s="118">
        <v>156</v>
      </c>
      <c r="G128" s="118">
        <v>4741</v>
      </c>
      <c r="H128" s="118">
        <v>1664</v>
      </c>
      <c r="I128" s="32">
        <f t="shared" si="7"/>
        <v>54691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54691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0.1</v>
      </c>
      <c r="G129" s="127">
        <v>0</v>
      </c>
      <c r="H129" s="127">
        <v>0</v>
      </c>
      <c r="I129" s="49">
        <f t="shared" si="7"/>
        <v>0.1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2264.2399999999998</v>
      </c>
      <c r="D130" s="115">
        <v>37.44</v>
      </c>
      <c r="E130" s="115"/>
      <c r="F130" s="115">
        <v>26.79</v>
      </c>
      <c r="G130" s="115">
        <v>1155.68</v>
      </c>
      <c r="H130" s="115">
        <v>9.9</v>
      </c>
      <c r="I130" s="21">
        <f t="shared" si="7"/>
        <v>3494.0499999999997</v>
      </c>
      <c r="J130" s="116">
        <v>0.2</v>
      </c>
      <c r="K130" s="115"/>
      <c r="L130" s="115"/>
      <c r="M130" s="115">
        <v>47.43</v>
      </c>
      <c r="N130" s="23">
        <f>SUM(J130:M130)</f>
        <v>47.63</v>
      </c>
      <c r="O130" s="24">
        <f t="shared" si="9"/>
        <v>3541.68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1318043</v>
      </c>
      <c r="D131" s="118">
        <v>10204</v>
      </c>
      <c r="E131" s="118"/>
      <c r="F131" s="118">
        <v>6332</v>
      </c>
      <c r="G131" s="118">
        <v>339895</v>
      </c>
      <c r="H131" s="118">
        <v>2197</v>
      </c>
      <c r="I131" s="32">
        <f t="shared" si="7"/>
        <v>1676671</v>
      </c>
      <c r="J131" s="119">
        <v>21</v>
      </c>
      <c r="K131" s="118"/>
      <c r="L131" s="118"/>
      <c r="M131" s="118">
        <v>5688</v>
      </c>
      <c r="N131" s="34">
        <f t="shared" si="8"/>
        <v>5709</v>
      </c>
      <c r="O131" s="35">
        <f t="shared" si="9"/>
        <v>1682380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12593</v>
      </c>
      <c r="D132" s="127">
        <v>1.6</v>
      </c>
      <c r="E132" s="127"/>
      <c r="F132" s="127">
        <v>55.8</v>
      </c>
      <c r="G132" s="127">
        <v>3371.1</v>
      </c>
      <c r="H132" s="127">
        <v>7.7</v>
      </c>
      <c r="I132" s="49">
        <f t="shared" ref="I132:I138" si="10">SUM(C132:H132)</f>
        <v>16029.2</v>
      </c>
      <c r="J132" s="128">
        <v>0</v>
      </c>
      <c r="K132" s="127"/>
      <c r="L132" s="127"/>
      <c r="M132" s="127">
        <v>64.400000000000006</v>
      </c>
      <c r="N132" s="50">
        <f t="shared" ref="N132:N138" si="11">SUM(J132:M132)</f>
        <v>64.400000000000006</v>
      </c>
      <c r="O132" s="51">
        <f t="shared" ref="O132:O138" si="12">SUM(N132,I132)</f>
        <v>16093.6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2223.9899999999998</v>
      </c>
      <c r="D133" s="124">
        <v>37.44</v>
      </c>
      <c r="E133" s="124"/>
      <c r="F133" s="124">
        <v>26.79</v>
      </c>
      <c r="G133" s="124">
        <v>1153.23</v>
      </c>
      <c r="H133" s="124">
        <v>9.9</v>
      </c>
      <c r="I133" s="43">
        <f t="shared" si="10"/>
        <v>3451.35</v>
      </c>
      <c r="J133" s="125">
        <v>0.2</v>
      </c>
      <c r="K133" s="124"/>
      <c r="L133" s="124"/>
      <c r="M133" s="124">
        <v>47.43</v>
      </c>
      <c r="N133" s="44">
        <f t="shared" si="11"/>
        <v>47.63</v>
      </c>
      <c r="O133" s="45">
        <f t="shared" si="12"/>
        <v>3498.98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1304843</v>
      </c>
      <c r="D134" s="118">
        <v>10204</v>
      </c>
      <c r="E134" s="118"/>
      <c r="F134" s="118">
        <v>6332</v>
      </c>
      <c r="G134" s="118">
        <v>339501</v>
      </c>
      <c r="H134" s="118">
        <v>2197</v>
      </c>
      <c r="I134" s="32">
        <f t="shared" si="10"/>
        <v>1663077</v>
      </c>
      <c r="J134" s="119">
        <v>21</v>
      </c>
      <c r="K134" s="118"/>
      <c r="L134" s="118"/>
      <c r="M134" s="118">
        <v>5688</v>
      </c>
      <c r="N134" s="34">
        <f t="shared" si="11"/>
        <v>5709</v>
      </c>
      <c r="O134" s="35">
        <f t="shared" si="12"/>
        <v>1668786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12120.4</v>
      </c>
      <c r="D135" s="136">
        <v>1.6</v>
      </c>
      <c r="E135" s="136"/>
      <c r="F135" s="136">
        <v>55.8</v>
      </c>
      <c r="G135" s="136">
        <v>3360.7</v>
      </c>
      <c r="H135" s="136">
        <v>7.7</v>
      </c>
      <c r="I135" s="96">
        <f t="shared" si="10"/>
        <v>15546.2</v>
      </c>
      <c r="J135" s="137">
        <v>0</v>
      </c>
      <c r="K135" s="136"/>
      <c r="L135" s="136"/>
      <c r="M135" s="136">
        <v>64.400000000000006</v>
      </c>
      <c r="N135" s="97">
        <f t="shared" si="11"/>
        <v>64.400000000000006</v>
      </c>
      <c r="O135" s="89">
        <f t="shared" si="12"/>
        <v>15610.6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2275.31</v>
      </c>
      <c r="D136" s="106">
        <f t="shared" si="13"/>
        <v>37.44</v>
      </c>
      <c r="E136" s="106">
        <f t="shared" si="13"/>
        <v>0</v>
      </c>
      <c r="F136" s="106">
        <f t="shared" si="13"/>
        <v>26.79</v>
      </c>
      <c r="G136" s="106">
        <f t="shared" si="13"/>
        <v>1155.6799999999998</v>
      </c>
      <c r="H136" s="106">
        <f t="shared" si="13"/>
        <v>10.01</v>
      </c>
      <c r="I136" s="107">
        <f t="shared" si="10"/>
        <v>3505.23</v>
      </c>
      <c r="J136" s="108">
        <f t="shared" ref="J136:M138" si="14">SUM(J63,J66,J69,J72,J75,J78,J81,J84,J87,J90,J93,J96,J99,J102,J105,J108,J111,J114,J121,J124,J127)</f>
        <v>0.2</v>
      </c>
      <c r="K136" s="106">
        <f t="shared" si="14"/>
        <v>0</v>
      </c>
      <c r="L136" s="106">
        <f t="shared" si="14"/>
        <v>0</v>
      </c>
      <c r="M136" s="106">
        <f t="shared" si="14"/>
        <v>49.060000000000009</v>
      </c>
      <c r="N136" s="109">
        <f t="shared" si="11"/>
        <v>49.260000000000012</v>
      </c>
      <c r="O136" s="110">
        <f t="shared" si="12"/>
        <v>3554.4900000000002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1319893</v>
      </c>
      <c r="D137" s="31">
        <f t="shared" si="13"/>
        <v>10204</v>
      </c>
      <c r="E137" s="31">
        <f t="shared" si="13"/>
        <v>0</v>
      </c>
      <c r="F137" s="31">
        <f t="shared" si="13"/>
        <v>6332</v>
      </c>
      <c r="G137" s="31">
        <f t="shared" si="13"/>
        <v>339895</v>
      </c>
      <c r="H137" s="31">
        <f t="shared" si="13"/>
        <v>2208</v>
      </c>
      <c r="I137" s="32">
        <f t="shared" si="10"/>
        <v>1678532</v>
      </c>
      <c r="J137" s="33">
        <f t="shared" si="14"/>
        <v>21</v>
      </c>
      <c r="K137" s="31">
        <f t="shared" si="14"/>
        <v>0</v>
      </c>
      <c r="L137" s="31">
        <f t="shared" si="14"/>
        <v>0</v>
      </c>
      <c r="M137" s="31">
        <f t="shared" si="14"/>
        <v>5708</v>
      </c>
      <c r="N137" s="34">
        <f t="shared" si="11"/>
        <v>5729</v>
      </c>
      <c r="O137" s="35">
        <f t="shared" si="12"/>
        <v>1684261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12812.299999999997</v>
      </c>
      <c r="D138" s="86">
        <f t="shared" si="13"/>
        <v>1.6</v>
      </c>
      <c r="E138" s="86">
        <f t="shared" si="13"/>
        <v>0</v>
      </c>
      <c r="F138" s="86">
        <f t="shared" si="13"/>
        <v>55.800000000000004</v>
      </c>
      <c r="G138" s="86">
        <f t="shared" si="13"/>
        <v>3371.1</v>
      </c>
      <c r="H138" s="86">
        <f t="shared" si="13"/>
        <v>8.1999999999999993</v>
      </c>
      <c r="I138" s="96">
        <f t="shared" si="10"/>
        <v>16248.999999999998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67.399999999999991</v>
      </c>
      <c r="N138" s="97">
        <f t="shared" si="11"/>
        <v>67.399999999999991</v>
      </c>
      <c r="O138" s="89">
        <f t="shared" si="12"/>
        <v>16316.399999999998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9BFFF-2A0F-4098-9659-A4D90DB8AEC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1.86</v>
      </c>
      <c r="H5" s="115"/>
      <c r="I5" s="21">
        <f t="shared" ref="I5:I36" si="0">SUM(C5:H5)</f>
        <v>1.86</v>
      </c>
      <c r="J5" s="116"/>
      <c r="K5" s="115"/>
      <c r="L5" s="115"/>
      <c r="M5" s="115">
        <v>0.24</v>
      </c>
      <c r="N5" s="23">
        <f t="shared" ref="N5:N58" si="1">SUM(J5:M5)</f>
        <v>0.24</v>
      </c>
      <c r="O5" s="24">
        <f>SUM(N5,I5)</f>
        <v>2.1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1.27</v>
      </c>
      <c r="H8" s="124"/>
      <c r="I8" s="43">
        <f t="shared" si="0"/>
        <v>1.27</v>
      </c>
      <c r="J8" s="125"/>
      <c r="K8" s="124"/>
      <c r="L8" s="124"/>
      <c r="M8" s="124">
        <v>0.63</v>
      </c>
      <c r="N8" s="44">
        <f t="shared" si="1"/>
        <v>0.63</v>
      </c>
      <c r="O8" s="45">
        <f t="shared" si="2"/>
        <v>1.9</v>
      </c>
      <c r="P8" s="36" t="s">
        <v>25</v>
      </c>
      <c r="Q8" s="37" t="s">
        <v>76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8</v>
      </c>
      <c r="N9" s="34">
        <f t="shared" si="1"/>
        <v>8</v>
      </c>
      <c r="O9" s="35">
        <f t="shared" si="2"/>
        <v>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1.2</v>
      </c>
      <c r="N10" s="50">
        <f t="shared" si="1"/>
        <v>1.2</v>
      </c>
      <c r="O10" s="51">
        <f t="shared" si="2"/>
        <v>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3.05</v>
      </c>
      <c r="H11" s="124"/>
      <c r="I11" s="43">
        <f t="shared" si="0"/>
        <v>3.05</v>
      </c>
      <c r="J11" s="125"/>
      <c r="K11" s="124">
        <v>2.38</v>
      </c>
      <c r="L11" s="124"/>
      <c r="M11" s="124">
        <v>1.45</v>
      </c>
      <c r="N11" s="44">
        <f t="shared" si="1"/>
        <v>3.83</v>
      </c>
      <c r="O11" s="45">
        <f t="shared" si="2"/>
        <v>6.88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177</v>
      </c>
      <c r="H12" s="118"/>
      <c r="I12" s="32">
        <f t="shared" si="0"/>
        <v>177</v>
      </c>
      <c r="J12" s="119"/>
      <c r="K12" s="118">
        <v>24</v>
      </c>
      <c r="L12" s="118"/>
      <c r="M12" s="118">
        <v>30</v>
      </c>
      <c r="N12" s="34">
        <f t="shared" si="1"/>
        <v>54</v>
      </c>
      <c r="O12" s="35">
        <f t="shared" si="2"/>
        <v>231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17.7</v>
      </c>
      <c r="H13" s="127"/>
      <c r="I13" s="49">
        <f t="shared" si="0"/>
        <v>17.7</v>
      </c>
      <c r="J13" s="128"/>
      <c r="K13" s="127">
        <v>2.5</v>
      </c>
      <c r="L13" s="127"/>
      <c r="M13" s="127">
        <v>2.5</v>
      </c>
      <c r="N13" s="50">
        <f t="shared" si="1"/>
        <v>5</v>
      </c>
      <c r="O13" s="51">
        <f t="shared" si="2"/>
        <v>22.7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0.28000000000000003</v>
      </c>
      <c r="D14" s="124"/>
      <c r="E14" s="124"/>
      <c r="F14" s="124"/>
      <c r="G14" s="124"/>
      <c r="H14" s="124"/>
      <c r="I14" s="43">
        <f t="shared" si="0"/>
        <v>0.28000000000000003</v>
      </c>
      <c r="J14" s="125"/>
      <c r="K14" s="124"/>
      <c r="L14" s="124"/>
      <c r="M14" s="124"/>
      <c r="N14" s="44">
        <f t="shared" si="1"/>
        <v>0</v>
      </c>
      <c r="O14" s="45">
        <f t="shared" si="2"/>
        <v>0.28000000000000003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43</v>
      </c>
      <c r="D15" s="118"/>
      <c r="E15" s="118"/>
      <c r="F15" s="118"/>
      <c r="G15" s="118"/>
      <c r="H15" s="118"/>
      <c r="I15" s="32">
        <f t="shared" si="0"/>
        <v>43</v>
      </c>
      <c r="J15" s="119"/>
      <c r="K15" s="118"/>
      <c r="L15" s="118"/>
      <c r="M15" s="118"/>
      <c r="N15" s="34">
        <f t="shared" si="1"/>
        <v>0</v>
      </c>
      <c r="O15" s="35">
        <f t="shared" si="2"/>
        <v>43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4.5</v>
      </c>
      <c r="D16" s="127"/>
      <c r="E16" s="127"/>
      <c r="F16" s="127"/>
      <c r="G16" s="127"/>
      <c r="H16" s="127"/>
      <c r="I16" s="49">
        <f t="shared" si="0"/>
        <v>4.5</v>
      </c>
      <c r="J16" s="128"/>
      <c r="K16" s="127"/>
      <c r="L16" s="127"/>
      <c r="M16" s="127"/>
      <c r="N16" s="50">
        <f t="shared" si="1"/>
        <v>0</v>
      </c>
      <c r="O16" s="51">
        <f t="shared" si="2"/>
        <v>4.5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15.11</v>
      </c>
      <c r="D17" s="124"/>
      <c r="E17" s="124"/>
      <c r="F17" s="124"/>
      <c r="G17" s="124"/>
      <c r="H17" s="124"/>
      <c r="I17" s="43">
        <f t="shared" si="0"/>
        <v>15.11</v>
      </c>
      <c r="J17" s="125"/>
      <c r="K17" s="124"/>
      <c r="L17" s="124"/>
      <c r="M17" s="124"/>
      <c r="N17" s="44">
        <f t="shared" si="1"/>
        <v>0</v>
      </c>
      <c r="O17" s="45">
        <f t="shared" si="2"/>
        <v>15.11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3079</v>
      </c>
      <c r="D18" s="118"/>
      <c r="E18" s="118"/>
      <c r="F18" s="118"/>
      <c r="G18" s="118"/>
      <c r="H18" s="118"/>
      <c r="I18" s="32">
        <f t="shared" si="0"/>
        <v>3079</v>
      </c>
      <c r="J18" s="119"/>
      <c r="K18" s="118"/>
      <c r="L18" s="118"/>
      <c r="M18" s="118"/>
      <c r="N18" s="34">
        <f t="shared" si="1"/>
        <v>0</v>
      </c>
      <c r="O18" s="35">
        <f t="shared" si="2"/>
        <v>3079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215.6</v>
      </c>
      <c r="D19" s="127"/>
      <c r="E19" s="127"/>
      <c r="F19" s="127"/>
      <c r="G19" s="127"/>
      <c r="H19" s="127"/>
      <c r="I19" s="49">
        <f t="shared" si="0"/>
        <v>215.6</v>
      </c>
      <c r="J19" s="128"/>
      <c r="K19" s="127"/>
      <c r="L19" s="127"/>
      <c r="M19" s="127"/>
      <c r="N19" s="50">
        <f t="shared" si="1"/>
        <v>0</v>
      </c>
      <c r="O19" s="51">
        <f t="shared" si="2"/>
        <v>215.6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17.07</v>
      </c>
      <c r="D20" s="124"/>
      <c r="E20" s="124"/>
      <c r="F20" s="124"/>
      <c r="G20" s="124"/>
      <c r="H20" s="124"/>
      <c r="I20" s="43">
        <f t="shared" si="0"/>
        <v>17.07</v>
      </c>
      <c r="J20" s="125"/>
      <c r="K20" s="124"/>
      <c r="L20" s="124"/>
      <c r="M20" s="124">
        <v>0.92</v>
      </c>
      <c r="N20" s="44">
        <f t="shared" si="1"/>
        <v>0.92</v>
      </c>
      <c r="O20" s="45">
        <f t="shared" si="2"/>
        <v>17.990000000000002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4134</v>
      </c>
      <c r="D21" s="118"/>
      <c r="E21" s="118"/>
      <c r="F21" s="118"/>
      <c r="G21" s="118"/>
      <c r="H21" s="118"/>
      <c r="I21" s="32">
        <f t="shared" si="0"/>
        <v>4134</v>
      </c>
      <c r="J21" s="119"/>
      <c r="K21" s="118"/>
      <c r="L21" s="118"/>
      <c r="M21" s="118">
        <v>44</v>
      </c>
      <c r="N21" s="34">
        <f t="shared" si="1"/>
        <v>44</v>
      </c>
      <c r="O21" s="35">
        <f t="shared" si="2"/>
        <v>4178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198.2</v>
      </c>
      <c r="D22" s="127"/>
      <c r="E22" s="127"/>
      <c r="F22" s="127"/>
      <c r="G22" s="127"/>
      <c r="H22" s="127"/>
      <c r="I22" s="49">
        <f t="shared" si="0"/>
        <v>198.2</v>
      </c>
      <c r="J22" s="128"/>
      <c r="K22" s="127"/>
      <c r="L22" s="127"/>
      <c r="M22" s="127">
        <v>1.7</v>
      </c>
      <c r="N22" s="50">
        <f t="shared" si="1"/>
        <v>1.7</v>
      </c>
      <c r="O22" s="51">
        <f t="shared" si="2"/>
        <v>199.89999999999998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10.15</v>
      </c>
      <c r="D23" s="124"/>
      <c r="E23" s="124"/>
      <c r="F23" s="124"/>
      <c r="G23" s="124">
        <v>0.51</v>
      </c>
      <c r="H23" s="124"/>
      <c r="I23" s="43">
        <f t="shared" si="0"/>
        <v>10.66</v>
      </c>
      <c r="J23" s="125"/>
      <c r="K23" s="124"/>
      <c r="L23" s="124"/>
      <c r="M23" s="124">
        <v>0.56000000000000005</v>
      </c>
      <c r="N23" s="44">
        <f t="shared" si="1"/>
        <v>0.56000000000000005</v>
      </c>
      <c r="O23" s="45">
        <f t="shared" si="2"/>
        <v>11.22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3056</v>
      </c>
      <c r="D24" s="118"/>
      <c r="E24" s="118"/>
      <c r="F24" s="118"/>
      <c r="G24" s="118">
        <v>91</v>
      </c>
      <c r="H24" s="118"/>
      <c r="I24" s="32">
        <f t="shared" si="0"/>
        <v>3147</v>
      </c>
      <c r="J24" s="119"/>
      <c r="K24" s="118"/>
      <c r="L24" s="118"/>
      <c r="M24" s="118">
        <v>32</v>
      </c>
      <c r="N24" s="34">
        <f t="shared" si="1"/>
        <v>32</v>
      </c>
      <c r="O24" s="35">
        <f t="shared" si="2"/>
        <v>3179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113</v>
      </c>
      <c r="D25" s="127"/>
      <c r="E25" s="127"/>
      <c r="F25" s="127"/>
      <c r="G25" s="127">
        <v>2.6</v>
      </c>
      <c r="H25" s="127"/>
      <c r="I25" s="49">
        <f t="shared" si="0"/>
        <v>115.6</v>
      </c>
      <c r="J25" s="128"/>
      <c r="K25" s="127"/>
      <c r="L25" s="127"/>
      <c r="M25" s="127">
        <v>1</v>
      </c>
      <c r="N25" s="50">
        <f t="shared" si="1"/>
        <v>1</v>
      </c>
      <c r="O25" s="51">
        <f t="shared" si="2"/>
        <v>116.6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24.68</v>
      </c>
      <c r="D26" s="124"/>
      <c r="E26" s="124"/>
      <c r="F26" s="124"/>
      <c r="G26" s="124">
        <v>0.81</v>
      </c>
      <c r="H26" s="124"/>
      <c r="I26" s="43">
        <f t="shared" si="0"/>
        <v>25.49</v>
      </c>
      <c r="J26" s="125"/>
      <c r="K26" s="124"/>
      <c r="L26" s="124"/>
      <c r="M26" s="124"/>
      <c r="N26" s="44">
        <f t="shared" si="1"/>
        <v>0</v>
      </c>
      <c r="O26" s="45">
        <f t="shared" si="2"/>
        <v>25.49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8903</v>
      </c>
      <c r="D27" s="118"/>
      <c r="E27" s="118"/>
      <c r="F27" s="118"/>
      <c r="G27" s="118">
        <v>168</v>
      </c>
      <c r="H27" s="118"/>
      <c r="I27" s="32">
        <f t="shared" si="0"/>
        <v>9071</v>
      </c>
      <c r="J27" s="119"/>
      <c r="K27" s="118"/>
      <c r="L27" s="118"/>
      <c r="M27" s="118"/>
      <c r="N27" s="34">
        <f t="shared" si="1"/>
        <v>0</v>
      </c>
      <c r="O27" s="35">
        <f t="shared" si="2"/>
        <v>9071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293.89999999999998</v>
      </c>
      <c r="D28" s="127"/>
      <c r="E28" s="127"/>
      <c r="F28" s="127"/>
      <c r="G28" s="127">
        <v>3.8</v>
      </c>
      <c r="H28" s="127"/>
      <c r="I28" s="49">
        <f t="shared" si="0"/>
        <v>297.7</v>
      </c>
      <c r="J28" s="128"/>
      <c r="K28" s="127"/>
      <c r="L28" s="127"/>
      <c r="M28" s="127"/>
      <c r="N28" s="50">
        <f t="shared" si="1"/>
        <v>0</v>
      </c>
      <c r="O28" s="51">
        <f t="shared" si="2"/>
        <v>297.7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72.67</v>
      </c>
      <c r="D29" s="124">
        <v>0.38</v>
      </c>
      <c r="E29" s="124"/>
      <c r="F29" s="124"/>
      <c r="G29" s="124">
        <v>0.69</v>
      </c>
      <c r="H29" s="124"/>
      <c r="I29" s="43">
        <f t="shared" si="0"/>
        <v>73.739999999999995</v>
      </c>
      <c r="J29" s="125"/>
      <c r="K29" s="124"/>
      <c r="L29" s="124"/>
      <c r="M29" s="124">
        <v>0.68</v>
      </c>
      <c r="N29" s="44">
        <f t="shared" si="1"/>
        <v>0.68</v>
      </c>
      <c r="O29" s="45">
        <f t="shared" si="2"/>
        <v>74.42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29560</v>
      </c>
      <c r="D30" s="118">
        <v>83</v>
      </c>
      <c r="E30" s="118"/>
      <c r="F30" s="118"/>
      <c r="G30" s="118">
        <v>153</v>
      </c>
      <c r="H30" s="118"/>
      <c r="I30" s="32">
        <f t="shared" si="0"/>
        <v>29796</v>
      </c>
      <c r="J30" s="119"/>
      <c r="K30" s="118"/>
      <c r="L30" s="118"/>
      <c r="M30" s="118">
        <v>56</v>
      </c>
      <c r="N30" s="34">
        <f t="shared" si="1"/>
        <v>56</v>
      </c>
      <c r="O30" s="35">
        <f t="shared" si="2"/>
        <v>29852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680.8</v>
      </c>
      <c r="D31" s="127">
        <v>1.8</v>
      </c>
      <c r="E31" s="127"/>
      <c r="F31" s="127"/>
      <c r="G31" s="127">
        <v>3.4</v>
      </c>
      <c r="H31" s="127"/>
      <c r="I31" s="49">
        <f t="shared" si="0"/>
        <v>685.99999999999989</v>
      </c>
      <c r="J31" s="128"/>
      <c r="K31" s="127"/>
      <c r="L31" s="127"/>
      <c r="M31" s="127">
        <v>1.6</v>
      </c>
      <c r="N31" s="50">
        <f t="shared" si="1"/>
        <v>1.6</v>
      </c>
      <c r="O31" s="51">
        <f t="shared" si="2"/>
        <v>687.59999999999991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128.96</v>
      </c>
      <c r="D32" s="124">
        <v>0.19</v>
      </c>
      <c r="E32" s="124"/>
      <c r="F32" s="124">
        <v>16.559999999999999</v>
      </c>
      <c r="G32" s="124">
        <v>0.48</v>
      </c>
      <c r="H32" s="124"/>
      <c r="I32" s="43">
        <f t="shared" si="0"/>
        <v>146.19</v>
      </c>
      <c r="J32" s="125"/>
      <c r="K32" s="124"/>
      <c r="L32" s="124"/>
      <c r="M32" s="124">
        <v>0.02</v>
      </c>
      <c r="N32" s="44">
        <f t="shared" si="1"/>
        <v>0.02</v>
      </c>
      <c r="O32" s="45">
        <f t="shared" si="2"/>
        <v>146.21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56719</v>
      </c>
      <c r="D33" s="118">
        <v>43</v>
      </c>
      <c r="E33" s="118"/>
      <c r="F33" s="118">
        <v>3500</v>
      </c>
      <c r="G33" s="118">
        <v>48</v>
      </c>
      <c r="H33" s="118"/>
      <c r="I33" s="32">
        <f t="shared" si="0"/>
        <v>60310</v>
      </c>
      <c r="J33" s="119"/>
      <c r="K33" s="118"/>
      <c r="L33" s="118"/>
      <c r="M33" s="118">
        <v>1</v>
      </c>
      <c r="N33" s="34">
        <f t="shared" si="1"/>
        <v>1</v>
      </c>
      <c r="O33" s="35">
        <f t="shared" si="2"/>
        <v>60311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964.6</v>
      </c>
      <c r="D34" s="127">
        <v>0.8</v>
      </c>
      <c r="E34" s="127"/>
      <c r="F34" s="127">
        <v>45.5</v>
      </c>
      <c r="G34" s="127">
        <v>0.7</v>
      </c>
      <c r="H34" s="127"/>
      <c r="I34" s="49">
        <f t="shared" si="0"/>
        <v>1011.6</v>
      </c>
      <c r="J34" s="128"/>
      <c r="K34" s="127"/>
      <c r="L34" s="127"/>
      <c r="M34" s="127">
        <v>0</v>
      </c>
      <c r="N34" s="50">
        <f t="shared" si="1"/>
        <v>0</v>
      </c>
      <c r="O34" s="51">
        <f t="shared" si="2"/>
        <v>1011.6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120.39</v>
      </c>
      <c r="D35" s="124">
        <v>0.11</v>
      </c>
      <c r="E35" s="124"/>
      <c r="F35" s="124">
        <v>6.07</v>
      </c>
      <c r="G35" s="124">
        <v>4.45</v>
      </c>
      <c r="H35" s="124"/>
      <c r="I35" s="43">
        <f t="shared" si="0"/>
        <v>131.01999999999998</v>
      </c>
      <c r="J35" s="125"/>
      <c r="K35" s="124">
        <v>0.01</v>
      </c>
      <c r="L35" s="124"/>
      <c r="M35" s="124"/>
      <c r="N35" s="44">
        <f t="shared" si="1"/>
        <v>0.01</v>
      </c>
      <c r="O35" s="45">
        <f t="shared" si="2"/>
        <v>131.02999999999997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56616</v>
      </c>
      <c r="D36" s="118">
        <v>28</v>
      </c>
      <c r="E36" s="118"/>
      <c r="F36" s="118">
        <v>1046</v>
      </c>
      <c r="G36" s="118">
        <v>1191</v>
      </c>
      <c r="H36" s="118"/>
      <c r="I36" s="32">
        <f t="shared" si="0"/>
        <v>58881</v>
      </c>
      <c r="J36" s="119"/>
      <c r="K36" s="118">
        <v>1</v>
      </c>
      <c r="L36" s="118"/>
      <c r="M36" s="118"/>
      <c r="N36" s="34">
        <f t="shared" si="1"/>
        <v>1</v>
      </c>
      <c r="O36" s="35">
        <f t="shared" si="2"/>
        <v>58882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680.8</v>
      </c>
      <c r="D37" s="127">
        <v>0.4</v>
      </c>
      <c r="E37" s="127"/>
      <c r="F37" s="127">
        <v>11.6</v>
      </c>
      <c r="G37" s="127">
        <v>16.899999999999999</v>
      </c>
      <c r="H37" s="127"/>
      <c r="I37" s="49">
        <f t="shared" ref="I37:I50" si="3">SUM(C37:H37)</f>
        <v>709.69999999999993</v>
      </c>
      <c r="J37" s="128"/>
      <c r="K37" s="127">
        <v>0</v>
      </c>
      <c r="L37" s="127"/>
      <c r="M37" s="127"/>
      <c r="N37" s="50">
        <f t="shared" si="1"/>
        <v>0</v>
      </c>
      <c r="O37" s="51">
        <f t="shared" si="2"/>
        <v>709.69999999999993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119.14</v>
      </c>
      <c r="D38" s="124"/>
      <c r="E38" s="124"/>
      <c r="F38" s="124">
        <v>15.34</v>
      </c>
      <c r="G38" s="124">
        <v>34.880000000000003</v>
      </c>
      <c r="H38" s="124"/>
      <c r="I38" s="43">
        <f t="shared" si="3"/>
        <v>169.35999999999999</v>
      </c>
      <c r="J38" s="125"/>
      <c r="K38" s="124"/>
      <c r="L38" s="124"/>
      <c r="M38" s="124"/>
      <c r="N38" s="44">
        <f t="shared" si="1"/>
        <v>0</v>
      </c>
      <c r="O38" s="45">
        <f t="shared" si="2"/>
        <v>169.35999999999999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59187</v>
      </c>
      <c r="D39" s="118"/>
      <c r="E39" s="118"/>
      <c r="F39" s="118">
        <v>3383</v>
      </c>
      <c r="G39" s="118">
        <v>10102</v>
      </c>
      <c r="H39" s="118"/>
      <c r="I39" s="32">
        <f t="shared" si="3"/>
        <v>72672</v>
      </c>
      <c r="J39" s="119"/>
      <c r="K39" s="118"/>
      <c r="L39" s="118"/>
      <c r="M39" s="118"/>
      <c r="N39" s="34">
        <f t="shared" si="1"/>
        <v>0</v>
      </c>
      <c r="O39" s="35">
        <f t="shared" si="2"/>
        <v>72672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652.5</v>
      </c>
      <c r="D40" s="127"/>
      <c r="E40" s="127"/>
      <c r="F40" s="127">
        <v>30.5</v>
      </c>
      <c r="G40" s="127">
        <v>131</v>
      </c>
      <c r="H40" s="127"/>
      <c r="I40" s="49">
        <f t="shared" si="3"/>
        <v>814</v>
      </c>
      <c r="J40" s="128"/>
      <c r="K40" s="127"/>
      <c r="L40" s="127"/>
      <c r="M40" s="127"/>
      <c r="N40" s="50">
        <f t="shared" si="1"/>
        <v>0</v>
      </c>
      <c r="O40" s="51">
        <f t="shared" si="2"/>
        <v>814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110.42</v>
      </c>
      <c r="D41" s="124"/>
      <c r="E41" s="124"/>
      <c r="F41" s="124">
        <v>2.63</v>
      </c>
      <c r="G41" s="124">
        <v>97.9</v>
      </c>
      <c r="H41" s="124"/>
      <c r="I41" s="43">
        <f t="shared" si="3"/>
        <v>210.95</v>
      </c>
      <c r="J41" s="125"/>
      <c r="K41" s="124"/>
      <c r="L41" s="124">
        <v>0.11</v>
      </c>
      <c r="M41" s="124"/>
      <c r="N41" s="44">
        <f t="shared" si="1"/>
        <v>0.11</v>
      </c>
      <c r="O41" s="45">
        <f t="shared" si="2"/>
        <v>211.06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56348</v>
      </c>
      <c r="D42" s="118"/>
      <c r="E42" s="118"/>
      <c r="F42" s="118">
        <v>624</v>
      </c>
      <c r="G42" s="118">
        <v>28560</v>
      </c>
      <c r="H42" s="118"/>
      <c r="I42" s="32">
        <f t="shared" si="3"/>
        <v>85532</v>
      </c>
      <c r="J42" s="119"/>
      <c r="K42" s="118"/>
      <c r="L42" s="118">
        <v>13</v>
      </c>
      <c r="M42" s="118"/>
      <c r="N42" s="34">
        <f t="shared" si="1"/>
        <v>13</v>
      </c>
      <c r="O42" s="35">
        <f t="shared" si="2"/>
        <v>85545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607</v>
      </c>
      <c r="D43" s="127"/>
      <c r="E43" s="127"/>
      <c r="F43" s="127">
        <v>5.6</v>
      </c>
      <c r="G43" s="127">
        <v>355.5</v>
      </c>
      <c r="H43" s="127"/>
      <c r="I43" s="49">
        <f t="shared" si="3"/>
        <v>968.1</v>
      </c>
      <c r="J43" s="128"/>
      <c r="K43" s="127"/>
      <c r="L43" s="127">
        <v>0.2</v>
      </c>
      <c r="M43" s="127"/>
      <c r="N43" s="50">
        <f t="shared" si="1"/>
        <v>0.2</v>
      </c>
      <c r="O43" s="51">
        <f t="shared" si="2"/>
        <v>968.30000000000007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195.63</v>
      </c>
      <c r="D44" s="124"/>
      <c r="E44" s="124"/>
      <c r="F44" s="124">
        <v>0.18</v>
      </c>
      <c r="G44" s="124">
        <v>146.13999999999999</v>
      </c>
      <c r="H44" s="124"/>
      <c r="I44" s="43">
        <f t="shared" si="3"/>
        <v>341.95</v>
      </c>
      <c r="J44" s="125"/>
      <c r="K44" s="124"/>
      <c r="L44" s="124"/>
      <c r="M44" s="124"/>
      <c r="N44" s="44">
        <f t="shared" si="1"/>
        <v>0</v>
      </c>
      <c r="O44" s="45">
        <f t="shared" si="2"/>
        <v>341.95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102694</v>
      </c>
      <c r="D45" s="118"/>
      <c r="E45" s="118"/>
      <c r="F45" s="118">
        <v>45</v>
      </c>
      <c r="G45" s="118">
        <v>42555</v>
      </c>
      <c r="H45" s="118"/>
      <c r="I45" s="32">
        <f t="shared" si="3"/>
        <v>145294</v>
      </c>
      <c r="J45" s="119"/>
      <c r="K45" s="118"/>
      <c r="L45" s="118"/>
      <c r="M45" s="118"/>
      <c r="N45" s="34">
        <f t="shared" si="1"/>
        <v>0</v>
      </c>
      <c r="O45" s="35">
        <f t="shared" si="2"/>
        <v>145294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831.7</v>
      </c>
      <c r="D46" s="127"/>
      <c r="E46" s="127"/>
      <c r="F46" s="127">
        <v>0.2</v>
      </c>
      <c r="G46" s="127">
        <v>461.3</v>
      </c>
      <c r="H46" s="127"/>
      <c r="I46" s="49">
        <f t="shared" si="3"/>
        <v>1293.2</v>
      </c>
      <c r="J46" s="128"/>
      <c r="K46" s="127"/>
      <c r="L46" s="127"/>
      <c r="M46" s="127"/>
      <c r="N46" s="50">
        <f t="shared" si="1"/>
        <v>0</v>
      </c>
      <c r="O46" s="51">
        <f t="shared" si="2"/>
        <v>1293.2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217.37</v>
      </c>
      <c r="D47" s="124">
        <v>0.28999999999999998</v>
      </c>
      <c r="E47" s="124"/>
      <c r="F47" s="124">
        <v>0.09</v>
      </c>
      <c r="G47" s="124">
        <v>96.25</v>
      </c>
      <c r="H47" s="124"/>
      <c r="I47" s="43">
        <f t="shared" si="3"/>
        <v>314</v>
      </c>
      <c r="J47" s="125"/>
      <c r="K47" s="124"/>
      <c r="L47" s="124"/>
      <c r="M47" s="124">
        <v>2.1</v>
      </c>
      <c r="N47" s="44">
        <f t="shared" si="1"/>
        <v>2.1</v>
      </c>
      <c r="O47" s="45">
        <f t="shared" si="2"/>
        <v>316.10000000000002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121024</v>
      </c>
      <c r="D48" s="118">
        <v>91</v>
      </c>
      <c r="E48" s="118"/>
      <c r="F48" s="118">
        <v>24</v>
      </c>
      <c r="G48" s="118">
        <v>31333</v>
      </c>
      <c r="H48" s="118"/>
      <c r="I48" s="32">
        <f t="shared" si="3"/>
        <v>152472</v>
      </c>
      <c r="J48" s="119"/>
      <c r="K48" s="118"/>
      <c r="L48" s="118"/>
      <c r="M48" s="118">
        <v>278</v>
      </c>
      <c r="N48" s="34">
        <f t="shared" si="1"/>
        <v>278</v>
      </c>
      <c r="O48" s="35">
        <f t="shared" si="2"/>
        <v>152750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619.1</v>
      </c>
      <c r="D49" s="127">
        <v>0</v>
      </c>
      <c r="E49" s="127"/>
      <c r="F49" s="127">
        <v>0.1</v>
      </c>
      <c r="G49" s="127">
        <v>147.4</v>
      </c>
      <c r="H49" s="127"/>
      <c r="I49" s="49">
        <f t="shared" si="3"/>
        <v>766.6</v>
      </c>
      <c r="J49" s="128"/>
      <c r="K49" s="127"/>
      <c r="L49" s="127"/>
      <c r="M49" s="127">
        <v>1</v>
      </c>
      <c r="N49" s="50">
        <f t="shared" si="1"/>
        <v>1</v>
      </c>
      <c r="O49" s="51">
        <f t="shared" si="2"/>
        <v>767.6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1023.92</v>
      </c>
      <c r="D50" s="115">
        <v>0.97</v>
      </c>
      <c r="E50" s="115"/>
      <c r="F50" s="115">
        <v>40.869999999999997</v>
      </c>
      <c r="G50" s="115">
        <v>382.11</v>
      </c>
      <c r="H50" s="115"/>
      <c r="I50" s="21">
        <f t="shared" si="3"/>
        <v>1447.87</v>
      </c>
      <c r="J50" s="116"/>
      <c r="K50" s="115">
        <v>0.01</v>
      </c>
      <c r="L50" s="115">
        <v>0.11</v>
      </c>
      <c r="M50" s="115">
        <v>5.73</v>
      </c>
      <c r="N50" s="23">
        <f t="shared" si="1"/>
        <v>5.8500000000000005</v>
      </c>
      <c r="O50" s="24">
        <f t="shared" si="2"/>
        <v>1453.7199999999998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499804</v>
      </c>
      <c r="D51" s="118">
        <v>245</v>
      </c>
      <c r="E51" s="118"/>
      <c r="F51" s="118">
        <v>8622</v>
      </c>
      <c r="G51" s="118">
        <v>114201</v>
      </c>
      <c r="H51" s="118"/>
      <c r="I51" s="32">
        <f t="shared" ref="I51:I58" si="4">SUM(C51:H51)</f>
        <v>622872</v>
      </c>
      <c r="J51" s="119"/>
      <c r="K51" s="118">
        <v>1</v>
      </c>
      <c r="L51" s="118">
        <v>13</v>
      </c>
      <c r="M51" s="118">
        <v>441</v>
      </c>
      <c r="N51" s="34">
        <f t="shared" si="1"/>
        <v>455</v>
      </c>
      <c r="O51" s="35">
        <f>SUM(N51,I51)</f>
        <v>623327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5751.1</v>
      </c>
      <c r="D52" s="127">
        <v>3</v>
      </c>
      <c r="E52" s="127"/>
      <c r="F52" s="127">
        <v>93.5</v>
      </c>
      <c r="G52" s="127">
        <v>1122.5999999999999</v>
      </c>
      <c r="H52" s="127"/>
      <c r="I52" s="49">
        <f t="shared" si="4"/>
        <v>6970.2000000000007</v>
      </c>
      <c r="J52" s="128"/>
      <c r="K52" s="127">
        <v>0</v>
      </c>
      <c r="L52" s="127">
        <v>0.2</v>
      </c>
      <c r="M52" s="127">
        <v>7.8</v>
      </c>
      <c r="N52" s="50">
        <f t="shared" si="1"/>
        <v>8</v>
      </c>
      <c r="O52" s="51">
        <f t="shared" si="2"/>
        <v>6978.2000000000007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974.2</v>
      </c>
      <c r="D53" s="124">
        <v>0.97</v>
      </c>
      <c r="E53" s="124"/>
      <c r="F53" s="124">
        <v>40.869999999999997</v>
      </c>
      <c r="G53" s="124">
        <v>381.29</v>
      </c>
      <c r="H53" s="124"/>
      <c r="I53" s="43">
        <f t="shared" si="4"/>
        <v>1397.3300000000002</v>
      </c>
      <c r="J53" s="125"/>
      <c r="K53" s="124"/>
      <c r="L53" s="124">
        <v>0.11</v>
      </c>
      <c r="M53" s="124">
        <v>4.28</v>
      </c>
      <c r="N53" s="44">
        <f t="shared" si="1"/>
        <v>4.3900000000000006</v>
      </c>
      <c r="O53" s="45">
        <f t="shared" si="2"/>
        <v>1401.7200000000003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485786</v>
      </c>
      <c r="D54" s="118">
        <v>245</v>
      </c>
      <c r="E54" s="118"/>
      <c r="F54" s="118">
        <v>8622</v>
      </c>
      <c r="G54" s="118">
        <v>114048</v>
      </c>
      <c r="H54" s="118"/>
      <c r="I54" s="32">
        <f t="shared" si="4"/>
        <v>608701</v>
      </c>
      <c r="J54" s="119"/>
      <c r="K54" s="118"/>
      <c r="L54" s="118">
        <v>13</v>
      </c>
      <c r="M54" s="118">
        <v>411</v>
      </c>
      <c r="N54" s="34">
        <f t="shared" si="1"/>
        <v>424</v>
      </c>
      <c r="O54" s="35">
        <f t="shared" si="2"/>
        <v>609125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5156.7</v>
      </c>
      <c r="D55" s="121">
        <v>3</v>
      </c>
      <c r="E55" s="121"/>
      <c r="F55" s="121">
        <v>93.5</v>
      </c>
      <c r="G55" s="121">
        <v>1118.5999999999999</v>
      </c>
      <c r="H55" s="121"/>
      <c r="I55" s="40">
        <f t="shared" si="4"/>
        <v>6371.7999999999993</v>
      </c>
      <c r="J55" s="122"/>
      <c r="K55" s="121"/>
      <c r="L55" s="121">
        <v>0.2</v>
      </c>
      <c r="M55" s="121">
        <v>5.3</v>
      </c>
      <c r="N55" s="40">
        <f t="shared" si="1"/>
        <v>5.5</v>
      </c>
      <c r="O55" s="42">
        <f t="shared" si="2"/>
        <v>6377.2999999999993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1031.8699999999999</v>
      </c>
      <c r="D56" s="20">
        <f t="shared" si="5"/>
        <v>0.97</v>
      </c>
      <c r="E56" s="20">
        <f t="shared" si="5"/>
        <v>0</v>
      </c>
      <c r="F56" s="20">
        <f t="shared" si="5"/>
        <v>40.870000000000005</v>
      </c>
      <c r="G56" s="20">
        <f t="shared" si="5"/>
        <v>388.28999999999996</v>
      </c>
      <c r="H56" s="20">
        <f t="shared" si="5"/>
        <v>0</v>
      </c>
      <c r="I56" s="79">
        <f>SUM(C56:H56)</f>
        <v>1462</v>
      </c>
      <c r="J56" s="71">
        <f>SUM(J5,J8,J11,J14,J17,J20,J23,J26,J29,J32,J35,J38,J41,J44,J47)</f>
        <v>0</v>
      </c>
      <c r="K56" s="20">
        <f>SUM(K5,K8,K11,K14,K17,K20,K23,K26,K29,K32,K35,K38,K41,K44,K47)</f>
        <v>2.3899999999999997</v>
      </c>
      <c r="L56" s="20">
        <f>SUM(L5,L8,L11,L14,L17,L20,L23,L26,L29,L32,L35,L38,L41,L44,L47)</f>
        <v>0.11</v>
      </c>
      <c r="M56" s="20">
        <f>SUM(M5,M8,M11,M14,M17,M20,M23,M26,M29,M32,M35,M38,M41,M44,M47)</f>
        <v>6.6</v>
      </c>
      <c r="N56" s="22">
        <f t="shared" si="1"/>
        <v>9.1</v>
      </c>
      <c r="O56" s="24">
        <f t="shared" si="2"/>
        <v>1471.1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501363</v>
      </c>
      <c r="D57" s="31">
        <f t="shared" si="5"/>
        <v>245</v>
      </c>
      <c r="E57" s="31">
        <f t="shared" si="5"/>
        <v>0</v>
      </c>
      <c r="F57" s="31">
        <f t="shared" si="5"/>
        <v>8622</v>
      </c>
      <c r="G57" s="31">
        <f t="shared" si="5"/>
        <v>114378</v>
      </c>
      <c r="H57" s="31">
        <f t="shared" si="5"/>
        <v>0</v>
      </c>
      <c r="I57" s="80">
        <f t="shared" si="4"/>
        <v>624608</v>
      </c>
      <c r="J57" s="75">
        <f t="shared" ref="J57:M58" si="6">SUM(J6,J9,J12,J15,J18,J21,J24,J27,J30,J33,J36,J39,J42,J45,J48)</f>
        <v>0</v>
      </c>
      <c r="K57" s="31">
        <f t="shared" si="6"/>
        <v>25</v>
      </c>
      <c r="L57" s="31">
        <f t="shared" si="6"/>
        <v>13</v>
      </c>
      <c r="M57" s="31">
        <f t="shared" si="6"/>
        <v>449</v>
      </c>
      <c r="N57" s="33">
        <f t="shared" si="1"/>
        <v>487</v>
      </c>
      <c r="O57" s="35">
        <f t="shared" si="2"/>
        <v>625095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5861.7</v>
      </c>
      <c r="D58" s="86">
        <f t="shared" si="5"/>
        <v>3</v>
      </c>
      <c r="E58" s="86">
        <f t="shared" si="5"/>
        <v>0</v>
      </c>
      <c r="F58" s="86">
        <f t="shared" si="5"/>
        <v>93.499999999999986</v>
      </c>
      <c r="G58" s="86">
        <f t="shared" si="5"/>
        <v>1140.3000000000002</v>
      </c>
      <c r="H58" s="86">
        <f t="shared" si="5"/>
        <v>0</v>
      </c>
      <c r="I58" s="87">
        <f t="shared" si="4"/>
        <v>7098.5</v>
      </c>
      <c r="J58" s="85">
        <f t="shared" si="6"/>
        <v>0</v>
      </c>
      <c r="K58" s="86">
        <f t="shared" si="6"/>
        <v>2.5</v>
      </c>
      <c r="L58" s="86">
        <f t="shared" si="6"/>
        <v>0.2</v>
      </c>
      <c r="M58" s="86">
        <f t="shared" si="6"/>
        <v>9</v>
      </c>
      <c r="N58" s="88">
        <f t="shared" si="1"/>
        <v>11.7</v>
      </c>
      <c r="O58" s="89">
        <f t="shared" si="2"/>
        <v>7110.2</v>
      </c>
      <c r="P58" s="90">
        <f>SUM(O56,P53,P54,P57)</f>
        <v>1471.1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1.86</v>
      </c>
      <c r="H63" s="115"/>
      <c r="I63" s="21">
        <f>SUM(C63:H63)</f>
        <v>1.86</v>
      </c>
      <c r="J63" s="116"/>
      <c r="K63" s="115"/>
      <c r="L63" s="115"/>
      <c r="M63" s="115">
        <v>0.24</v>
      </c>
      <c r="N63" s="23">
        <f>SUM(J63:M63)</f>
        <v>0.24</v>
      </c>
      <c r="O63" s="24">
        <f>SUM(N63,I63)</f>
        <v>2.1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1.27</v>
      </c>
      <c r="H66" s="124"/>
      <c r="I66" s="43">
        <f t="shared" si="7"/>
        <v>1.27</v>
      </c>
      <c r="J66" s="125"/>
      <c r="K66" s="124"/>
      <c r="L66" s="124"/>
      <c r="M66" s="124">
        <v>0.63</v>
      </c>
      <c r="N66" s="44">
        <f t="shared" si="8"/>
        <v>0.63</v>
      </c>
      <c r="O66" s="45">
        <f t="shared" si="9"/>
        <v>1.9</v>
      </c>
      <c r="P66" s="36" t="s">
        <v>25</v>
      </c>
      <c r="Q66" s="37" t="s">
        <v>76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8</v>
      </c>
      <c r="N67" s="34">
        <f t="shared" si="8"/>
        <v>8</v>
      </c>
      <c r="O67" s="35">
        <f t="shared" si="9"/>
        <v>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1.2</v>
      </c>
      <c r="N68" s="50">
        <f t="shared" si="8"/>
        <v>1.2</v>
      </c>
      <c r="O68" s="51">
        <f t="shared" si="9"/>
        <v>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3.05</v>
      </c>
      <c r="H69" s="124"/>
      <c r="I69" s="43">
        <f t="shared" si="7"/>
        <v>3.05</v>
      </c>
      <c r="J69" s="125"/>
      <c r="K69" s="124">
        <v>2.38</v>
      </c>
      <c r="L69" s="124"/>
      <c r="M69" s="124">
        <v>1.45</v>
      </c>
      <c r="N69" s="44">
        <f t="shared" si="8"/>
        <v>3.83</v>
      </c>
      <c r="O69" s="45">
        <f t="shared" si="9"/>
        <v>6.88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177</v>
      </c>
      <c r="H70" s="118"/>
      <c r="I70" s="32">
        <f t="shared" si="7"/>
        <v>177</v>
      </c>
      <c r="J70" s="119"/>
      <c r="K70" s="118">
        <v>24</v>
      </c>
      <c r="L70" s="118"/>
      <c r="M70" s="118">
        <v>30</v>
      </c>
      <c r="N70" s="34">
        <f t="shared" si="8"/>
        <v>54</v>
      </c>
      <c r="O70" s="35">
        <f t="shared" si="9"/>
        <v>231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17.7</v>
      </c>
      <c r="H71" s="127"/>
      <c r="I71" s="49">
        <f t="shared" si="7"/>
        <v>17.7</v>
      </c>
      <c r="J71" s="128"/>
      <c r="K71" s="127">
        <v>2.5</v>
      </c>
      <c r="L71" s="127"/>
      <c r="M71" s="127">
        <v>2.5</v>
      </c>
      <c r="N71" s="50">
        <f t="shared" si="8"/>
        <v>5</v>
      </c>
      <c r="O71" s="51">
        <f t="shared" si="9"/>
        <v>22.7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0.28000000000000003</v>
      </c>
      <c r="D72" s="124"/>
      <c r="E72" s="124"/>
      <c r="F72" s="124"/>
      <c r="G72" s="124"/>
      <c r="H72" s="124"/>
      <c r="I72" s="43">
        <f t="shared" si="7"/>
        <v>0.28000000000000003</v>
      </c>
      <c r="J72" s="125"/>
      <c r="K72" s="124"/>
      <c r="L72" s="124"/>
      <c r="M72" s="124"/>
      <c r="N72" s="44">
        <f t="shared" si="8"/>
        <v>0</v>
      </c>
      <c r="O72" s="45">
        <f t="shared" si="9"/>
        <v>0.28000000000000003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43</v>
      </c>
      <c r="D73" s="118"/>
      <c r="E73" s="118"/>
      <c r="F73" s="118"/>
      <c r="G73" s="118"/>
      <c r="H73" s="118"/>
      <c r="I73" s="32">
        <f t="shared" si="7"/>
        <v>43</v>
      </c>
      <c r="J73" s="119"/>
      <c r="K73" s="118"/>
      <c r="L73" s="118"/>
      <c r="M73" s="118"/>
      <c r="N73" s="34">
        <f t="shared" si="8"/>
        <v>0</v>
      </c>
      <c r="O73" s="35">
        <f t="shared" si="9"/>
        <v>43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4.5</v>
      </c>
      <c r="D74" s="127"/>
      <c r="E74" s="127"/>
      <c r="F74" s="127"/>
      <c r="G74" s="127"/>
      <c r="H74" s="127"/>
      <c r="I74" s="49">
        <f t="shared" si="7"/>
        <v>4.5</v>
      </c>
      <c r="J74" s="128"/>
      <c r="K74" s="127"/>
      <c r="L74" s="127"/>
      <c r="M74" s="127"/>
      <c r="N74" s="50">
        <f t="shared" si="8"/>
        <v>0</v>
      </c>
      <c r="O74" s="51">
        <f t="shared" si="9"/>
        <v>4.5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15.11</v>
      </c>
      <c r="D75" s="124"/>
      <c r="E75" s="124"/>
      <c r="F75" s="124"/>
      <c r="G75" s="124"/>
      <c r="H75" s="124"/>
      <c r="I75" s="43">
        <f t="shared" si="7"/>
        <v>15.11</v>
      </c>
      <c r="J75" s="125"/>
      <c r="K75" s="124"/>
      <c r="L75" s="124"/>
      <c r="M75" s="124"/>
      <c r="N75" s="44">
        <f t="shared" si="8"/>
        <v>0</v>
      </c>
      <c r="O75" s="45">
        <f t="shared" si="9"/>
        <v>15.11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3079</v>
      </c>
      <c r="D76" s="118"/>
      <c r="E76" s="118"/>
      <c r="F76" s="118"/>
      <c r="G76" s="118"/>
      <c r="H76" s="118"/>
      <c r="I76" s="32">
        <f t="shared" si="7"/>
        <v>3079</v>
      </c>
      <c r="J76" s="119"/>
      <c r="K76" s="118"/>
      <c r="L76" s="118"/>
      <c r="M76" s="118"/>
      <c r="N76" s="34">
        <f t="shared" si="8"/>
        <v>0</v>
      </c>
      <c r="O76" s="35">
        <f t="shared" si="9"/>
        <v>3079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215.6</v>
      </c>
      <c r="D77" s="127"/>
      <c r="E77" s="127"/>
      <c r="F77" s="127"/>
      <c r="G77" s="127"/>
      <c r="H77" s="127"/>
      <c r="I77" s="49">
        <f t="shared" si="7"/>
        <v>215.6</v>
      </c>
      <c r="J77" s="128"/>
      <c r="K77" s="127"/>
      <c r="L77" s="127"/>
      <c r="M77" s="127"/>
      <c r="N77" s="50">
        <f t="shared" si="8"/>
        <v>0</v>
      </c>
      <c r="O77" s="51">
        <f t="shared" si="9"/>
        <v>215.6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17.07</v>
      </c>
      <c r="D78" s="124"/>
      <c r="E78" s="124"/>
      <c r="F78" s="124"/>
      <c r="G78" s="124"/>
      <c r="H78" s="124"/>
      <c r="I78" s="43">
        <f t="shared" si="7"/>
        <v>17.07</v>
      </c>
      <c r="J78" s="125"/>
      <c r="K78" s="124"/>
      <c r="L78" s="124"/>
      <c r="M78" s="124">
        <v>0.92</v>
      </c>
      <c r="N78" s="44">
        <f t="shared" si="8"/>
        <v>0.92</v>
      </c>
      <c r="O78" s="45">
        <f t="shared" si="9"/>
        <v>17.990000000000002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4134</v>
      </c>
      <c r="D79" s="118"/>
      <c r="E79" s="118"/>
      <c r="F79" s="118"/>
      <c r="G79" s="118"/>
      <c r="H79" s="118"/>
      <c r="I79" s="32">
        <f t="shared" si="7"/>
        <v>4134</v>
      </c>
      <c r="J79" s="119"/>
      <c r="K79" s="118"/>
      <c r="L79" s="118"/>
      <c r="M79" s="118">
        <v>44</v>
      </c>
      <c r="N79" s="34">
        <f t="shared" si="8"/>
        <v>44</v>
      </c>
      <c r="O79" s="35">
        <f t="shared" si="9"/>
        <v>4178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198.2</v>
      </c>
      <c r="D80" s="127"/>
      <c r="E80" s="127"/>
      <c r="F80" s="127"/>
      <c r="G80" s="127"/>
      <c r="H80" s="127"/>
      <c r="I80" s="49">
        <f t="shared" si="7"/>
        <v>198.2</v>
      </c>
      <c r="J80" s="128"/>
      <c r="K80" s="127"/>
      <c r="L80" s="127"/>
      <c r="M80" s="127">
        <v>1.7</v>
      </c>
      <c r="N80" s="50">
        <f t="shared" si="8"/>
        <v>1.7</v>
      </c>
      <c r="O80" s="51">
        <f t="shared" si="9"/>
        <v>199.89999999999998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10.15</v>
      </c>
      <c r="D81" s="124"/>
      <c r="E81" s="124"/>
      <c r="F81" s="124"/>
      <c r="G81" s="124">
        <v>0.51</v>
      </c>
      <c r="H81" s="124"/>
      <c r="I81" s="43">
        <f t="shared" si="7"/>
        <v>10.66</v>
      </c>
      <c r="J81" s="125"/>
      <c r="K81" s="124"/>
      <c r="L81" s="124"/>
      <c r="M81" s="124">
        <v>0.56000000000000005</v>
      </c>
      <c r="N81" s="44">
        <f t="shared" si="8"/>
        <v>0.56000000000000005</v>
      </c>
      <c r="O81" s="45">
        <f t="shared" si="9"/>
        <v>11.22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3056</v>
      </c>
      <c r="D82" s="118"/>
      <c r="E82" s="118"/>
      <c r="F82" s="118"/>
      <c r="G82" s="118">
        <v>91</v>
      </c>
      <c r="H82" s="118"/>
      <c r="I82" s="32">
        <f t="shared" si="7"/>
        <v>3147</v>
      </c>
      <c r="J82" s="119"/>
      <c r="K82" s="118"/>
      <c r="L82" s="118"/>
      <c r="M82" s="118">
        <v>32</v>
      </c>
      <c r="N82" s="34">
        <f t="shared" si="8"/>
        <v>32</v>
      </c>
      <c r="O82" s="35">
        <f t="shared" si="9"/>
        <v>3179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113</v>
      </c>
      <c r="D83" s="127"/>
      <c r="E83" s="127"/>
      <c r="F83" s="127"/>
      <c r="G83" s="127">
        <v>2.6</v>
      </c>
      <c r="H83" s="127"/>
      <c r="I83" s="49">
        <f t="shared" si="7"/>
        <v>115.6</v>
      </c>
      <c r="J83" s="128"/>
      <c r="K83" s="127"/>
      <c r="L83" s="127"/>
      <c r="M83" s="127">
        <v>1</v>
      </c>
      <c r="N83" s="50">
        <f t="shared" si="8"/>
        <v>1</v>
      </c>
      <c r="O83" s="51">
        <f t="shared" si="9"/>
        <v>116.6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24.68</v>
      </c>
      <c r="D84" s="124"/>
      <c r="E84" s="124"/>
      <c r="F84" s="124"/>
      <c r="G84" s="124">
        <v>0.81</v>
      </c>
      <c r="H84" s="124"/>
      <c r="I84" s="43">
        <f t="shared" si="7"/>
        <v>25.49</v>
      </c>
      <c r="J84" s="125"/>
      <c r="K84" s="124"/>
      <c r="L84" s="124"/>
      <c r="M84" s="124"/>
      <c r="N84" s="44">
        <f t="shared" si="8"/>
        <v>0</v>
      </c>
      <c r="O84" s="45">
        <f t="shared" si="9"/>
        <v>25.49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8903</v>
      </c>
      <c r="D85" s="118"/>
      <c r="E85" s="118"/>
      <c r="F85" s="118"/>
      <c r="G85" s="118">
        <v>168</v>
      </c>
      <c r="H85" s="118"/>
      <c r="I85" s="32">
        <f t="shared" si="7"/>
        <v>9071</v>
      </c>
      <c r="J85" s="119"/>
      <c r="K85" s="118"/>
      <c r="L85" s="118"/>
      <c r="M85" s="118"/>
      <c r="N85" s="34">
        <f t="shared" si="8"/>
        <v>0</v>
      </c>
      <c r="O85" s="35">
        <f t="shared" si="9"/>
        <v>9071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293.89999999999998</v>
      </c>
      <c r="D86" s="127"/>
      <c r="E86" s="127"/>
      <c r="F86" s="127"/>
      <c r="G86" s="127">
        <v>3.8</v>
      </c>
      <c r="H86" s="127"/>
      <c r="I86" s="49">
        <f t="shared" si="7"/>
        <v>297.7</v>
      </c>
      <c r="J86" s="128"/>
      <c r="K86" s="127"/>
      <c r="L86" s="127"/>
      <c r="M86" s="127"/>
      <c r="N86" s="50">
        <f t="shared" si="8"/>
        <v>0</v>
      </c>
      <c r="O86" s="51">
        <f t="shared" si="9"/>
        <v>297.7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72.67</v>
      </c>
      <c r="D87" s="124">
        <v>0.38</v>
      </c>
      <c r="E87" s="124"/>
      <c r="F87" s="124"/>
      <c r="G87" s="124">
        <v>0.69</v>
      </c>
      <c r="H87" s="124"/>
      <c r="I87" s="43">
        <f t="shared" si="7"/>
        <v>73.739999999999995</v>
      </c>
      <c r="J87" s="125"/>
      <c r="K87" s="124"/>
      <c r="L87" s="124"/>
      <c r="M87" s="124">
        <v>0.68</v>
      </c>
      <c r="N87" s="44">
        <f t="shared" si="8"/>
        <v>0.68</v>
      </c>
      <c r="O87" s="45">
        <f t="shared" si="9"/>
        <v>74.42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29560</v>
      </c>
      <c r="D88" s="118">
        <v>83</v>
      </c>
      <c r="E88" s="118"/>
      <c r="F88" s="118"/>
      <c r="G88" s="118">
        <v>153</v>
      </c>
      <c r="H88" s="118"/>
      <c r="I88" s="32">
        <f t="shared" si="7"/>
        <v>29796</v>
      </c>
      <c r="J88" s="119"/>
      <c r="K88" s="118"/>
      <c r="L88" s="118"/>
      <c r="M88" s="118">
        <v>56</v>
      </c>
      <c r="N88" s="34">
        <f t="shared" si="8"/>
        <v>56</v>
      </c>
      <c r="O88" s="35">
        <f t="shared" si="9"/>
        <v>29852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680.8</v>
      </c>
      <c r="D89" s="127">
        <v>1.8</v>
      </c>
      <c r="E89" s="127"/>
      <c r="F89" s="127"/>
      <c r="G89" s="127">
        <v>3.4</v>
      </c>
      <c r="H89" s="127"/>
      <c r="I89" s="49">
        <f t="shared" si="7"/>
        <v>685.99999999999989</v>
      </c>
      <c r="J89" s="128"/>
      <c r="K89" s="127"/>
      <c r="L89" s="127"/>
      <c r="M89" s="127">
        <v>1.6</v>
      </c>
      <c r="N89" s="50">
        <f t="shared" si="8"/>
        <v>1.6</v>
      </c>
      <c r="O89" s="51">
        <f t="shared" si="9"/>
        <v>687.59999999999991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128.96</v>
      </c>
      <c r="D90" s="124">
        <v>0.19</v>
      </c>
      <c r="E90" s="124"/>
      <c r="F90" s="124">
        <v>16.559999999999999</v>
      </c>
      <c r="G90" s="124">
        <v>0.48</v>
      </c>
      <c r="H90" s="124"/>
      <c r="I90" s="43">
        <f t="shared" si="7"/>
        <v>146.19</v>
      </c>
      <c r="J90" s="125"/>
      <c r="K90" s="124"/>
      <c r="L90" s="124"/>
      <c r="M90" s="124">
        <v>0.02</v>
      </c>
      <c r="N90" s="44">
        <f t="shared" si="8"/>
        <v>0.02</v>
      </c>
      <c r="O90" s="45">
        <f t="shared" si="9"/>
        <v>146.21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56719</v>
      </c>
      <c r="D91" s="118">
        <v>43</v>
      </c>
      <c r="E91" s="118"/>
      <c r="F91" s="118">
        <v>3500</v>
      </c>
      <c r="G91" s="118">
        <v>48</v>
      </c>
      <c r="H91" s="118"/>
      <c r="I91" s="32">
        <f t="shared" si="7"/>
        <v>60310</v>
      </c>
      <c r="J91" s="119"/>
      <c r="K91" s="118"/>
      <c r="L91" s="118"/>
      <c r="M91" s="118">
        <v>1</v>
      </c>
      <c r="N91" s="34">
        <f t="shared" si="8"/>
        <v>1</v>
      </c>
      <c r="O91" s="35">
        <f t="shared" si="9"/>
        <v>60311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964.6</v>
      </c>
      <c r="D92" s="127">
        <v>0.8</v>
      </c>
      <c r="E92" s="127"/>
      <c r="F92" s="127">
        <v>45.5</v>
      </c>
      <c r="G92" s="127">
        <v>0.7</v>
      </c>
      <c r="H92" s="127"/>
      <c r="I92" s="49">
        <f t="shared" si="7"/>
        <v>1011.6</v>
      </c>
      <c r="J92" s="128"/>
      <c r="K92" s="127"/>
      <c r="L92" s="127"/>
      <c r="M92" s="127">
        <v>0</v>
      </c>
      <c r="N92" s="50">
        <f t="shared" si="8"/>
        <v>0</v>
      </c>
      <c r="O92" s="51">
        <f t="shared" si="9"/>
        <v>1011.6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120.39</v>
      </c>
      <c r="D93" s="124">
        <v>0.11</v>
      </c>
      <c r="E93" s="124"/>
      <c r="F93" s="124">
        <v>6.07</v>
      </c>
      <c r="G93" s="124">
        <v>4.45</v>
      </c>
      <c r="H93" s="124"/>
      <c r="I93" s="43">
        <f t="shared" si="7"/>
        <v>131.01999999999998</v>
      </c>
      <c r="J93" s="125"/>
      <c r="K93" s="124">
        <v>0.01</v>
      </c>
      <c r="L93" s="124"/>
      <c r="M93" s="124"/>
      <c r="N93" s="44">
        <f t="shared" si="8"/>
        <v>0.01</v>
      </c>
      <c r="O93" s="45">
        <f t="shared" si="9"/>
        <v>131.02999999999997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56616</v>
      </c>
      <c r="D94" s="118">
        <v>28</v>
      </c>
      <c r="E94" s="118"/>
      <c r="F94" s="118">
        <v>1046</v>
      </c>
      <c r="G94" s="118">
        <v>1191</v>
      </c>
      <c r="H94" s="118"/>
      <c r="I94" s="32">
        <f t="shared" si="7"/>
        <v>58881</v>
      </c>
      <c r="J94" s="119"/>
      <c r="K94" s="118">
        <v>1</v>
      </c>
      <c r="L94" s="118"/>
      <c r="M94" s="118"/>
      <c r="N94" s="34">
        <f t="shared" si="8"/>
        <v>1</v>
      </c>
      <c r="O94" s="35">
        <f t="shared" si="9"/>
        <v>58882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680.8</v>
      </c>
      <c r="D95" s="127">
        <v>0.4</v>
      </c>
      <c r="E95" s="127"/>
      <c r="F95" s="127">
        <v>11.6</v>
      </c>
      <c r="G95" s="127">
        <v>16.899999999999999</v>
      </c>
      <c r="H95" s="127"/>
      <c r="I95" s="49">
        <f t="shared" si="7"/>
        <v>709.69999999999993</v>
      </c>
      <c r="J95" s="128"/>
      <c r="K95" s="127">
        <v>0</v>
      </c>
      <c r="L95" s="127"/>
      <c r="M95" s="127"/>
      <c r="N95" s="50">
        <f t="shared" si="8"/>
        <v>0</v>
      </c>
      <c r="O95" s="51">
        <f t="shared" si="9"/>
        <v>709.69999999999993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119.14</v>
      </c>
      <c r="D96" s="124"/>
      <c r="E96" s="124"/>
      <c r="F96" s="124">
        <v>15.34</v>
      </c>
      <c r="G96" s="124">
        <v>34.880000000000003</v>
      </c>
      <c r="H96" s="124"/>
      <c r="I96" s="43">
        <f t="shared" si="7"/>
        <v>169.35999999999999</v>
      </c>
      <c r="J96" s="125"/>
      <c r="K96" s="124"/>
      <c r="L96" s="124"/>
      <c r="M96" s="124"/>
      <c r="N96" s="44">
        <f t="shared" si="8"/>
        <v>0</v>
      </c>
      <c r="O96" s="45">
        <f t="shared" si="9"/>
        <v>169.35999999999999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59187</v>
      </c>
      <c r="D97" s="118"/>
      <c r="E97" s="118"/>
      <c r="F97" s="118">
        <v>3383</v>
      </c>
      <c r="G97" s="118">
        <v>10102</v>
      </c>
      <c r="H97" s="118"/>
      <c r="I97" s="32">
        <f t="shared" si="7"/>
        <v>72672</v>
      </c>
      <c r="J97" s="119"/>
      <c r="K97" s="118"/>
      <c r="L97" s="118"/>
      <c r="M97" s="118"/>
      <c r="N97" s="34">
        <f t="shared" si="8"/>
        <v>0</v>
      </c>
      <c r="O97" s="35">
        <f t="shared" si="9"/>
        <v>72672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652.5</v>
      </c>
      <c r="D98" s="127"/>
      <c r="E98" s="127"/>
      <c r="F98" s="127">
        <v>30.5</v>
      </c>
      <c r="G98" s="127">
        <v>131</v>
      </c>
      <c r="H98" s="127"/>
      <c r="I98" s="49">
        <f t="shared" si="7"/>
        <v>814</v>
      </c>
      <c r="J98" s="128"/>
      <c r="K98" s="127"/>
      <c r="L98" s="127"/>
      <c r="M98" s="127"/>
      <c r="N98" s="50">
        <f t="shared" si="8"/>
        <v>0</v>
      </c>
      <c r="O98" s="51">
        <f t="shared" si="9"/>
        <v>814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110.42</v>
      </c>
      <c r="D99" s="124"/>
      <c r="E99" s="124"/>
      <c r="F99" s="124">
        <v>2.63</v>
      </c>
      <c r="G99" s="124">
        <v>97.9</v>
      </c>
      <c r="H99" s="124"/>
      <c r="I99" s="43">
        <f t="shared" si="7"/>
        <v>210.95</v>
      </c>
      <c r="J99" s="125"/>
      <c r="K99" s="124"/>
      <c r="L99" s="124">
        <v>0.11</v>
      </c>
      <c r="M99" s="124"/>
      <c r="N99" s="44">
        <f t="shared" si="8"/>
        <v>0.11</v>
      </c>
      <c r="O99" s="45">
        <f t="shared" si="9"/>
        <v>211.06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56348</v>
      </c>
      <c r="D100" s="118"/>
      <c r="E100" s="118"/>
      <c r="F100" s="118">
        <v>624</v>
      </c>
      <c r="G100" s="118">
        <v>28560</v>
      </c>
      <c r="H100" s="118"/>
      <c r="I100" s="32">
        <f t="shared" si="7"/>
        <v>85532</v>
      </c>
      <c r="J100" s="119"/>
      <c r="K100" s="118"/>
      <c r="L100" s="118">
        <v>13</v>
      </c>
      <c r="M100" s="118"/>
      <c r="N100" s="34">
        <f t="shared" si="8"/>
        <v>13</v>
      </c>
      <c r="O100" s="35">
        <f t="shared" si="9"/>
        <v>85545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607</v>
      </c>
      <c r="D101" s="127"/>
      <c r="E101" s="127"/>
      <c r="F101" s="127">
        <v>5.6</v>
      </c>
      <c r="G101" s="127">
        <v>355.5</v>
      </c>
      <c r="H101" s="127"/>
      <c r="I101" s="49">
        <f t="shared" si="7"/>
        <v>968.1</v>
      </c>
      <c r="J101" s="128"/>
      <c r="K101" s="127"/>
      <c r="L101" s="127">
        <v>0.2</v>
      </c>
      <c r="M101" s="127"/>
      <c r="N101" s="50">
        <f t="shared" si="8"/>
        <v>0.2</v>
      </c>
      <c r="O101" s="51">
        <f t="shared" si="9"/>
        <v>968.30000000000007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195.63</v>
      </c>
      <c r="D102" s="124"/>
      <c r="E102" s="124"/>
      <c r="F102" s="124">
        <v>0.18</v>
      </c>
      <c r="G102" s="124">
        <v>146.13999999999999</v>
      </c>
      <c r="H102" s="124"/>
      <c r="I102" s="43">
        <f t="shared" si="7"/>
        <v>341.95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341.95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102694</v>
      </c>
      <c r="D103" s="118"/>
      <c r="E103" s="118"/>
      <c r="F103" s="118">
        <v>45</v>
      </c>
      <c r="G103" s="118">
        <v>42555</v>
      </c>
      <c r="H103" s="118"/>
      <c r="I103" s="32">
        <f t="shared" si="7"/>
        <v>145294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145294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831.7</v>
      </c>
      <c r="D104" s="127"/>
      <c r="E104" s="127"/>
      <c r="F104" s="127">
        <v>0.2</v>
      </c>
      <c r="G104" s="127">
        <v>461.3</v>
      </c>
      <c r="H104" s="127"/>
      <c r="I104" s="49">
        <f t="shared" si="7"/>
        <v>1293.2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1293.2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85.15</v>
      </c>
      <c r="D105" s="124"/>
      <c r="E105" s="124"/>
      <c r="F105" s="124">
        <v>0.01</v>
      </c>
      <c r="G105" s="124">
        <v>42.5</v>
      </c>
      <c r="H105" s="124"/>
      <c r="I105" s="43">
        <f t="shared" si="7"/>
        <v>127.66000000000001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127.66000000000001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46338</v>
      </c>
      <c r="D106" s="118"/>
      <c r="E106" s="118"/>
      <c r="F106" s="118">
        <v>3</v>
      </c>
      <c r="G106" s="118">
        <v>13666</v>
      </c>
      <c r="H106" s="118"/>
      <c r="I106" s="32">
        <f t="shared" si="7"/>
        <v>60007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60007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365.3</v>
      </c>
      <c r="D107" s="127"/>
      <c r="E107" s="127"/>
      <c r="F107" s="127">
        <v>0</v>
      </c>
      <c r="G107" s="127">
        <v>109.1</v>
      </c>
      <c r="H107" s="127"/>
      <c r="I107" s="49">
        <f t="shared" si="7"/>
        <v>474.4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474.4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39.619999999999997</v>
      </c>
      <c r="D108" s="124"/>
      <c r="E108" s="124"/>
      <c r="F108" s="124"/>
      <c r="G108" s="124">
        <v>17.260000000000002</v>
      </c>
      <c r="H108" s="124"/>
      <c r="I108" s="43">
        <f t="shared" si="7"/>
        <v>56.879999999999995</v>
      </c>
      <c r="J108" s="125"/>
      <c r="K108" s="124"/>
      <c r="L108" s="124"/>
      <c r="M108" s="124">
        <v>0.92</v>
      </c>
      <c r="N108" s="44">
        <f t="shared" si="8"/>
        <v>0.92</v>
      </c>
      <c r="O108" s="45">
        <f t="shared" si="9"/>
        <v>57.8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22111</v>
      </c>
      <c r="D109" s="118"/>
      <c r="E109" s="118"/>
      <c r="F109" s="118"/>
      <c r="G109" s="118">
        <v>5798</v>
      </c>
      <c r="H109" s="118"/>
      <c r="I109" s="32">
        <f t="shared" si="7"/>
        <v>27909</v>
      </c>
      <c r="J109" s="119"/>
      <c r="K109" s="118"/>
      <c r="L109" s="118"/>
      <c r="M109" s="118">
        <v>122</v>
      </c>
      <c r="N109" s="34">
        <f t="shared" si="8"/>
        <v>122</v>
      </c>
      <c r="O109" s="35">
        <f t="shared" si="9"/>
        <v>28031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132.80000000000001</v>
      </c>
      <c r="D110" s="127"/>
      <c r="E110" s="127"/>
      <c r="F110" s="127"/>
      <c r="G110" s="127">
        <v>38.299999999999997</v>
      </c>
      <c r="H110" s="127"/>
      <c r="I110" s="49">
        <f t="shared" si="7"/>
        <v>171.10000000000002</v>
      </c>
      <c r="J110" s="128"/>
      <c r="K110" s="127"/>
      <c r="L110" s="127"/>
      <c r="M110" s="127">
        <v>1</v>
      </c>
      <c r="N110" s="50">
        <f t="shared" si="8"/>
        <v>1</v>
      </c>
      <c r="O110" s="51">
        <f t="shared" si="9"/>
        <v>172.10000000000002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26.13</v>
      </c>
      <c r="D111" s="124"/>
      <c r="E111" s="124"/>
      <c r="F111" s="124"/>
      <c r="G111" s="124">
        <v>15.01</v>
      </c>
      <c r="H111" s="124"/>
      <c r="I111" s="43">
        <f t="shared" si="7"/>
        <v>41.14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41.14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14716</v>
      </c>
      <c r="D112" s="118"/>
      <c r="E112" s="118"/>
      <c r="F112" s="118"/>
      <c r="G112" s="118">
        <v>4812</v>
      </c>
      <c r="H112" s="118"/>
      <c r="I112" s="32">
        <f t="shared" si="7"/>
        <v>19528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19528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60.3</v>
      </c>
      <c r="D113" s="127"/>
      <c r="E113" s="127"/>
      <c r="F113" s="127"/>
      <c r="G113" s="127">
        <v>0</v>
      </c>
      <c r="H113" s="127"/>
      <c r="I113" s="49">
        <f t="shared" si="7"/>
        <v>60.3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60.3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31</v>
      </c>
      <c r="D114" s="124">
        <v>0.22</v>
      </c>
      <c r="E114" s="124"/>
      <c r="F114" s="124">
        <v>0.08</v>
      </c>
      <c r="G114" s="124">
        <v>12.28</v>
      </c>
      <c r="H114" s="124"/>
      <c r="I114" s="43">
        <f t="shared" si="7"/>
        <v>43.58</v>
      </c>
      <c r="J114" s="125"/>
      <c r="K114" s="124"/>
      <c r="L114" s="124"/>
      <c r="M114" s="124">
        <v>1.18</v>
      </c>
      <c r="N114" s="44">
        <f t="shared" si="8"/>
        <v>1.18</v>
      </c>
      <c r="O114" s="45">
        <f t="shared" si="9"/>
        <v>44.76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17756</v>
      </c>
      <c r="D115" s="118">
        <v>69</v>
      </c>
      <c r="E115" s="118"/>
      <c r="F115" s="118">
        <v>21</v>
      </c>
      <c r="G115" s="118">
        <v>4104</v>
      </c>
      <c r="H115" s="118"/>
      <c r="I115" s="32">
        <f t="shared" si="7"/>
        <v>21950</v>
      </c>
      <c r="J115" s="119"/>
      <c r="K115" s="118"/>
      <c r="L115" s="118"/>
      <c r="M115" s="118">
        <v>156</v>
      </c>
      <c r="N115" s="34">
        <f t="shared" si="8"/>
        <v>156</v>
      </c>
      <c r="O115" s="35">
        <f t="shared" si="9"/>
        <v>22106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56.2</v>
      </c>
      <c r="D116" s="136">
        <v>0</v>
      </c>
      <c r="E116" s="136"/>
      <c r="F116" s="136">
        <v>0.1</v>
      </c>
      <c r="G116" s="136">
        <v>0</v>
      </c>
      <c r="H116" s="136"/>
      <c r="I116" s="96">
        <f t="shared" si="7"/>
        <v>56.300000000000004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56.300000000000004</v>
      </c>
      <c r="P116" s="90">
        <f>SUM(O136,P111,P112,P115)</f>
        <v>1471.0999999999997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13.19</v>
      </c>
      <c r="D121" s="115"/>
      <c r="E121" s="115"/>
      <c r="F121" s="115"/>
      <c r="G121" s="115">
        <v>5.67</v>
      </c>
      <c r="H121" s="115"/>
      <c r="I121" s="21">
        <f t="shared" si="7"/>
        <v>18.86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18.86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7772</v>
      </c>
      <c r="D122" s="118"/>
      <c r="E122" s="118"/>
      <c r="F122" s="118"/>
      <c r="G122" s="118">
        <v>1783</v>
      </c>
      <c r="H122" s="118"/>
      <c r="I122" s="32">
        <f t="shared" si="7"/>
        <v>9555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9555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4</v>
      </c>
      <c r="D123" s="127"/>
      <c r="E123" s="127"/>
      <c r="F123" s="127"/>
      <c r="G123" s="127">
        <v>0</v>
      </c>
      <c r="H123" s="127"/>
      <c r="I123" s="49">
        <f t="shared" si="7"/>
        <v>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14.28</v>
      </c>
      <c r="D124" s="124"/>
      <c r="E124" s="124"/>
      <c r="F124" s="124"/>
      <c r="G124" s="124">
        <v>0.6</v>
      </c>
      <c r="H124" s="124"/>
      <c r="I124" s="43">
        <f t="shared" si="7"/>
        <v>14.879999999999999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14.879999999999999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8146</v>
      </c>
      <c r="D125" s="118"/>
      <c r="E125" s="118"/>
      <c r="F125" s="118"/>
      <c r="G125" s="118">
        <v>202</v>
      </c>
      <c r="H125" s="118"/>
      <c r="I125" s="32">
        <f t="shared" si="7"/>
        <v>8348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8348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/>
      <c r="E126" s="127"/>
      <c r="F126" s="127"/>
      <c r="G126" s="127">
        <v>0</v>
      </c>
      <c r="H126" s="127"/>
      <c r="I126" s="49">
        <f t="shared" si="7"/>
        <v>0.5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</v>
      </c>
      <c r="D127" s="124">
        <v>7.0000000000000007E-2</v>
      </c>
      <c r="E127" s="124"/>
      <c r="F127" s="124"/>
      <c r="G127" s="124">
        <v>2.93</v>
      </c>
      <c r="H127" s="124"/>
      <c r="I127" s="43">
        <f t="shared" si="7"/>
        <v>11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4185</v>
      </c>
      <c r="D128" s="118">
        <v>22</v>
      </c>
      <c r="E128" s="118"/>
      <c r="F128" s="118"/>
      <c r="G128" s="118">
        <v>968</v>
      </c>
      <c r="H128" s="118"/>
      <c r="I128" s="32">
        <f t="shared" si="7"/>
        <v>5175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5175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1023.92</v>
      </c>
      <c r="D130" s="115">
        <v>0.97</v>
      </c>
      <c r="E130" s="115"/>
      <c r="F130" s="115">
        <v>40.869999999999997</v>
      </c>
      <c r="G130" s="115">
        <v>382.11</v>
      </c>
      <c r="H130" s="115"/>
      <c r="I130" s="21">
        <f t="shared" si="7"/>
        <v>1447.87</v>
      </c>
      <c r="J130" s="116"/>
      <c r="K130" s="115">
        <v>0.01</v>
      </c>
      <c r="L130" s="115">
        <v>0.11</v>
      </c>
      <c r="M130" s="115">
        <v>5.73</v>
      </c>
      <c r="N130" s="23">
        <f>SUM(J130:M130)</f>
        <v>5.8500000000000005</v>
      </c>
      <c r="O130" s="24">
        <f t="shared" si="9"/>
        <v>1453.7199999999998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499804</v>
      </c>
      <c r="D131" s="118">
        <v>245</v>
      </c>
      <c r="E131" s="118"/>
      <c r="F131" s="118">
        <v>8622</v>
      </c>
      <c r="G131" s="118">
        <v>114201</v>
      </c>
      <c r="H131" s="118"/>
      <c r="I131" s="32">
        <f t="shared" si="7"/>
        <v>622872</v>
      </c>
      <c r="J131" s="119"/>
      <c r="K131" s="118">
        <v>1</v>
      </c>
      <c r="L131" s="118">
        <v>13</v>
      </c>
      <c r="M131" s="118">
        <v>441</v>
      </c>
      <c r="N131" s="34">
        <f t="shared" si="8"/>
        <v>455</v>
      </c>
      <c r="O131" s="35">
        <f t="shared" si="9"/>
        <v>623327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5751.1</v>
      </c>
      <c r="D132" s="127">
        <v>3</v>
      </c>
      <c r="E132" s="127"/>
      <c r="F132" s="127">
        <v>93.5</v>
      </c>
      <c r="G132" s="127">
        <v>1122.5999999999999</v>
      </c>
      <c r="H132" s="127"/>
      <c r="I132" s="49">
        <f t="shared" ref="I132:I138" si="10">SUM(C132:H132)</f>
        <v>6970.2000000000007</v>
      </c>
      <c r="J132" s="128"/>
      <c r="K132" s="127">
        <v>0</v>
      </c>
      <c r="L132" s="127">
        <v>0.2</v>
      </c>
      <c r="M132" s="127">
        <v>7.8</v>
      </c>
      <c r="N132" s="50">
        <f t="shared" ref="N132:N138" si="11">SUM(J132:M132)</f>
        <v>8</v>
      </c>
      <c r="O132" s="51">
        <f t="shared" ref="O132:O138" si="12">SUM(N132,I132)</f>
        <v>6978.2000000000007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974.2</v>
      </c>
      <c r="D133" s="124">
        <v>0.97</v>
      </c>
      <c r="E133" s="124"/>
      <c r="F133" s="124">
        <v>40.869999999999997</v>
      </c>
      <c r="G133" s="124">
        <v>381.29</v>
      </c>
      <c r="H133" s="124"/>
      <c r="I133" s="43">
        <f t="shared" si="10"/>
        <v>1397.3300000000002</v>
      </c>
      <c r="J133" s="125"/>
      <c r="K133" s="124"/>
      <c r="L133" s="124">
        <v>0.11</v>
      </c>
      <c r="M133" s="124">
        <v>4.28</v>
      </c>
      <c r="N133" s="44">
        <f t="shared" si="11"/>
        <v>4.3900000000000006</v>
      </c>
      <c r="O133" s="45">
        <f t="shared" si="12"/>
        <v>1401.7200000000003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485786</v>
      </c>
      <c r="D134" s="118">
        <v>245</v>
      </c>
      <c r="E134" s="118"/>
      <c r="F134" s="118">
        <v>8622</v>
      </c>
      <c r="G134" s="118">
        <v>114048</v>
      </c>
      <c r="H134" s="118"/>
      <c r="I134" s="32">
        <f t="shared" si="10"/>
        <v>608701</v>
      </c>
      <c r="J134" s="119"/>
      <c r="K134" s="118"/>
      <c r="L134" s="118">
        <v>13</v>
      </c>
      <c r="M134" s="118">
        <v>411</v>
      </c>
      <c r="N134" s="34">
        <f t="shared" si="11"/>
        <v>424</v>
      </c>
      <c r="O134" s="35">
        <f t="shared" si="12"/>
        <v>609125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5156.7</v>
      </c>
      <c r="D135" s="136">
        <v>3</v>
      </c>
      <c r="E135" s="136"/>
      <c r="F135" s="136">
        <v>93.5</v>
      </c>
      <c r="G135" s="136">
        <v>1118.5999999999999</v>
      </c>
      <c r="H135" s="136"/>
      <c r="I135" s="96">
        <f t="shared" si="10"/>
        <v>6371.7999999999993</v>
      </c>
      <c r="J135" s="137"/>
      <c r="K135" s="136"/>
      <c r="L135" s="136">
        <v>0.2</v>
      </c>
      <c r="M135" s="136">
        <v>5.3</v>
      </c>
      <c r="N135" s="97">
        <f t="shared" si="11"/>
        <v>5.5</v>
      </c>
      <c r="O135" s="89">
        <f t="shared" si="12"/>
        <v>6377.2999999999993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1031.8699999999999</v>
      </c>
      <c r="D136" s="106">
        <f t="shared" si="13"/>
        <v>0.97</v>
      </c>
      <c r="E136" s="106">
        <f t="shared" si="13"/>
        <v>0</v>
      </c>
      <c r="F136" s="106">
        <f t="shared" si="13"/>
        <v>40.869999999999997</v>
      </c>
      <c r="G136" s="106">
        <f t="shared" si="13"/>
        <v>388.28999999999996</v>
      </c>
      <c r="H136" s="106">
        <f t="shared" si="13"/>
        <v>0</v>
      </c>
      <c r="I136" s="107">
        <f t="shared" si="10"/>
        <v>1461.9999999999998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2.3899999999999997</v>
      </c>
      <c r="L136" s="106">
        <f t="shared" si="14"/>
        <v>0.11</v>
      </c>
      <c r="M136" s="106">
        <f t="shared" si="14"/>
        <v>6.5999999999999988</v>
      </c>
      <c r="N136" s="109">
        <f t="shared" si="11"/>
        <v>9.0999999999999979</v>
      </c>
      <c r="O136" s="110">
        <f t="shared" si="12"/>
        <v>1471.0999999999997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501363</v>
      </c>
      <c r="D137" s="31">
        <f t="shared" si="13"/>
        <v>245</v>
      </c>
      <c r="E137" s="31">
        <f t="shared" si="13"/>
        <v>0</v>
      </c>
      <c r="F137" s="31">
        <f t="shared" si="13"/>
        <v>8622</v>
      </c>
      <c r="G137" s="31">
        <f t="shared" si="13"/>
        <v>114378</v>
      </c>
      <c r="H137" s="31">
        <f t="shared" si="13"/>
        <v>0</v>
      </c>
      <c r="I137" s="32">
        <f t="shared" si="10"/>
        <v>624608</v>
      </c>
      <c r="J137" s="33">
        <f t="shared" si="14"/>
        <v>0</v>
      </c>
      <c r="K137" s="31">
        <f t="shared" si="14"/>
        <v>25</v>
      </c>
      <c r="L137" s="31">
        <f t="shared" si="14"/>
        <v>13</v>
      </c>
      <c r="M137" s="31">
        <f t="shared" si="14"/>
        <v>449</v>
      </c>
      <c r="N137" s="34">
        <f t="shared" si="11"/>
        <v>487</v>
      </c>
      <c r="O137" s="35">
        <f t="shared" si="12"/>
        <v>625095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5861.7</v>
      </c>
      <c r="D138" s="86">
        <f t="shared" si="13"/>
        <v>3</v>
      </c>
      <c r="E138" s="86">
        <f t="shared" si="13"/>
        <v>0</v>
      </c>
      <c r="F138" s="86">
        <f t="shared" si="13"/>
        <v>93.499999999999986</v>
      </c>
      <c r="G138" s="86">
        <f t="shared" si="13"/>
        <v>1140.3</v>
      </c>
      <c r="H138" s="86">
        <f t="shared" si="13"/>
        <v>0</v>
      </c>
      <c r="I138" s="96">
        <f t="shared" si="10"/>
        <v>7098.5</v>
      </c>
      <c r="J138" s="88">
        <f t="shared" si="14"/>
        <v>0</v>
      </c>
      <c r="K138" s="86">
        <f t="shared" si="14"/>
        <v>2.5</v>
      </c>
      <c r="L138" s="86">
        <f t="shared" si="14"/>
        <v>0.2</v>
      </c>
      <c r="M138" s="86">
        <f t="shared" si="14"/>
        <v>9</v>
      </c>
      <c r="N138" s="97">
        <f t="shared" si="11"/>
        <v>11.7</v>
      </c>
      <c r="O138" s="89">
        <f t="shared" si="12"/>
        <v>7110.2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78BD0-38CC-423B-93A2-A6E000F937B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0.13</v>
      </c>
      <c r="D11" s="124"/>
      <c r="E11" s="124"/>
      <c r="F11" s="124"/>
      <c r="G11" s="124"/>
      <c r="H11" s="124"/>
      <c r="I11" s="43">
        <f t="shared" si="0"/>
        <v>0.13</v>
      </c>
      <c r="J11" s="125"/>
      <c r="K11" s="124"/>
      <c r="L11" s="124"/>
      <c r="M11" s="124"/>
      <c r="N11" s="44">
        <f t="shared" si="1"/>
        <v>0</v>
      </c>
      <c r="O11" s="45">
        <f t="shared" si="2"/>
        <v>0.13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10</v>
      </c>
      <c r="D12" s="118"/>
      <c r="E12" s="118"/>
      <c r="F12" s="118"/>
      <c r="G12" s="118"/>
      <c r="H12" s="118"/>
      <c r="I12" s="32">
        <f t="shared" si="0"/>
        <v>10</v>
      </c>
      <c r="J12" s="119"/>
      <c r="K12" s="118"/>
      <c r="L12" s="118"/>
      <c r="M12" s="118"/>
      <c r="N12" s="34">
        <f t="shared" si="1"/>
        <v>0</v>
      </c>
      <c r="O12" s="35">
        <f t="shared" si="2"/>
        <v>10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2.5</v>
      </c>
      <c r="D13" s="127"/>
      <c r="E13" s="127"/>
      <c r="F13" s="127"/>
      <c r="G13" s="127"/>
      <c r="H13" s="127"/>
      <c r="I13" s="49">
        <f t="shared" si="0"/>
        <v>2.5</v>
      </c>
      <c r="J13" s="128"/>
      <c r="K13" s="127"/>
      <c r="L13" s="127"/>
      <c r="M13" s="127"/>
      <c r="N13" s="50">
        <f t="shared" si="1"/>
        <v>0</v>
      </c>
      <c r="O13" s="51">
        <f t="shared" si="2"/>
        <v>2.5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1.8</v>
      </c>
      <c r="D17" s="124"/>
      <c r="E17" s="124"/>
      <c r="F17" s="124"/>
      <c r="G17" s="124"/>
      <c r="H17" s="124"/>
      <c r="I17" s="43">
        <f t="shared" si="0"/>
        <v>1.8</v>
      </c>
      <c r="J17" s="125"/>
      <c r="K17" s="124">
        <v>0.65</v>
      </c>
      <c r="L17" s="124">
        <v>0.3</v>
      </c>
      <c r="M17" s="124">
        <v>2.82</v>
      </c>
      <c r="N17" s="44">
        <f t="shared" si="1"/>
        <v>3.7699999999999996</v>
      </c>
      <c r="O17" s="45">
        <f t="shared" si="2"/>
        <v>5.5699999999999994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347</v>
      </c>
      <c r="D18" s="118"/>
      <c r="E18" s="118"/>
      <c r="F18" s="118"/>
      <c r="G18" s="118"/>
      <c r="H18" s="118"/>
      <c r="I18" s="32">
        <f t="shared" si="0"/>
        <v>347</v>
      </c>
      <c r="J18" s="119"/>
      <c r="K18" s="118">
        <v>18</v>
      </c>
      <c r="L18" s="118">
        <v>14</v>
      </c>
      <c r="M18" s="118">
        <v>123</v>
      </c>
      <c r="N18" s="34">
        <f t="shared" si="1"/>
        <v>155</v>
      </c>
      <c r="O18" s="35">
        <f t="shared" si="2"/>
        <v>502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24.8</v>
      </c>
      <c r="D19" s="127"/>
      <c r="E19" s="127"/>
      <c r="F19" s="127"/>
      <c r="G19" s="127"/>
      <c r="H19" s="127"/>
      <c r="I19" s="49">
        <f t="shared" si="0"/>
        <v>24.8</v>
      </c>
      <c r="J19" s="128"/>
      <c r="K19" s="127">
        <v>1.5</v>
      </c>
      <c r="L19" s="127">
        <v>0.8</v>
      </c>
      <c r="M19" s="127">
        <v>6.4</v>
      </c>
      <c r="N19" s="50">
        <f t="shared" si="1"/>
        <v>8.6999999999999993</v>
      </c>
      <c r="O19" s="51">
        <f t="shared" si="2"/>
        <v>33.5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13.28</v>
      </c>
      <c r="D20" s="124"/>
      <c r="E20" s="124"/>
      <c r="F20" s="124"/>
      <c r="G20" s="124"/>
      <c r="H20" s="124"/>
      <c r="I20" s="43">
        <f t="shared" si="0"/>
        <v>13.28</v>
      </c>
      <c r="J20" s="125"/>
      <c r="K20" s="124">
        <v>6.01</v>
      </c>
      <c r="L20" s="124"/>
      <c r="M20" s="124"/>
      <c r="N20" s="44">
        <f t="shared" si="1"/>
        <v>6.01</v>
      </c>
      <c r="O20" s="45">
        <f t="shared" si="2"/>
        <v>19.29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3061</v>
      </c>
      <c r="D21" s="118"/>
      <c r="E21" s="118"/>
      <c r="F21" s="118"/>
      <c r="G21" s="118"/>
      <c r="H21" s="118"/>
      <c r="I21" s="32">
        <f t="shared" si="0"/>
        <v>3061</v>
      </c>
      <c r="J21" s="119"/>
      <c r="K21" s="118">
        <v>121</v>
      </c>
      <c r="L21" s="118"/>
      <c r="M21" s="118"/>
      <c r="N21" s="34">
        <f t="shared" si="1"/>
        <v>121</v>
      </c>
      <c r="O21" s="35">
        <f t="shared" si="2"/>
        <v>3182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153.30000000000001</v>
      </c>
      <c r="D22" s="127"/>
      <c r="E22" s="127"/>
      <c r="F22" s="127"/>
      <c r="G22" s="127"/>
      <c r="H22" s="127"/>
      <c r="I22" s="49">
        <f t="shared" si="0"/>
        <v>153.30000000000001</v>
      </c>
      <c r="J22" s="128"/>
      <c r="K22" s="127">
        <v>7.9</v>
      </c>
      <c r="L22" s="127"/>
      <c r="M22" s="127"/>
      <c r="N22" s="50">
        <f t="shared" si="1"/>
        <v>7.9</v>
      </c>
      <c r="O22" s="51">
        <f t="shared" si="2"/>
        <v>161.20000000000002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27.9</v>
      </c>
      <c r="D23" s="124"/>
      <c r="E23" s="124"/>
      <c r="F23" s="124"/>
      <c r="G23" s="124"/>
      <c r="H23" s="124"/>
      <c r="I23" s="43">
        <f t="shared" si="0"/>
        <v>27.9</v>
      </c>
      <c r="J23" s="125"/>
      <c r="K23" s="124"/>
      <c r="L23" s="124"/>
      <c r="M23" s="124"/>
      <c r="N23" s="44">
        <f t="shared" si="1"/>
        <v>0</v>
      </c>
      <c r="O23" s="45">
        <f t="shared" si="2"/>
        <v>27.9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6840</v>
      </c>
      <c r="D24" s="118"/>
      <c r="E24" s="118"/>
      <c r="F24" s="118"/>
      <c r="G24" s="118"/>
      <c r="H24" s="118"/>
      <c r="I24" s="32">
        <f t="shared" si="0"/>
        <v>6840</v>
      </c>
      <c r="J24" s="119"/>
      <c r="K24" s="118"/>
      <c r="L24" s="118"/>
      <c r="M24" s="118"/>
      <c r="N24" s="34">
        <f t="shared" si="1"/>
        <v>0</v>
      </c>
      <c r="O24" s="35">
        <f t="shared" si="2"/>
        <v>6840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278.3</v>
      </c>
      <c r="D25" s="127"/>
      <c r="E25" s="127"/>
      <c r="F25" s="127"/>
      <c r="G25" s="127"/>
      <c r="H25" s="127"/>
      <c r="I25" s="49">
        <f t="shared" si="0"/>
        <v>278.3</v>
      </c>
      <c r="J25" s="128"/>
      <c r="K25" s="127"/>
      <c r="L25" s="127"/>
      <c r="M25" s="127"/>
      <c r="N25" s="50">
        <f t="shared" si="1"/>
        <v>0</v>
      </c>
      <c r="O25" s="51">
        <f t="shared" si="2"/>
        <v>278.3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43.25</v>
      </c>
      <c r="D26" s="124"/>
      <c r="E26" s="124"/>
      <c r="F26" s="124"/>
      <c r="G26" s="124"/>
      <c r="H26" s="124"/>
      <c r="I26" s="43">
        <f t="shared" si="0"/>
        <v>43.25</v>
      </c>
      <c r="J26" s="125"/>
      <c r="K26" s="124"/>
      <c r="L26" s="124"/>
      <c r="M26" s="124">
        <v>0.24</v>
      </c>
      <c r="N26" s="44">
        <f t="shared" si="1"/>
        <v>0.24</v>
      </c>
      <c r="O26" s="45">
        <f t="shared" si="2"/>
        <v>43.49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13847</v>
      </c>
      <c r="D27" s="118"/>
      <c r="E27" s="118"/>
      <c r="F27" s="118"/>
      <c r="G27" s="118"/>
      <c r="H27" s="118"/>
      <c r="I27" s="32">
        <f t="shared" si="0"/>
        <v>13847</v>
      </c>
      <c r="J27" s="119"/>
      <c r="K27" s="118"/>
      <c r="L27" s="118"/>
      <c r="M27" s="118">
        <v>17</v>
      </c>
      <c r="N27" s="34">
        <f t="shared" si="1"/>
        <v>17</v>
      </c>
      <c r="O27" s="35">
        <f t="shared" si="2"/>
        <v>13864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460.2</v>
      </c>
      <c r="D28" s="127"/>
      <c r="E28" s="127"/>
      <c r="F28" s="127"/>
      <c r="G28" s="127"/>
      <c r="H28" s="127"/>
      <c r="I28" s="49">
        <f t="shared" si="0"/>
        <v>460.2</v>
      </c>
      <c r="J28" s="128"/>
      <c r="K28" s="127"/>
      <c r="L28" s="127"/>
      <c r="M28" s="127">
        <v>0.5</v>
      </c>
      <c r="N28" s="50">
        <f t="shared" si="1"/>
        <v>0.5</v>
      </c>
      <c r="O28" s="51">
        <f t="shared" si="2"/>
        <v>460.7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44.1</v>
      </c>
      <c r="D29" s="124"/>
      <c r="E29" s="124"/>
      <c r="F29" s="124"/>
      <c r="G29" s="124">
        <v>0.11</v>
      </c>
      <c r="H29" s="124"/>
      <c r="I29" s="43">
        <f t="shared" si="0"/>
        <v>44.21</v>
      </c>
      <c r="J29" s="125"/>
      <c r="K29" s="124"/>
      <c r="L29" s="124"/>
      <c r="M29" s="124">
        <v>0.16</v>
      </c>
      <c r="N29" s="44">
        <f t="shared" si="1"/>
        <v>0.16</v>
      </c>
      <c r="O29" s="45">
        <f t="shared" si="2"/>
        <v>44.37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17483</v>
      </c>
      <c r="D30" s="118"/>
      <c r="E30" s="118"/>
      <c r="F30" s="118"/>
      <c r="G30" s="118">
        <v>18</v>
      </c>
      <c r="H30" s="118"/>
      <c r="I30" s="32">
        <f t="shared" si="0"/>
        <v>17501</v>
      </c>
      <c r="J30" s="119"/>
      <c r="K30" s="118"/>
      <c r="L30" s="118"/>
      <c r="M30" s="118">
        <v>13</v>
      </c>
      <c r="N30" s="34">
        <f t="shared" si="1"/>
        <v>13</v>
      </c>
      <c r="O30" s="35">
        <f t="shared" si="2"/>
        <v>17514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405.6</v>
      </c>
      <c r="D31" s="127"/>
      <c r="E31" s="127"/>
      <c r="F31" s="127"/>
      <c r="G31" s="127">
        <v>0.3</v>
      </c>
      <c r="H31" s="127"/>
      <c r="I31" s="49">
        <f t="shared" si="0"/>
        <v>405.90000000000003</v>
      </c>
      <c r="J31" s="128"/>
      <c r="K31" s="127"/>
      <c r="L31" s="127"/>
      <c r="M31" s="127">
        <v>0.4</v>
      </c>
      <c r="N31" s="50">
        <f t="shared" si="1"/>
        <v>0.4</v>
      </c>
      <c r="O31" s="51">
        <f t="shared" si="2"/>
        <v>406.3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66.290000000000006</v>
      </c>
      <c r="D32" s="124"/>
      <c r="E32" s="124"/>
      <c r="F32" s="124"/>
      <c r="G32" s="124">
        <v>0.35</v>
      </c>
      <c r="H32" s="124"/>
      <c r="I32" s="43">
        <f t="shared" si="0"/>
        <v>66.64</v>
      </c>
      <c r="J32" s="125"/>
      <c r="K32" s="124"/>
      <c r="L32" s="124"/>
      <c r="M32" s="124"/>
      <c r="N32" s="44">
        <f t="shared" si="1"/>
        <v>0</v>
      </c>
      <c r="O32" s="45">
        <f t="shared" si="2"/>
        <v>66.64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27936</v>
      </c>
      <c r="D33" s="118"/>
      <c r="E33" s="118"/>
      <c r="F33" s="118"/>
      <c r="G33" s="118">
        <v>34</v>
      </c>
      <c r="H33" s="118"/>
      <c r="I33" s="32">
        <f t="shared" si="0"/>
        <v>27970</v>
      </c>
      <c r="J33" s="119"/>
      <c r="K33" s="118"/>
      <c r="L33" s="118"/>
      <c r="M33" s="118"/>
      <c r="N33" s="34">
        <f t="shared" si="1"/>
        <v>0</v>
      </c>
      <c r="O33" s="35">
        <f t="shared" si="2"/>
        <v>27970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482.8</v>
      </c>
      <c r="D34" s="127"/>
      <c r="E34" s="127"/>
      <c r="F34" s="127"/>
      <c r="G34" s="127">
        <v>0.5</v>
      </c>
      <c r="H34" s="127"/>
      <c r="I34" s="49">
        <f t="shared" si="0"/>
        <v>483.3</v>
      </c>
      <c r="J34" s="128"/>
      <c r="K34" s="127"/>
      <c r="L34" s="127"/>
      <c r="M34" s="127"/>
      <c r="N34" s="50">
        <f t="shared" si="1"/>
        <v>0</v>
      </c>
      <c r="O34" s="51">
        <f t="shared" si="2"/>
        <v>483.3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82.27</v>
      </c>
      <c r="D35" s="124"/>
      <c r="E35" s="124"/>
      <c r="F35" s="124"/>
      <c r="G35" s="124">
        <v>1.22</v>
      </c>
      <c r="H35" s="124"/>
      <c r="I35" s="43">
        <f t="shared" si="0"/>
        <v>83.49</v>
      </c>
      <c r="J35" s="125"/>
      <c r="K35" s="124"/>
      <c r="L35" s="124"/>
      <c r="M35" s="124"/>
      <c r="N35" s="44">
        <f t="shared" si="1"/>
        <v>0</v>
      </c>
      <c r="O35" s="45">
        <f t="shared" si="2"/>
        <v>83.49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36716</v>
      </c>
      <c r="D36" s="118"/>
      <c r="E36" s="118"/>
      <c r="F36" s="118"/>
      <c r="G36" s="118">
        <v>334</v>
      </c>
      <c r="H36" s="118"/>
      <c r="I36" s="32">
        <f t="shared" si="0"/>
        <v>37050</v>
      </c>
      <c r="J36" s="119"/>
      <c r="K36" s="118"/>
      <c r="L36" s="118"/>
      <c r="M36" s="118"/>
      <c r="N36" s="34">
        <f t="shared" si="1"/>
        <v>0</v>
      </c>
      <c r="O36" s="35">
        <f t="shared" si="2"/>
        <v>37050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457.7</v>
      </c>
      <c r="D37" s="127"/>
      <c r="E37" s="127"/>
      <c r="F37" s="127"/>
      <c r="G37" s="127">
        <v>4.8</v>
      </c>
      <c r="H37" s="127"/>
      <c r="I37" s="49">
        <f t="shared" ref="I37:I50" si="3">SUM(C37:H37)</f>
        <v>462.5</v>
      </c>
      <c r="J37" s="128"/>
      <c r="K37" s="127"/>
      <c r="L37" s="127"/>
      <c r="M37" s="127"/>
      <c r="N37" s="50">
        <f t="shared" si="1"/>
        <v>0</v>
      </c>
      <c r="O37" s="51">
        <f t="shared" si="2"/>
        <v>462.5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176.09</v>
      </c>
      <c r="D38" s="124"/>
      <c r="E38" s="124"/>
      <c r="F38" s="124">
        <v>0.19</v>
      </c>
      <c r="G38" s="124">
        <v>8.01</v>
      </c>
      <c r="H38" s="124"/>
      <c r="I38" s="43">
        <f t="shared" si="3"/>
        <v>184.29</v>
      </c>
      <c r="J38" s="125"/>
      <c r="K38" s="124"/>
      <c r="L38" s="124"/>
      <c r="M38" s="124">
        <v>0.27</v>
      </c>
      <c r="N38" s="44">
        <f t="shared" si="1"/>
        <v>0.27</v>
      </c>
      <c r="O38" s="45">
        <f t="shared" si="2"/>
        <v>184.56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86668</v>
      </c>
      <c r="D39" s="118"/>
      <c r="E39" s="118"/>
      <c r="F39" s="118">
        <v>45</v>
      </c>
      <c r="G39" s="118">
        <v>2329</v>
      </c>
      <c r="H39" s="118"/>
      <c r="I39" s="32">
        <f t="shared" si="3"/>
        <v>89042</v>
      </c>
      <c r="J39" s="119"/>
      <c r="K39" s="118"/>
      <c r="L39" s="118"/>
      <c r="M39" s="118">
        <v>20</v>
      </c>
      <c r="N39" s="34">
        <f t="shared" si="1"/>
        <v>20</v>
      </c>
      <c r="O39" s="35">
        <f t="shared" si="2"/>
        <v>89062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960.7</v>
      </c>
      <c r="D40" s="127"/>
      <c r="E40" s="127"/>
      <c r="F40" s="127">
        <v>0.4</v>
      </c>
      <c r="G40" s="127">
        <v>30.4</v>
      </c>
      <c r="H40" s="127"/>
      <c r="I40" s="49">
        <f t="shared" si="3"/>
        <v>991.5</v>
      </c>
      <c r="J40" s="128"/>
      <c r="K40" s="127"/>
      <c r="L40" s="127"/>
      <c r="M40" s="127">
        <v>0.4</v>
      </c>
      <c r="N40" s="50">
        <f t="shared" si="1"/>
        <v>0.4</v>
      </c>
      <c r="O40" s="51">
        <f t="shared" si="2"/>
        <v>991.9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179.27</v>
      </c>
      <c r="D41" s="124"/>
      <c r="E41" s="124"/>
      <c r="F41" s="124">
        <v>7.0000000000000007E-2</v>
      </c>
      <c r="G41" s="124">
        <v>30.63</v>
      </c>
      <c r="H41" s="124"/>
      <c r="I41" s="43">
        <f t="shared" si="3"/>
        <v>209.97</v>
      </c>
      <c r="J41" s="125"/>
      <c r="K41" s="124"/>
      <c r="L41" s="124"/>
      <c r="M41" s="124"/>
      <c r="N41" s="44">
        <f t="shared" si="1"/>
        <v>0</v>
      </c>
      <c r="O41" s="45">
        <f t="shared" si="2"/>
        <v>209.97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84103</v>
      </c>
      <c r="D42" s="118"/>
      <c r="E42" s="118"/>
      <c r="F42" s="118">
        <v>16</v>
      </c>
      <c r="G42" s="118">
        <v>8870</v>
      </c>
      <c r="H42" s="118"/>
      <c r="I42" s="32">
        <f t="shared" si="3"/>
        <v>92989</v>
      </c>
      <c r="J42" s="119"/>
      <c r="K42" s="118"/>
      <c r="L42" s="118"/>
      <c r="M42" s="118"/>
      <c r="N42" s="34">
        <f t="shared" si="1"/>
        <v>0</v>
      </c>
      <c r="O42" s="35">
        <f t="shared" si="2"/>
        <v>92989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927.6</v>
      </c>
      <c r="D43" s="127"/>
      <c r="E43" s="127"/>
      <c r="F43" s="127">
        <v>0.1</v>
      </c>
      <c r="G43" s="127">
        <v>110.8</v>
      </c>
      <c r="H43" s="127"/>
      <c r="I43" s="49">
        <f t="shared" si="3"/>
        <v>1038.5</v>
      </c>
      <c r="J43" s="128"/>
      <c r="K43" s="127"/>
      <c r="L43" s="127"/>
      <c r="M43" s="127"/>
      <c r="N43" s="50">
        <f t="shared" si="1"/>
        <v>0</v>
      </c>
      <c r="O43" s="51">
        <f t="shared" si="2"/>
        <v>1038.5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166.12</v>
      </c>
      <c r="D44" s="124"/>
      <c r="E44" s="124"/>
      <c r="F44" s="124">
        <v>0.45</v>
      </c>
      <c r="G44" s="124">
        <v>40.07</v>
      </c>
      <c r="H44" s="124"/>
      <c r="I44" s="43">
        <f t="shared" si="3"/>
        <v>206.64</v>
      </c>
      <c r="J44" s="125"/>
      <c r="K44" s="124"/>
      <c r="L44" s="124"/>
      <c r="M44" s="124">
        <v>2.94</v>
      </c>
      <c r="N44" s="44">
        <f t="shared" si="1"/>
        <v>2.94</v>
      </c>
      <c r="O44" s="45">
        <f t="shared" si="2"/>
        <v>209.57999999999998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85463</v>
      </c>
      <c r="D45" s="118"/>
      <c r="E45" s="118"/>
      <c r="F45" s="118">
        <v>111</v>
      </c>
      <c r="G45" s="118">
        <v>12492</v>
      </c>
      <c r="H45" s="118"/>
      <c r="I45" s="32">
        <f t="shared" si="3"/>
        <v>98066</v>
      </c>
      <c r="J45" s="119"/>
      <c r="K45" s="118"/>
      <c r="L45" s="118"/>
      <c r="M45" s="118">
        <v>359</v>
      </c>
      <c r="N45" s="34">
        <f t="shared" si="1"/>
        <v>359</v>
      </c>
      <c r="O45" s="35">
        <f t="shared" si="2"/>
        <v>98425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697.2</v>
      </c>
      <c r="D46" s="127"/>
      <c r="E46" s="127"/>
      <c r="F46" s="127">
        <v>0.9</v>
      </c>
      <c r="G46" s="127">
        <v>134.9</v>
      </c>
      <c r="H46" s="127"/>
      <c r="I46" s="49">
        <f t="shared" si="3"/>
        <v>833</v>
      </c>
      <c r="J46" s="128"/>
      <c r="K46" s="127"/>
      <c r="L46" s="127"/>
      <c r="M46" s="127">
        <v>3.9</v>
      </c>
      <c r="N46" s="50">
        <f t="shared" si="1"/>
        <v>3.9</v>
      </c>
      <c r="O46" s="51">
        <f t="shared" si="2"/>
        <v>836.9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371.99</v>
      </c>
      <c r="D47" s="124">
        <v>0.17</v>
      </c>
      <c r="E47" s="124"/>
      <c r="F47" s="124"/>
      <c r="G47" s="124">
        <v>34.01</v>
      </c>
      <c r="H47" s="124"/>
      <c r="I47" s="43">
        <f t="shared" si="3"/>
        <v>406.17</v>
      </c>
      <c r="J47" s="125"/>
      <c r="K47" s="124"/>
      <c r="L47" s="124"/>
      <c r="M47" s="124">
        <v>0.9</v>
      </c>
      <c r="N47" s="44">
        <f t="shared" si="1"/>
        <v>0.9</v>
      </c>
      <c r="O47" s="45">
        <f t="shared" si="2"/>
        <v>407.07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205773</v>
      </c>
      <c r="D48" s="118">
        <v>54</v>
      </c>
      <c r="E48" s="118"/>
      <c r="F48" s="118"/>
      <c r="G48" s="118">
        <v>10921</v>
      </c>
      <c r="H48" s="118"/>
      <c r="I48" s="32">
        <f t="shared" si="3"/>
        <v>216748</v>
      </c>
      <c r="J48" s="119"/>
      <c r="K48" s="118"/>
      <c r="L48" s="118"/>
      <c r="M48" s="118">
        <v>118</v>
      </c>
      <c r="N48" s="34">
        <f t="shared" si="1"/>
        <v>118</v>
      </c>
      <c r="O48" s="35">
        <f t="shared" si="2"/>
        <v>216866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836.4</v>
      </c>
      <c r="D49" s="127">
        <v>0.5</v>
      </c>
      <c r="E49" s="127"/>
      <c r="F49" s="127"/>
      <c r="G49" s="127">
        <v>54.3</v>
      </c>
      <c r="H49" s="127"/>
      <c r="I49" s="49">
        <f t="shared" si="3"/>
        <v>891.19999999999993</v>
      </c>
      <c r="J49" s="128"/>
      <c r="K49" s="127"/>
      <c r="L49" s="127"/>
      <c r="M49" s="127">
        <v>0.1</v>
      </c>
      <c r="N49" s="50">
        <f t="shared" si="1"/>
        <v>0.1</v>
      </c>
      <c r="O49" s="51">
        <f t="shared" si="2"/>
        <v>891.3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1171.57</v>
      </c>
      <c r="D50" s="115">
        <v>0.17</v>
      </c>
      <c r="E50" s="115"/>
      <c r="F50" s="115">
        <v>0.71</v>
      </c>
      <c r="G50" s="115">
        <v>114.4</v>
      </c>
      <c r="H50" s="115"/>
      <c r="I50" s="21">
        <f t="shared" si="3"/>
        <v>1286.8500000000001</v>
      </c>
      <c r="J50" s="116"/>
      <c r="K50" s="115"/>
      <c r="L50" s="115">
        <v>0.3</v>
      </c>
      <c r="M50" s="115">
        <v>7.33</v>
      </c>
      <c r="N50" s="23">
        <f t="shared" si="1"/>
        <v>7.63</v>
      </c>
      <c r="O50" s="24">
        <f t="shared" si="2"/>
        <v>1294.4800000000002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568106</v>
      </c>
      <c r="D51" s="118">
        <v>54</v>
      </c>
      <c r="E51" s="118"/>
      <c r="F51" s="118">
        <v>172</v>
      </c>
      <c r="G51" s="118">
        <v>34998</v>
      </c>
      <c r="H51" s="118"/>
      <c r="I51" s="32">
        <f t="shared" ref="I51:I58" si="4">SUM(C51:H51)</f>
        <v>603330</v>
      </c>
      <c r="J51" s="119"/>
      <c r="K51" s="118"/>
      <c r="L51" s="118">
        <v>14</v>
      </c>
      <c r="M51" s="118">
        <v>650</v>
      </c>
      <c r="N51" s="34">
        <f t="shared" si="1"/>
        <v>664</v>
      </c>
      <c r="O51" s="35">
        <f>SUM(N51,I51)</f>
        <v>603994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5674.9</v>
      </c>
      <c r="D52" s="127">
        <v>0.5</v>
      </c>
      <c r="E52" s="127"/>
      <c r="F52" s="127">
        <v>1.4</v>
      </c>
      <c r="G52" s="127">
        <v>336</v>
      </c>
      <c r="H52" s="127"/>
      <c r="I52" s="49">
        <f t="shared" si="4"/>
        <v>6012.7999999999993</v>
      </c>
      <c r="J52" s="128"/>
      <c r="K52" s="127"/>
      <c r="L52" s="127">
        <v>0.8</v>
      </c>
      <c r="M52" s="127">
        <v>11.7</v>
      </c>
      <c r="N52" s="50">
        <f t="shared" si="1"/>
        <v>12.5</v>
      </c>
      <c r="O52" s="51">
        <f t="shared" si="2"/>
        <v>6025.2999999999993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1090.8900000000001</v>
      </c>
      <c r="D53" s="124">
        <v>0.17</v>
      </c>
      <c r="E53" s="124"/>
      <c r="F53" s="124">
        <v>0.71</v>
      </c>
      <c r="G53" s="124">
        <v>114.4</v>
      </c>
      <c r="H53" s="124"/>
      <c r="I53" s="43">
        <f t="shared" si="4"/>
        <v>1206.1700000000003</v>
      </c>
      <c r="J53" s="125"/>
      <c r="K53" s="124"/>
      <c r="L53" s="124">
        <v>0.3</v>
      </c>
      <c r="M53" s="124">
        <v>7.33</v>
      </c>
      <c r="N53" s="44">
        <f t="shared" si="1"/>
        <v>7.63</v>
      </c>
      <c r="O53" s="45">
        <f t="shared" si="2"/>
        <v>1213.8000000000004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545920</v>
      </c>
      <c r="D54" s="118">
        <v>54</v>
      </c>
      <c r="E54" s="118"/>
      <c r="F54" s="118">
        <v>172</v>
      </c>
      <c r="G54" s="118">
        <v>34998</v>
      </c>
      <c r="H54" s="118"/>
      <c r="I54" s="32">
        <f t="shared" si="4"/>
        <v>581144</v>
      </c>
      <c r="J54" s="119"/>
      <c r="K54" s="118"/>
      <c r="L54" s="118">
        <v>14</v>
      </c>
      <c r="M54" s="118">
        <v>650</v>
      </c>
      <c r="N54" s="34">
        <f t="shared" si="1"/>
        <v>664</v>
      </c>
      <c r="O54" s="35">
        <f t="shared" si="2"/>
        <v>581808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4826.7</v>
      </c>
      <c r="D55" s="121">
        <v>0.5</v>
      </c>
      <c r="E55" s="121"/>
      <c r="F55" s="121">
        <v>1.4</v>
      </c>
      <c r="G55" s="121">
        <v>336</v>
      </c>
      <c r="H55" s="121"/>
      <c r="I55" s="40">
        <f t="shared" si="4"/>
        <v>5164.5999999999995</v>
      </c>
      <c r="J55" s="122"/>
      <c r="K55" s="121"/>
      <c r="L55" s="121">
        <v>0.8</v>
      </c>
      <c r="M55" s="121">
        <v>11.7</v>
      </c>
      <c r="N55" s="40">
        <f t="shared" si="1"/>
        <v>12.5</v>
      </c>
      <c r="O55" s="42">
        <f t="shared" si="2"/>
        <v>5177.0999999999995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1172.49</v>
      </c>
      <c r="D56" s="20">
        <f t="shared" si="5"/>
        <v>0.17</v>
      </c>
      <c r="E56" s="20">
        <f t="shared" si="5"/>
        <v>0</v>
      </c>
      <c r="F56" s="20">
        <f t="shared" si="5"/>
        <v>0.71</v>
      </c>
      <c r="G56" s="20">
        <f t="shared" si="5"/>
        <v>114.4</v>
      </c>
      <c r="H56" s="20">
        <f t="shared" si="5"/>
        <v>0</v>
      </c>
      <c r="I56" s="79">
        <f>SUM(C56:H56)</f>
        <v>1287.7700000000002</v>
      </c>
      <c r="J56" s="71">
        <f>SUM(J5,J8,J11,J14,J17,J20,J23,J26,J29,J32,J35,J38,J41,J44,J47)</f>
        <v>0</v>
      </c>
      <c r="K56" s="20">
        <f>SUM(K5,K8,K11,K14,K17,K20,K23,K26,K29,K32,K35,K38,K41,K44,K47)</f>
        <v>6.66</v>
      </c>
      <c r="L56" s="20">
        <f>SUM(L5,L8,L11,L14,L17,L20,L23,L26,L29,L32,L35,L38,L41,L44,L47)</f>
        <v>0.3</v>
      </c>
      <c r="M56" s="20">
        <f>SUM(M5,M8,M11,M14,M17,M20,M23,M26,M29,M32,M35,M38,M41,M44,M47)</f>
        <v>7.33</v>
      </c>
      <c r="N56" s="22">
        <f t="shared" si="1"/>
        <v>14.29</v>
      </c>
      <c r="O56" s="24">
        <f t="shared" si="2"/>
        <v>1302.0600000000002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568247</v>
      </c>
      <c r="D57" s="31">
        <f t="shared" si="5"/>
        <v>54</v>
      </c>
      <c r="E57" s="31">
        <f t="shared" si="5"/>
        <v>0</v>
      </c>
      <c r="F57" s="31">
        <f t="shared" si="5"/>
        <v>172</v>
      </c>
      <c r="G57" s="31">
        <f t="shared" si="5"/>
        <v>34998</v>
      </c>
      <c r="H57" s="31">
        <f t="shared" si="5"/>
        <v>0</v>
      </c>
      <c r="I57" s="80">
        <f t="shared" si="4"/>
        <v>603471</v>
      </c>
      <c r="J57" s="75">
        <f t="shared" ref="J57:M58" si="6">SUM(J6,J9,J12,J15,J18,J21,J24,J27,J30,J33,J36,J39,J42,J45,J48)</f>
        <v>0</v>
      </c>
      <c r="K57" s="31">
        <f t="shared" si="6"/>
        <v>139</v>
      </c>
      <c r="L57" s="31">
        <f t="shared" si="6"/>
        <v>14</v>
      </c>
      <c r="M57" s="31">
        <f t="shared" si="6"/>
        <v>650</v>
      </c>
      <c r="N57" s="33">
        <f t="shared" si="1"/>
        <v>803</v>
      </c>
      <c r="O57" s="35">
        <f t="shared" si="2"/>
        <v>604274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5687.0999999999995</v>
      </c>
      <c r="D58" s="86">
        <f t="shared" si="5"/>
        <v>0.5</v>
      </c>
      <c r="E58" s="86">
        <f t="shared" si="5"/>
        <v>0</v>
      </c>
      <c r="F58" s="86">
        <f t="shared" si="5"/>
        <v>1.4</v>
      </c>
      <c r="G58" s="86">
        <f t="shared" si="5"/>
        <v>336.00000000000006</v>
      </c>
      <c r="H58" s="86">
        <f t="shared" si="5"/>
        <v>0</v>
      </c>
      <c r="I58" s="87">
        <f t="shared" si="4"/>
        <v>6024.9999999999991</v>
      </c>
      <c r="J58" s="85">
        <f t="shared" si="6"/>
        <v>0</v>
      </c>
      <c r="K58" s="86">
        <f t="shared" si="6"/>
        <v>9.4</v>
      </c>
      <c r="L58" s="86">
        <f t="shared" si="6"/>
        <v>0.8</v>
      </c>
      <c r="M58" s="86">
        <f t="shared" si="6"/>
        <v>11.700000000000001</v>
      </c>
      <c r="N58" s="88">
        <f t="shared" si="1"/>
        <v>21.900000000000002</v>
      </c>
      <c r="O58" s="89">
        <f t="shared" si="2"/>
        <v>6046.8999999999987</v>
      </c>
      <c r="P58" s="90">
        <f>SUM(O56,P53,P54,P57)</f>
        <v>1302.0600000000002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0.13</v>
      </c>
      <c r="D69" s="124"/>
      <c r="E69" s="124"/>
      <c r="F69" s="124"/>
      <c r="G69" s="124"/>
      <c r="H69" s="124"/>
      <c r="I69" s="43">
        <f t="shared" si="7"/>
        <v>0.13</v>
      </c>
      <c r="J69" s="125"/>
      <c r="K69" s="124"/>
      <c r="L69" s="124"/>
      <c r="M69" s="124"/>
      <c r="N69" s="44">
        <f t="shared" si="8"/>
        <v>0</v>
      </c>
      <c r="O69" s="45">
        <f t="shared" si="9"/>
        <v>0.13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10</v>
      </c>
      <c r="D70" s="118"/>
      <c r="E70" s="118"/>
      <c r="F70" s="118"/>
      <c r="G70" s="118"/>
      <c r="H70" s="118"/>
      <c r="I70" s="32">
        <f t="shared" si="7"/>
        <v>10</v>
      </c>
      <c r="J70" s="119"/>
      <c r="K70" s="118"/>
      <c r="L70" s="118"/>
      <c r="M70" s="118"/>
      <c r="N70" s="34">
        <f t="shared" si="8"/>
        <v>0</v>
      </c>
      <c r="O70" s="35">
        <f t="shared" si="9"/>
        <v>10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2.5</v>
      </c>
      <c r="D71" s="127"/>
      <c r="E71" s="127"/>
      <c r="F71" s="127"/>
      <c r="G71" s="127"/>
      <c r="H71" s="127"/>
      <c r="I71" s="49">
        <f t="shared" si="7"/>
        <v>2.5</v>
      </c>
      <c r="J71" s="128"/>
      <c r="K71" s="127"/>
      <c r="L71" s="127"/>
      <c r="M71" s="127"/>
      <c r="N71" s="50">
        <f t="shared" si="8"/>
        <v>0</v>
      </c>
      <c r="O71" s="51">
        <f t="shared" si="9"/>
        <v>2.5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1.8</v>
      </c>
      <c r="D75" s="124"/>
      <c r="E75" s="124"/>
      <c r="F75" s="124"/>
      <c r="G75" s="124"/>
      <c r="H75" s="124"/>
      <c r="I75" s="43">
        <f t="shared" si="7"/>
        <v>1.8</v>
      </c>
      <c r="J75" s="125"/>
      <c r="K75" s="124">
        <v>0.65</v>
      </c>
      <c r="L75" s="124">
        <v>0.3</v>
      </c>
      <c r="M75" s="124">
        <v>2.82</v>
      </c>
      <c r="N75" s="44">
        <f t="shared" si="8"/>
        <v>3.7699999999999996</v>
      </c>
      <c r="O75" s="45">
        <f t="shared" si="9"/>
        <v>5.5699999999999994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347</v>
      </c>
      <c r="D76" s="118"/>
      <c r="E76" s="118"/>
      <c r="F76" s="118"/>
      <c r="G76" s="118"/>
      <c r="H76" s="118"/>
      <c r="I76" s="32">
        <f t="shared" si="7"/>
        <v>347</v>
      </c>
      <c r="J76" s="119"/>
      <c r="K76" s="118">
        <v>18</v>
      </c>
      <c r="L76" s="118">
        <v>14</v>
      </c>
      <c r="M76" s="118">
        <v>123</v>
      </c>
      <c r="N76" s="34">
        <f t="shared" si="8"/>
        <v>155</v>
      </c>
      <c r="O76" s="35">
        <f t="shared" si="9"/>
        <v>502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24.8</v>
      </c>
      <c r="D77" s="127"/>
      <c r="E77" s="127"/>
      <c r="F77" s="127"/>
      <c r="G77" s="127"/>
      <c r="H77" s="127"/>
      <c r="I77" s="49">
        <f t="shared" si="7"/>
        <v>24.8</v>
      </c>
      <c r="J77" s="128"/>
      <c r="K77" s="127">
        <v>1.5</v>
      </c>
      <c r="L77" s="127">
        <v>0.8</v>
      </c>
      <c r="M77" s="127">
        <v>6.4</v>
      </c>
      <c r="N77" s="50">
        <f t="shared" si="8"/>
        <v>8.6999999999999993</v>
      </c>
      <c r="O77" s="51">
        <f t="shared" si="9"/>
        <v>33.5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13.28</v>
      </c>
      <c r="D78" s="124"/>
      <c r="E78" s="124"/>
      <c r="F78" s="124"/>
      <c r="G78" s="124"/>
      <c r="H78" s="124"/>
      <c r="I78" s="43">
        <f t="shared" si="7"/>
        <v>13.28</v>
      </c>
      <c r="J78" s="125"/>
      <c r="K78" s="124">
        <v>6.01</v>
      </c>
      <c r="L78" s="124"/>
      <c r="M78" s="124"/>
      <c r="N78" s="44">
        <f t="shared" si="8"/>
        <v>6.01</v>
      </c>
      <c r="O78" s="45">
        <f t="shared" si="9"/>
        <v>19.29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3061</v>
      </c>
      <c r="D79" s="118"/>
      <c r="E79" s="118"/>
      <c r="F79" s="118"/>
      <c r="G79" s="118"/>
      <c r="H79" s="118"/>
      <c r="I79" s="32">
        <f t="shared" si="7"/>
        <v>3061</v>
      </c>
      <c r="J79" s="119"/>
      <c r="K79" s="118">
        <v>121</v>
      </c>
      <c r="L79" s="118"/>
      <c r="M79" s="118"/>
      <c r="N79" s="34">
        <f t="shared" si="8"/>
        <v>121</v>
      </c>
      <c r="O79" s="35">
        <f t="shared" si="9"/>
        <v>3182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153.30000000000001</v>
      </c>
      <c r="D80" s="127"/>
      <c r="E80" s="127"/>
      <c r="F80" s="127"/>
      <c r="G80" s="127"/>
      <c r="H80" s="127"/>
      <c r="I80" s="49">
        <f t="shared" si="7"/>
        <v>153.30000000000001</v>
      </c>
      <c r="J80" s="128"/>
      <c r="K80" s="127">
        <v>7.9</v>
      </c>
      <c r="L80" s="127"/>
      <c r="M80" s="127"/>
      <c r="N80" s="50">
        <f t="shared" si="8"/>
        <v>7.9</v>
      </c>
      <c r="O80" s="51">
        <f t="shared" si="9"/>
        <v>161.20000000000002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27.9</v>
      </c>
      <c r="D81" s="124"/>
      <c r="E81" s="124"/>
      <c r="F81" s="124"/>
      <c r="G81" s="124"/>
      <c r="H81" s="124"/>
      <c r="I81" s="43">
        <f t="shared" si="7"/>
        <v>27.9</v>
      </c>
      <c r="J81" s="125"/>
      <c r="K81" s="124"/>
      <c r="L81" s="124"/>
      <c r="M81" s="124"/>
      <c r="N81" s="44">
        <f t="shared" si="8"/>
        <v>0</v>
      </c>
      <c r="O81" s="45">
        <f t="shared" si="9"/>
        <v>27.9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6840</v>
      </c>
      <c r="D82" s="118"/>
      <c r="E82" s="118"/>
      <c r="F82" s="118"/>
      <c r="G82" s="118"/>
      <c r="H82" s="118"/>
      <c r="I82" s="32">
        <f t="shared" si="7"/>
        <v>6840</v>
      </c>
      <c r="J82" s="119"/>
      <c r="K82" s="118"/>
      <c r="L82" s="118"/>
      <c r="M82" s="118"/>
      <c r="N82" s="34">
        <f t="shared" si="8"/>
        <v>0</v>
      </c>
      <c r="O82" s="35">
        <f t="shared" si="9"/>
        <v>6840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278.3</v>
      </c>
      <c r="D83" s="127"/>
      <c r="E83" s="127"/>
      <c r="F83" s="127"/>
      <c r="G83" s="127"/>
      <c r="H83" s="127"/>
      <c r="I83" s="49">
        <f t="shared" si="7"/>
        <v>278.3</v>
      </c>
      <c r="J83" s="128"/>
      <c r="K83" s="127"/>
      <c r="L83" s="127"/>
      <c r="M83" s="127"/>
      <c r="N83" s="50">
        <f t="shared" si="8"/>
        <v>0</v>
      </c>
      <c r="O83" s="51">
        <f t="shared" si="9"/>
        <v>278.3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43.25</v>
      </c>
      <c r="D84" s="124"/>
      <c r="E84" s="124"/>
      <c r="F84" s="124"/>
      <c r="G84" s="124"/>
      <c r="H84" s="124"/>
      <c r="I84" s="43">
        <f t="shared" si="7"/>
        <v>43.25</v>
      </c>
      <c r="J84" s="125"/>
      <c r="K84" s="124"/>
      <c r="L84" s="124"/>
      <c r="M84" s="124">
        <v>0.24</v>
      </c>
      <c r="N84" s="44">
        <f t="shared" si="8"/>
        <v>0.24</v>
      </c>
      <c r="O84" s="45">
        <f t="shared" si="9"/>
        <v>43.49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13847</v>
      </c>
      <c r="D85" s="118"/>
      <c r="E85" s="118"/>
      <c r="F85" s="118"/>
      <c r="G85" s="118"/>
      <c r="H85" s="118"/>
      <c r="I85" s="32">
        <f t="shared" si="7"/>
        <v>13847</v>
      </c>
      <c r="J85" s="119"/>
      <c r="K85" s="118"/>
      <c r="L85" s="118"/>
      <c r="M85" s="118">
        <v>17</v>
      </c>
      <c r="N85" s="34">
        <f t="shared" si="8"/>
        <v>17</v>
      </c>
      <c r="O85" s="35">
        <f t="shared" si="9"/>
        <v>13864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460.2</v>
      </c>
      <c r="D86" s="127"/>
      <c r="E86" s="127"/>
      <c r="F86" s="127"/>
      <c r="G86" s="127"/>
      <c r="H86" s="127"/>
      <c r="I86" s="49">
        <f t="shared" si="7"/>
        <v>460.2</v>
      </c>
      <c r="J86" s="128"/>
      <c r="K86" s="127"/>
      <c r="L86" s="127"/>
      <c r="M86" s="127">
        <v>0.5</v>
      </c>
      <c r="N86" s="50">
        <f t="shared" si="8"/>
        <v>0.5</v>
      </c>
      <c r="O86" s="51">
        <f t="shared" si="9"/>
        <v>460.7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44.1</v>
      </c>
      <c r="D87" s="124"/>
      <c r="E87" s="124"/>
      <c r="F87" s="124"/>
      <c r="G87" s="124">
        <v>0.11</v>
      </c>
      <c r="H87" s="124"/>
      <c r="I87" s="43">
        <f t="shared" si="7"/>
        <v>44.21</v>
      </c>
      <c r="J87" s="125"/>
      <c r="K87" s="124"/>
      <c r="L87" s="124"/>
      <c r="M87" s="124">
        <v>0.16</v>
      </c>
      <c r="N87" s="44">
        <f t="shared" si="8"/>
        <v>0.16</v>
      </c>
      <c r="O87" s="45">
        <f t="shared" si="9"/>
        <v>44.37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17483</v>
      </c>
      <c r="D88" s="118"/>
      <c r="E88" s="118"/>
      <c r="F88" s="118"/>
      <c r="G88" s="118">
        <v>18</v>
      </c>
      <c r="H88" s="118"/>
      <c r="I88" s="32">
        <f t="shared" si="7"/>
        <v>17501</v>
      </c>
      <c r="J88" s="119"/>
      <c r="K88" s="118"/>
      <c r="L88" s="118"/>
      <c r="M88" s="118">
        <v>13</v>
      </c>
      <c r="N88" s="34">
        <f t="shared" si="8"/>
        <v>13</v>
      </c>
      <c r="O88" s="35">
        <f t="shared" si="9"/>
        <v>17514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405.6</v>
      </c>
      <c r="D89" s="127"/>
      <c r="E89" s="127"/>
      <c r="F89" s="127"/>
      <c r="G89" s="127">
        <v>0.3</v>
      </c>
      <c r="H89" s="127"/>
      <c r="I89" s="49">
        <f t="shared" si="7"/>
        <v>405.90000000000003</v>
      </c>
      <c r="J89" s="128"/>
      <c r="K89" s="127"/>
      <c r="L89" s="127"/>
      <c r="M89" s="127">
        <v>0.4</v>
      </c>
      <c r="N89" s="50">
        <f t="shared" si="8"/>
        <v>0.4</v>
      </c>
      <c r="O89" s="51">
        <f t="shared" si="9"/>
        <v>406.3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66.290000000000006</v>
      </c>
      <c r="D90" s="124"/>
      <c r="E90" s="124"/>
      <c r="F90" s="124"/>
      <c r="G90" s="124">
        <v>0.35</v>
      </c>
      <c r="H90" s="124"/>
      <c r="I90" s="43">
        <f t="shared" si="7"/>
        <v>66.64</v>
      </c>
      <c r="J90" s="125"/>
      <c r="K90" s="124"/>
      <c r="L90" s="124"/>
      <c r="M90" s="124"/>
      <c r="N90" s="44">
        <f t="shared" si="8"/>
        <v>0</v>
      </c>
      <c r="O90" s="45">
        <f t="shared" si="9"/>
        <v>66.64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27936</v>
      </c>
      <c r="D91" s="118"/>
      <c r="E91" s="118"/>
      <c r="F91" s="118"/>
      <c r="G91" s="118">
        <v>34</v>
      </c>
      <c r="H91" s="118"/>
      <c r="I91" s="32">
        <f t="shared" si="7"/>
        <v>27970</v>
      </c>
      <c r="J91" s="119"/>
      <c r="K91" s="118"/>
      <c r="L91" s="118"/>
      <c r="M91" s="118"/>
      <c r="N91" s="34">
        <f t="shared" si="8"/>
        <v>0</v>
      </c>
      <c r="O91" s="35">
        <f t="shared" si="9"/>
        <v>27970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482.8</v>
      </c>
      <c r="D92" s="127"/>
      <c r="E92" s="127"/>
      <c r="F92" s="127"/>
      <c r="G92" s="127">
        <v>0.5</v>
      </c>
      <c r="H92" s="127"/>
      <c r="I92" s="49">
        <f t="shared" si="7"/>
        <v>483.3</v>
      </c>
      <c r="J92" s="128"/>
      <c r="K92" s="127"/>
      <c r="L92" s="127"/>
      <c r="M92" s="127"/>
      <c r="N92" s="50">
        <f t="shared" si="8"/>
        <v>0</v>
      </c>
      <c r="O92" s="51">
        <f t="shared" si="9"/>
        <v>483.3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82.27</v>
      </c>
      <c r="D93" s="124"/>
      <c r="E93" s="124"/>
      <c r="F93" s="124"/>
      <c r="G93" s="124">
        <v>1.22</v>
      </c>
      <c r="H93" s="124"/>
      <c r="I93" s="43">
        <f t="shared" si="7"/>
        <v>83.49</v>
      </c>
      <c r="J93" s="125"/>
      <c r="K93" s="124"/>
      <c r="L93" s="124"/>
      <c r="M93" s="124"/>
      <c r="N93" s="44">
        <f t="shared" si="8"/>
        <v>0</v>
      </c>
      <c r="O93" s="45">
        <f t="shared" si="9"/>
        <v>83.49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36716</v>
      </c>
      <c r="D94" s="118"/>
      <c r="E94" s="118"/>
      <c r="F94" s="118"/>
      <c r="G94" s="118">
        <v>334</v>
      </c>
      <c r="H94" s="118"/>
      <c r="I94" s="32">
        <f t="shared" si="7"/>
        <v>37050</v>
      </c>
      <c r="J94" s="119"/>
      <c r="K94" s="118"/>
      <c r="L94" s="118"/>
      <c r="M94" s="118"/>
      <c r="N94" s="34">
        <f t="shared" si="8"/>
        <v>0</v>
      </c>
      <c r="O94" s="35">
        <f t="shared" si="9"/>
        <v>37050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457.7</v>
      </c>
      <c r="D95" s="127"/>
      <c r="E95" s="127"/>
      <c r="F95" s="127"/>
      <c r="G95" s="127">
        <v>4.8</v>
      </c>
      <c r="H95" s="127"/>
      <c r="I95" s="49">
        <f t="shared" si="7"/>
        <v>462.5</v>
      </c>
      <c r="J95" s="128"/>
      <c r="K95" s="127"/>
      <c r="L95" s="127"/>
      <c r="M95" s="127"/>
      <c r="N95" s="50">
        <f t="shared" si="8"/>
        <v>0</v>
      </c>
      <c r="O95" s="51">
        <f t="shared" si="9"/>
        <v>462.5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176.09</v>
      </c>
      <c r="D96" s="124"/>
      <c r="E96" s="124"/>
      <c r="F96" s="124">
        <v>0.19</v>
      </c>
      <c r="G96" s="124">
        <v>8.01</v>
      </c>
      <c r="H96" s="124"/>
      <c r="I96" s="43">
        <f t="shared" si="7"/>
        <v>184.29</v>
      </c>
      <c r="J96" s="125"/>
      <c r="K96" s="124"/>
      <c r="L96" s="124"/>
      <c r="M96" s="124">
        <v>0.27</v>
      </c>
      <c r="N96" s="44">
        <f t="shared" si="8"/>
        <v>0.27</v>
      </c>
      <c r="O96" s="45">
        <f t="shared" si="9"/>
        <v>184.56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86668</v>
      </c>
      <c r="D97" s="118"/>
      <c r="E97" s="118"/>
      <c r="F97" s="118">
        <v>45</v>
      </c>
      <c r="G97" s="118">
        <v>2329</v>
      </c>
      <c r="H97" s="118"/>
      <c r="I97" s="32">
        <f t="shared" si="7"/>
        <v>89042</v>
      </c>
      <c r="J97" s="119"/>
      <c r="K97" s="118"/>
      <c r="L97" s="118"/>
      <c r="M97" s="118">
        <v>20</v>
      </c>
      <c r="N97" s="34">
        <f t="shared" si="8"/>
        <v>20</v>
      </c>
      <c r="O97" s="35">
        <f t="shared" si="9"/>
        <v>89062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960.7</v>
      </c>
      <c r="D98" s="127"/>
      <c r="E98" s="127"/>
      <c r="F98" s="127">
        <v>0.4</v>
      </c>
      <c r="G98" s="127">
        <v>30.4</v>
      </c>
      <c r="H98" s="127"/>
      <c r="I98" s="49">
        <f t="shared" si="7"/>
        <v>991.5</v>
      </c>
      <c r="J98" s="128"/>
      <c r="K98" s="127"/>
      <c r="L98" s="127"/>
      <c r="M98" s="127">
        <v>0.4</v>
      </c>
      <c r="N98" s="50">
        <f t="shared" si="8"/>
        <v>0.4</v>
      </c>
      <c r="O98" s="51">
        <f t="shared" si="9"/>
        <v>991.9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179.27</v>
      </c>
      <c r="D99" s="124"/>
      <c r="E99" s="124"/>
      <c r="F99" s="124">
        <v>7.0000000000000007E-2</v>
      </c>
      <c r="G99" s="124">
        <v>30.63</v>
      </c>
      <c r="H99" s="124"/>
      <c r="I99" s="43">
        <f t="shared" si="7"/>
        <v>209.97</v>
      </c>
      <c r="J99" s="125"/>
      <c r="K99" s="124"/>
      <c r="L99" s="124"/>
      <c r="M99" s="124"/>
      <c r="N99" s="44">
        <f t="shared" si="8"/>
        <v>0</v>
      </c>
      <c r="O99" s="45">
        <f t="shared" si="9"/>
        <v>209.97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84103</v>
      </c>
      <c r="D100" s="118"/>
      <c r="E100" s="118"/>
      <c r="F100" s="118">
        <v>16</v>
      </c>
      <c r="G100" s="118">
        <v>8870</v>
      </c>
      <c r="H100" s="118"/>
      <c r="I100" s="32">
        <f t="shared" si="7"/>
        <v>92989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92989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927.6</v>
      </c>
      <c r="D101" s="127"/>
      <c r="E101" s="127"/>
      <c r="F101" s="127">
        <v>0.1</v>
      </c>
      <c r="G101" s="127">
        <v>110.8</v>
      </c>
      <c r="H101" s="127"/>
      <c r="I101" s="49">
        <f t="shared" si="7"/>
        <v>1038.5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1038.5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166.12</v>
      </c>
      <c r="D102" s="124"/>
      <c r="E102" s="124"/>
      <c r="F102" s="124">
        <v>0.45</v>
      </c>
      <c r="G102" s="124">
        <v>40.07</v>
      </c>
      <c r="H102" s="124"/>
      <c r="I102" s="43">
        <f t="shared" si="7"/>
        <v>206.64</v>
      </c>
      <c r="J102" s="125"/>
      <c r="K102" s="124"/>
      <c r="L102" s="124"/>
      <c r="M102" s="124">
        <v>2.94</v>
      </c>
      <c r="N102" s="44">
        <f t="shared" si="8"/>
        <v>2.94</v>
      </c>
      <c r="O102" s="45">
        <f t="shared" si="9"/>
        <v>209.57999999999998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85463</v>
      </c>
      <c r="D103" s="118"/>
      <c r="E103" s="118"/>
      <c r="F103" s="118">
        <v>111</v>
      </c>
      <c r="G103" s="118">
        <v>12492</v>
      </c>
      <c r="H103" s="118"/>
      <c r="I103" s="32">
        <f t="shared" si="7"/>
        <v>98066</v>
      </c>
      <c r="J103" s="119"/>
      <c r="K103" s="118"/>
      <c r="L103" s="118"/>
      <c r="M103" s="118">
        <v>359</v>
      </c>
      <c r="N103" s="34">
        <f t="shared" si="8"/>
        <v>359</v>
      </c>
      <c r="O103" s="35">
        <f t="shared" si="9"/>
        <v>98425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697.2</v>
      </c>
      <c r="D104" s="127"/>
      <c r="E104" s="127"/>
      <c r="F104" s="127">
        <v>0.9</v>
      </c>
      <c r="G104" s="127">
        <v>134.9</v>
      </c>
      <c r="H104" s="127"/>
      <c r="I104" s="49">
        <f t="shared" si="7"/>
        <v>833</v>
      </c>
      <c r="J104" s="128"/>
      <c r="K104" s="127"/>
      <c r="L104" s="127"/>
      <c r="M104" s="127">
        <v>3.9</v>
      </c>
      <c r="N104" s="50">
        <f t="shared" si="8"/>
        <v>3.9</v>
      </c>
      <c r="O104" s="51">
        <f t="shared" si="9"/>
        <v>836.9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89.44</v>
      </c>
      <c r="D105" s="124"/>
      <c r="E105" s="124"/>
      <c r="F105" s="124"/>
      <c r="G105" s="124">
        <v>12.91</v>
      </c>
      <c r="H105" s="124"/>
      <c r="I105" s="43">
        <f t="shared" si="7"/>
        <v>102.35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102.35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47702</v>
      </c>
      <c r="D106" s="118"/>
      <c r="E106" s="118"/>
      <c r="F106" s="118"/>
      <c r="G106" s="118">
        <v>3986</v>
      </c>
      <c r="H106" s="118"/>
      <c r="I106" s="32">
        <f t="shared" si="7"/>
        <v>51688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51688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375.4</v>
      </c>
      <c r="D107" s="127"/>
      <c r="E107" s="127"/>
      <c r="F107" s="127"/>
      <c r="G107" s="127">
        <v>31.8</v>
      </c>
      <c r="H107" s="127"/>
      <c r="I107" s="49">
        <f t="shared" si="7"/>
        <v>407.2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407.2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69.83</v>
      </c>
      <c r="D108" s="124">
        <v>0.17</v>
      </c>
      <c r="E108" s="124"/>
      <c r="F108" s="124"/>
      <c r="G108" s="124">
        <v>9.8000000000000007</v>
      </c>
      <c r="H108" s="124"/>
      <c r="I108" s="43">
        <f t="shared" si="7"/>
        <v>79.8</v>
      </c>
      <c r="J108" s="125"/>
      <c r="K108" s="124"/>
      <c r="L108" s="124"/>
      <c r="M108" s="124">
        <v>7.0000000000000007E-2</v>
      </c>
      <c r="N108" s="44">
        <f t="shared" si="8"/>
        <v>7.0000000000000007E-2</v>
      </c>
      <c r="O108" s="45">
        <f t="shared" si="9"/>
        <v>79.86999999999999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38340</v>
      </c>
      <c r="D109" s="118">
        <v>54</v>
      </c>
      <c r="E109" s="118"/>
      <c r="F109" s="118"/>
      <c r="G109" s="118">
        <v>3268</v>
      </c>
      <c r="H109" s="118"/>
      <c r="I109" s="32">
        <f t="shared" si="7"/>
        <v>41662</v>
      </c>
      <c r="J109" s="119"/>
      <c r="K109" s="118"/>
      <c r="L109" s="118"/>
      <c r="M109" s="118">
        <v>9</v>
      </c>
      <c r="N109" s="34">
        <f t="shared" si="8"/>
        <v>9</v>
      </c>
      <c r="O109" s="35">
        <f t="shared" si="9"/>
        <v>41671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230.5</v>
      </c>
      <c r="D110" s="127">
        <v>0.5</v>
      </c>
      <c r="E110" s="127"/>
      <c r="F110" s="127"/>
      <c r="G110" s="127">
        <v>22.5</v>
      </c>
      <c r="H110" s="127"/>
      <c r="I110" s="49">
        <f t="shared" si="7"/>
        <v>253.5</v>
      </c>
      <c r="J110" s="128"/>
      <c r="K110" s="127"/>
      <c r="L110" s="127"/>
      <c r="M110" s="127">
        <v>0.1</v>
      </c>
      <c r="N110" s="50">
        <f t="shared" si="8"/>
        <v>0.1</v>
      </c>
      <c r="O110" s="51">
        <f t="shared" si="9"/>
        <v>253.6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67.94</v>
      </c>
      <c r="D111" s="124"/>
      <c r="E111" s="124"/>
      <c r="F111" s="124"/>
      <c r="G111" s="124">
        <v>4.1399999999999997</v>
      </c>
      <c r="H111" s="124"/>
      <c r="I111" s="43">
        <f t="shared" si="7"/>
        <v>72.08</v>
      </c>
      <c r="J111" s="125"/>
      <c r="K111" s="124"/>
      <c r="L111" s="124"/>
      <c r="M111" s="124">
        <v>0.52</v>
      </c>
      <c r="N111" s="44">
        <f t="shared" si="8"/>
        <v>0.52</v>
      </c>
      <c r="O111" s="45">
        <f t="shared" si="9"/>
        <v>72.599999999999994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37988</v>
      </c>
      <c r="D112" s="118"/>
      <c r="E112" s="118"/>
      <c r="F112" s="118"/>
      <c r="G112" s="118">
        <v>1298</v>
      </c>
      <c r="H112" s="118"/>
      <c r="I112" s="32">
        <f t="shared" si="7"/>
        <v>39286</v>
      </c>
      <c r="J112" s="119"/>
      <c r="K112" s="118"/>
      <c r="L112" s="118"/>
      <c r="M112" s="118">
        <v>68</v>
      </c>
      <c r="N112" s="34">
        <f t="shared" si="8"/>
        <v>68</v>
      </c>
      <c r="O112" s="35">
        <f t="shared" si="9"/>
        <v>39354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153.9</v>
      </c>
      <c r="D113" s="127"/>
      <c r="E113" s="127"/>
      <c r="F113" s="127"/>
      <c r="G113" s="127">
        <v>0</v>
      </c>
      <c r="H113" s="127"/>
      <c r="I113" s="49">
        <f t="shared" si="7"/>
        <v>153.9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153.9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45.55</v>
      </c>
      <c r="D114" s="124"/>
      <c r="E114" s="124"/>
      <c r="F114" s="124"/>
      <c r="G114" s="124">
        <v>2.41</v>
      </c>
      <c r="H114" s="124"/>
      <c r="I114" s="43">
        <f t="shared" si="7"/>
        <v>47.959999999999994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47.959999999999994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25519</v>
      </c>
      <c r="D115" s="118"/>
      <c r="E115" s="118"/>
      <c r="F115" s="118"/>
      <c r="G115" s="118">
        <v>783</v>
      </c>
      <c r="H115" s="118"/>
      <c r="I115" s="32">
        <f t="shared" si="7"/>
        <v>26302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26302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76.400000000000006</v>
      </c>
      <c r="D116" s="136"/>
      <c r="E116" s="136"/>
      <c r="F116" s="136"/>
      <c r="G116" s="136">
        <v>0</v>
      </c>
      <c r="H116" s="136"/>
      <c r="I116" s="96">
        <f t="shared" si="7"/>
        <v>76.400000000000006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76.400000000000006</v>
      </c>
      <c r="P116" s="90">
        <f>SUM(O136,P111,P112,P115)</f>
        <v>1302.06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27.85</v>
      </c>
      <c r="D121" s="115"/>
      <c r="E121" s="115"/>
      <c r="F121" s="115"/>
      <c r="G121" s="115">
        <v>2.81</v>
      </c>
      <c r="H121" s="115"/>
      <c r="I121" s="21">
        <f t="shared" si="7"/>
        <v>30.66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30.66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15706</v>
      </c>
      <c r="D122" s="118"/>
      <c r="E122" s="118"/>
      <c r="F122" s="118"/>
      <c r="G122" s="118">
        <v>941</v>
      </c>
      <c r="H122" s="118"/>
      <c r="I122" s="32">
        <f t="shared" si="7"/>
        <v>16647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16647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0.2</v>
      </c>
      <c r="D123" s="127"/>
      <c r="E123" s="127"/>
      <c r="F123" s="127"/>
      <c r="G123" s="127">
        <v>0</v>
      </c>
      <c r="H123" s="127"/>
      <c r="I123" s="49">
        <f t="shared" si="7"/>
        <v>0.2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25.27</v>
      </c>
      <c r="D124" s="124"/>
      <c r="E124" s="124"/>
      <c r="F124" s="124"/>
      <c r="G124" s="124">
        <v>1.1499999999999999</v>
      </c>
      <c r="H124" s="124"/>
      <c r="I124" s="43">
        <f t="shared" si="7"/>
        <v>26.419999999999998</v>
      </c>
      <c r="J124" s="125"/>
      <c r="K124" s="124"/>
      <c r="L124" s="124"/>
      <c r="M124" s="124">
        <v>0.31</v>
      </c>
      <c r="N124" s="44">
        <f t="shared" si="8"/>
        <v>0.31</v>
      </c>
      <c r="O124" s="45">
        <f t="shared" si="9"/>
        <v>26.729999999999997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14164</v>
      </c>
      <c r="D125" s="118"/>
      <c r="E125" s="118"/>
      <c r="F125" s="118"/>
      <c r="G125" s="118">
        <v>379</v>
      </c>
      <c r="H125" s="118"/>
      <c r="I125" s="32">
        <f t="shared" si="7"/>
        <v>14543</v>
      </c>
      <c r="J125" s="119"/>
      <c r="K125" s="118"/>
      <c r="L125" s="118"/>
      <c r="M125" s="118">
        <v>41</v>
      </c>
      <c r="N125" s="34">
        <f t="shared" si="8"/>
        <v>41</v>
      </c>
      <c r="O125" s="35">
        <f t="shared" si="9"/>
        <v>14584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46.11</v>
      </c>
      <c r="D127" s="124"/>
      <c r="E127" s="124"/>
      <c r="F127" s="124"/>
      <c r="G127" s="124">
        <v>0.79</v>
      </c>
      <c r="H127" s="124"/>
      <c r="I127" s="43">
        <f t="shared" si="7"/>
        <v>46.9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46.9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26354</v>
      </c>
      <c r="D128" s="118"/>
      <c r="E128" s="118"/>
      <c r="F128" s="118"/>
      <c r="G128" s="118">
        <v>266</v>
      </c>
      <c r="H128" s="118"/>
      <c r="I128" s="32">
        <f t="shared" si="7"/>
        <v>26620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26620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1171.57</v>
      </c>
      <c r="D130" s="115">
        <v>0.17</v>
      </c>
      <c r="E130" s="115"/>
      <c r="F130" s="115">
        <v>0.71</v>
      </c>
      <c r="G130" s="115">
        <v>114.4</v>
      </c>
      <c r="H130" s="115"/>
      <c r="I130" s="21">
        <f t="shared" si="7"/>
        <v>1286.8500000000001</v>
      </c>
      <c r="J130" s="116"/>
      <c r="K130" s="115"/>
      <c r="L130" s="115">
        <v>0.3</v>
      </c>
      <c r="M130" s="115">
        <v>7.33</v>
      </c>
      <c r="N130" s="23">
        <f>SUM(J130:M130)</f>
        <v>7.63</v>
      </c>
      <c r="O130" s="24">
        <f t="shared" si="9"/>
        <v>1294.4800000000002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568106</v>
      </c>
      <c r="D131" s="118">
        <v>54</v>
      </c>
      <c r="E131" s="118"/>
      <c r="F131" s="118">
        <v>172</v>
      </c>
      <c r="G131" s="118">
        <v>34998</v>
      </c>
      <c r="H131" s="118"/>
      <c r="I131" s="32">
        <f t="shared" si="7"/>
        <v>603330</v>
      </c>
      <c r="J131" s="119"/>
      <c r="K131" s="118"/>
      <c r="L131" s="118">
        <v>14</v>
      </c>
      <c r="M131" s="118">
        <v>650</v>
      </c>
      <c r="N131" s="34">
        <f t="shared" si="8"/>
        <v>664</v>
      </c>
      <c r="O131" s="35">
        <f t="shared" si="9"/>
        <v>603994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5674.9</v>
      </c>
      <c r="D132" s="127">
        <v>0.5</v>
      </c>
      <c r="E132" s="127"/>
      <c r="F132" s="127">
        <v>1.4</v>
      </c>
      <c r="G132" s="127">
        <v>336</v>
      </c>
      <c r="H132" s="127"/>
      <c r="I132" s="49">
        <f t="shared" ref="I132:I138" si="10">SUM(C132:H132)</f>
        <v>6012.7999999999993</v>
      </c>
      <c r="J132" s="128"/>
      <c r="K132" s="127"/>
      <c r="L132" s="127">
        <v>0.8</v>
      </c>
      <c r="M132" s="127">
        <v>11.7</v>
      </c>
      <c r="N132" s="50">
        <f t="shared" ref="N132:N138" si="11">SUM(J132:M132)</f>
        <v>12.5</v>
      </c>
      <c r="O132" s="51">
        <f t="shared" ref="O132:O138" si="12">SUM(N132,I132)</f>
        <v>6025.2999999999993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1090.8900000000001</v>
      </c>
      <c r="D133" s="124">
        <v>0.17</v>
      </c>
      <c r="E133" s="124"/>
      <c r="F133" s="124">
        <v>0.71</v>
      </c>
      <c r="G133" s="124">
        <v>114.4</v>
      </c>
      <c r="H133" s="124"/>
      <c r="I133" s="43">
        <f t="shared" si="10"/>
        <v>1206.1700000000003</v>
      </c>
      <c r="J133" s="125"/>
      <c r="K133" s="124"/>
      <c r="L133" s="124">
        <v>0.3</v>
      </c>
      <c r="M133" s="124">
        <v>7.33</v>
      </c>
      <c r="N133" s="44">
        <f t="shared" si="11"/>
        <v>7.63</v>
      </c>
      <c r="O133" s="45">
        <f t="shared" si="12"/>
        <v>1213.8000000000004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545920</v>
      </c>
      <c r="D134" s="118">
        <v>54</v>
      </c>
      <c r="E134" s="118"/>
      <c r="F134" s="118">
        <v>172</v>
      </c>
      <c r="G134" s="118">
        <v>34998</v>
      </c>
      <c r="H134" s="118"/>
      <c r="I134" s="32">
        <f t="shared" si="10"/>
        <v>581144</v>
      </c>
      <c r="J134" s="119"/>
      <c r="K134" s="118"/>
      <c r="L134" s="118">
        <v>14</v>
      </c>
      <c r="M134" s="118">
        <v>650</v>
      </c>
      <c r="N134" s="34">
        <f t="shared" si="11"/>
        <v>664</v>
      </c>
      <c r="O134" s="35">
        <f t="shared" si="12"/>
        <v>581808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4826.7</v>
      </c>
      <c r="D135" s="136">
        <v>0.5</v>
      </c>
      <c r="E135" s="136"/>
      <c r="F135" s="136">
        <v>1.4</v>
      </c>
      <c r="G135" s="136">
        <v>336</v>
      </c>
      <c r="H135" s="136"/>
      <c r="I135" s="96">
        <f t="shared" si="10"/>
        <v>5164.5999999999995</v>
      </c>
      <c r="J135" s="137"/>
      <c r="K135" s="136"/>
      <c r="L135" s="136">
        <v>0.8</v>
      </c>
      <c r="M135" s="136">
        <v>11.7</v>
      </c>
      <c r="N135" s="97">
        <f t="shared" si="11"/>
        <v>12.5</v>
      </c>
      <c r="O135" s="89">
        <f t="shared" si="12"/>
        <v>5177.0999999999995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1172.4899999999998</v>
      </c>
      <c r="D136" s="106">
        <f t="shared" si="13"/>
        <v>0.17</v>
      </c>
      <c r="E136" s="106">
        <f t="shared" si="13"/>
        <v>0</v>
      </c>
      <c r="F136" s="106">
        <f t="shared" si="13"/>
        <v>0.71</v>
      </c>
      <c r="G136" s="106">
        <f t="shared" si="13"/>
        <v>114.4</v>
      </c>
      <c r="H136" s="106">
        <f t="shared" si="13"/>
        <v>0</v>
      </c>
      <c r="I136" s="107">
        <f t="shared" si="10"/>
        <v>1287.77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6.66</v>
      </c>
      <c r="L136" s="106">
        <f t="shared" si="14"/>
        <v>0.3</v>
      </c>
      <c r="M136" s="106">
        <f t="shared" si="14"/>
        <v>7.3299999999999992</v>
      </c>
      <c r="N136" s="109">
        <f t="shared" si="11"/>
        <v>14.29</v>
      </c>
      <c r="O136" s="110">
        <f t="shared" si="12"/>
        <v>1302.06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568247</v>
      </c>
      <c r="D137" s="31">
        <f t="shared" si="13"/>
        <v>54</v>
      </c>
      <c r="E137" s="31">
        <f t="shared" si="13"/>
        <v>0</v>
      </c>
      <c r="F137" s="31">
        <f t="shared" si="13"/>
        <v>172</v>
      </c>
      <c r="G137" s="31">
        <f t="shared" si="13"/>
        <v>34998</v>
      </c>
      <c r="H137" s="31">
        <f t="shared" si="13"/>
        <v>0</v>
      </c>
      <c r="I137" s="32">
        <f t="shared" si="10"/>
        <v>603471</v>
      </c>
      <c r="J137" s="33">
        <f t="shared" si="14"/>
        <v>0</v>
      </c>
      <c r="K137" s="31">
        <f t="shared" si="14"/>
        <v>139</v>
      </c>
      <c r="L137" s="31">
        <f t="shared" si="14"/>
        <v>14</v>
      </c>
      <c r="M137" s="31">
        <f t="shared" si="14"/>
        <v>650</v>
      </c>
      <c r="N137" s="34">
        <f t="shared" si="11"/>
        <v>803</v>
      </c>
      <c r="O137" s="35">
        <f t="shared" si="12"/>
        <v>604274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5687.0999999999985</v>
      </c>
      <c r="D138" s="86">
        <f t="shared" si="13"/>
        <v>0.5</v>
      </c>
      <c r="E138" s="86">
        <f t="shared" si="13"/>
        <v>0</v>
      </c>
      <c r="F138" s="86">
        <f t="shared" si="13"/>
        <v>1.4</v>
      </c>
      <c r="G138" s="86">
        <f t="shared" si="13"/>
        <v>336.00000000000006</v>
      </c>
      <c r="H138" s="86">
        <f t="shared" si="13"/>
        <v>0</v>
      </c>
      <c r="I138" s="96">
        <f t="shared" si="10"/>
        <v>6024.9999999999982</v>
      </c>
      <c r="J138" s="88">
        <f t="shared" si="14"/>
        <v>0</v>
      </c>
      <c r="K138" s="86">
        <f t="shared" si="14"/>
        <v>9.4</v>
      </c>
      <c r="L138" s="86">
        <f t="shared" si="14"/>
        <v>0.8</v>
      </c>
      <c r="M138" s="86">
        <f t="shared" si="14"/>
        <v>11.700000000000001</v>
      </c>
      <c r="N138" s="97">
        <f t="shared" si="11"/>
        <v>21.900000000000002</v>
      </c>
      <c r="O138" s="89">
        <f t="shared" si="12"/>
        <v>6046.8999999999978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9F4BF-3431-43B2-9E4F-8F1917ECCD4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1.0900000000000001</v>
      </c>
      <c r="D5" s="115"/>
      <c r="E5" s="115"/>
      <c r="F5" s="115"/>
      <c r="G5" s="115"/>
      <c r="H5" s="115"/>
      <c r="I5" s="21">
        <f t="shared" ref="I5:I36" si="0">SUM(C5:H5)</f>
        <v>1.0900000000000001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1.0900000000000001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3.39</v>
      </c>
      <c r="D8" s="124"/>
      <c r="E8" s="124"/>
      <c r="F8" s="124"/>
      <c r="G8" s="124"/>
      <c r="H8" s="124"/>
      <c r="I8" s="43">
        <f t="shared" si="0"/>
        <v>3.39</v>
      </c>
      <c r="J8" s="125"/>
      <c r="K8" s="124"/>
      <c r="L8" s="124"/>
      <c r="M8" s="124"/>
      <c r="N8" s="44">
        <f t="shared" si="1"/>
        <v>0</v>
      </c>
      <c r="O8" s="45">
        <f t="shared" si="2"/>
        <v>3.39</v>
      </c>
      <c r="P8" s="36" t="s">
        <v>25</v>
      </c>
      <c r="Q8" s="37" t="s">
        <v>78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0.79</v>
      </c>
      <c r="D14" s="124"/>
      <c r="E14" s="124"/>
      <c r="F14" s="124"/>
      <c r="G14" s="124"/>
      <c r="H14" s="124"/>
      <c r="I14" s="43">
        <f t="shared" si="0"/>
        <v>0.79</v>
      </c>
      <c r="J14" s="125"/>
      <c r="K14" s="124"/>
      <c r="L14" s="124"/>
      <c r="M14" s="124">
        <v>2.58</v>
      </c>
      <c r="N14" s="44">
        <f t="shared" si="1"/>
        <v>2.58</v>
      </c>
      <c r="O14" s="45">
        <f t="shared" si="2"/>
        <v>3.37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105</v>
      </c>
      <c r="D15" s="118"/>
      <c r="E15" s="118"/>
      <c r="F15" s="118"/>
      <c r="G15" s="118"/>
      <c r="H15" s="118"/>
      <c r="I15" s="32">
        <f t="shared" si="0"/>
        <v>105</v>
      </c>
      <c r="J15" s="119"/>
      <c r="K15" s="118"/>
      <c r="L15" s="118"/>
      <c r="M15" s="118">
        <v>93</v>
      </c>
      <c r="N15" s="34">
        <f t="shared" si="1"/>
        <v>93</v>
      </c>
      <c r="O15" s="35">
        <f t="shared" si="2"/>
        <v>198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11</v>
      </c>
      <c r="D16" s="127"/>
      <c r="E16" s="127"/>
      <c r="F16" s="127"/>
      <c r="G16" s="127"/>
      <c r="H16" s="127"/>
      <c r="I16" s="49">
        <f t="shared" si="0"/>
        <v>11</v>
      </c>
      <c r="J16" s="128"/>
      <c r="K16" s="127"/>
      <c r="L16" s="127"/>
      <c r="M16" s="127">
        <v>6.3</v>
      </c>
      <c r="N16" s="50">
        <f t="shared" si="1"/>
        <v>6.3</v>
      </c>
      <c r="O16" s="51">
        <f t="shared" si="2"/>
        <v>17.3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24.59</v>
      </c>
      <c r="D17" s="124"/>
      <c r="E17" s="124"/>
      <c r="F17" s="124"/>
      <c r="G17" s="124"/>
      <c r="H17" s="124"/>
      <c r="I17" s="43">
        <f t="shared" si="0"/>
        <v>24.59</v>
      </c>
      <c r="J17" s="125"/>
      <c r="K17" s="124">
        <v>0.57999999999999996</v>
      </c>
      <c r="L17" s="124"/>
      <c r="M17" s="124">
        <v>1.53</v>
      </c>
      <c r="N17" s="44">
        <f t="shared" si="1"/>
        <v>2.11</v>
      </c>
      <c r="O17" s="45">
        <f t="shared" si="2"/>
        <v>26.7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4088</v>
      </c>
      <c r="D18" s="118"/>
      <c r="E18" s="118"/>
      <c r="F18" s="118"/>
      <c r="G18" s="118"/>
      <c r="H18" s="118"/>
      <c r="I18" s="32">
        <f t="shared" si="0"/>
        <v>4088</v>
      </c>
      <c r="J18" s="119"/>
      <c r="K18" s="118">
        <v>97</v>
      </c>
      <c r="L18" s="118"/>
      <c r="M18" s="118">
        <v>47</v>
      </c>
      <c r="N18" s="34">
        <f t="shared" si="1"/>
        <v>144</v>
      </c>
      <c r="O18" s="35">
        <f t="shared" si="2"/>
        <v>4232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291.5</v>
      </c>
      <c r="D19" s="127"/>
      <c r="E19" s="127"/>
      <c r="F19" s="127"/>
      <c r="G19" s="127"/>
      <c r="H19" s="127"/>
      <c r="I19" s="49">
        <f t="shared" si="0"/>
        <v>291.5</v>
      </c>
      <c r="J19" s="128"/>
      <c r="K19" s="127">
        <v>7.7</v>
      </c>
      <c r="L19" s="127"/>
      <c r="M19" s="127">
        <v>2.4</v>
      </c>
      <c r="N19" s="50">
        <f t="shared" si="1"/>
        <v>10.1</v>
      </c>
      <c r="O19" s="51">
        <f t="shared" si="2"/>
        <v>301.60000000000002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59.87</v>
      </c>
      <c r="D20" s="124"/>
      <c r="E20" s="124"/>
      <c r="F20" s="124"/>
      <c r="G20" s="124"/>
      <c r="H20" s="124">
        <v>0.1</v>
      </c>
      <c r="I20" s="43">
        <f t="shared" si="0"/>
        <v>59.97</v>
      </c>
      <c r="J20" s="125"/>
      <c r="K20" s="124"/>
      <c r="L20" s="124"/>
      <c r="M20" s="124">
        <v>2.66</v>
      </c>
      <c r="N20" s="44">
        <f t="shared" si="1"/>
        <v>2.66</v>
      </c>
      <c r="O20" s="45">
        <f t="shared" si="2"/>
        <v>62.629999999999995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13655</v>
      </c>
      <c r="D21" s="118"/>
      <c r="E21" s="118"/>
      <c r="F21" s="118"/>
      <c r="G21" s="118"/>
      <c r="H21" s="118">
        <v>7</v>
      </c>
      <c r="I21" s="32">
        <f t="shared" si="0"/>
        <v>13662</v>
      </c>
      <c r="J21" s="119"/>
      <c r="K21" s="118">
        <v>86</v>
      </c>
      <c r="L21" s="118"/>
      <c r="M21" s="118">
        <v>261</v>
      </c>
      <c r="N21" s="34">
        <f t="shared" si="1"/>
        <v>347</v>
      </c>
      <c r="O21" s="35">
        <f t="shared" si="2"/>
        <v>14009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733.3</v>
      </c>
      <c r="D22" s="127"/>
      <c r="E22" s="127"/>
      <c r="F22" s="127"/>
      <c r="G22" s="127"/>
      <c r="H22" s="127">
        <v>0.4</v>
      </c>
      <c r="I22" s="49">
        <f t="shared" si="0"/>
        <v>733.69999999999993</v>
      </c>
      <c r="J22" s="128"/>
      <c r="K22" s="127">
        <v>5.7</v>
      </c>
      <c r="L22" s="127"/>
      <c r="M22" s="127">
        <v>10.4</v>
      </c>
      <c r="N22" s="50">
        <f t="shared" si="1"/>
        <v>16.100000000000001</v>
      </c>
      <c r="O22" s="51">
        <f t="shared" si="2"/>
        <v>749.8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97.44</v>
      </c>
      <c r="D23" s="124">
        <v>0.6</v>
      </c>
      <c r="E23" s="124"/>
      <c r="F23" s="124"/>
      <c r="G23" s="124"/>
      <c r="H23" s="124"/>
      <c r="I23" s="43">
        <f t="shared" si="0"/>
        <v>98.039999999999992</v>
      </c>
      <c r="J23" s="125"/>
      <c r="K23" s="124"/>
      <c r="L23" s="124"/>
      <c r="M23" s="124">
        <v>1.22</v>
      </c>
      <c r="N23" s="44">
        <f t="shared" si="1"/>
        <v>1.22</v>
      </c>
      <c r="O23" s="45">
        <f t="shared" si="2"/>
        <v>99.259999999999991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25919</v>
      </c>
      <c r="D24" s="118">
        <v>90</v>
      </c>
      <c r="E24" s="118"/>
      <c r="F24" s="118"/>
      <c r="G24" s="118"/>
      <c r="H24" s="118"/>
      <c r="I24" s="32">
        <f t="shared" si="0"/>
        <v>26009</v>
      </c>
      <c r="J24" s="119"/>
      <c r="K24" s="118"/>
      <c r="L24" s="118"/>
      <c r="M24" s="118">
        <v>72</v>
      </c>
      <c r="N24" s="34">
        <f t="shared" si="1"/>
        <v>72</v>
      </c>
      <c r="O24" s="35">
        <f t="shared" si="2"/>
        <v>26081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1040.7</v>
      </c>
      <c r="D25" s="127">
        <v>3.1</v>
      </c>
      <c r="E25" s="127"/>
      <c r="F25" s="127"/>
      <c r="G25" s="127"/>
      <c r="H25" s="127"/>
      <c r="I25" s="49">
        <f t="shared" si="0"/>
        <v>1043.8</v>
      </c>
      <c r="J25" s="128"/>
      <c r="K25" s="127"/>
      <c r="L25" s="127"/>
      <c r="M25" s="127">
        <v>2.2999999999999998</v>
      </c>
      <c r="N25" s="50">
        <f t="shared" si="1"/>
        <v>2.2999999999999998</v>
      </c>
      <c r="O25" s="51">
        <f t="shared" si="2"/>
        <v>1046.0999999999999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235.29</v>
      </c>
      <c r="D26" s="124"/>
      <c r="E26" s="124"/>
      <c r="F26" s="124"/>
      <c r="G26" s="124"/>
      <c r="H26" s="124"/>
      <c r="I26" s="43">
        <f t="shared" si="0"/>
        <v>235.29</v>
      </c>
      <c r="J26" s="125"/>
      <c r="K26" s="124"/>
      <c r="L26" s="124"/>
      <c r="M26" s="124">
        <v>3.03</v>
      </c>
      <c r="N26" s="44">
        <f t="shared" si="1"/>
        <v>3.03</v>
      </c>
      <c r="O26" s="45">
        <f t="shared" si="2"/>
        <v>238.32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89834</v>
      </c>
      <c r="D27" s="118"/>
      <c r="E27" s="118"/>
      <c r="F27" s="118"/>
      <c r="G27" s="118"/>
      <c r="H27" s="118"/>
      <c r="I27" s="32">
        <f t="shared" si="0"/>
        <v>89834</v>
      </c>
      <c r="J27" s="119"/>
      <c r="K27" s="118"/>
      <c r="L27" s="118"/>
      <c r="M27" s="118">
        <v>207</v>
      </c>
      <c r="N27" s="34">
        <f t="shared" si="1"/>
        <v>207</v>
      </c>
      <c r="O27" s="35">
        <f t="shared" si="2"/>
        <v>90041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2987.9</v>
      </c>
      <c r="D28" s="127"/>
      <c r="E28" s="127"/>
      <c r="F28" s="127"/>
      <c r="G28" s="127"/>
      <c r="H28" s="127"/>
      <c r="I28" s="49">
        <f t="shared" si="0"/>
        <v>2987.9</v>
      </c>
      <c r="J28" s="128"/>
      <c r="K28" s="127"/>
      <c r="L28" s="127"/>
      <c r="M28" s="127">
        <v>6.2</v>
      </c>
      <c r="N28" s="50">
        <f t="shared" si="1"/>
        <v>6.2</v>
      </c>
      <c r="O28" s="51">
        <f t="shared" si="2"/>
        <v>2994.1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292.52</v>
      </c>
      <c r="D29" s="124"/>
      <c r="E29" s="124"/>
      <c r="F29" s="124"/>
      <c r="G29" s="124"/>
      <c r="H29" s="124"/>
      <c r="I29" s="43">
        <f t="shared" si="0"/>
        <v>292.52</v>
      </c>
      <c r="J29" s="125"/>
      <c r="K29" s="124"/>
      <c r="L29" s="124"/>
      <c r="M29" s="124"/>
      <c r="N29" s="44">
        <f t="shared" si="1"/>
        <v>0</v>
      </c>
      <c r="O29" s="45">
        <f t="shared" si="2"/>
        <v>292.52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111619</v>
      </c>
      <c r="D30" s="118"/>
      <c r="E30" s="118"/>
      <c r="F30" s="118"/>
      <c r="G30" s="118"/>
      <c r="H30" s="118"/>
      <c r="I30" s="32">
        <f t="shared" si="0"/>
        <v>111619</v>
      </c>
      <c r="J30" s="119"/>
      <c r="K30" s="118"/>
      <c r="L30" s="118"/>
      <c r="M30" s="118"/>
      <c r="N30" s="34">
        <f t="shared" si="1"/>
        <v>0</v>
      </c>
      <c r="O30" s="35">
        <f t="shared" si="2"/>
        <v>111619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2627.3</v>
      </c>
      <c r="D31" s="127"/>
      <c r="E31" s="127"/>
      <c r="F31" s="127"/>
      <c r="G31" s="127"/>
      <c r="H31" s="127"/>
      <c r="I31" s="49">
        <f t="shared" si="0"/>
        <v>2627.3</v>
      </c>
      <c r="J31" s="128"/>
      <c r="K31" s="127"/>
      <c r="L31" s="127"/>
      <c r="M31" s="127"/>
      <c r="N31" s="50">
        <f t="shared" si="1"/>
        <v>0</v>
      </c>
      <c r="O31" s="51">
        <f t="shared" si="2"/>
        <v>2627.3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450.51</v>
      </c>
      <c r="D32" s="124"/>
      <c r="E32" s="124"/>
      <c r="F32" s="124"/>
      <c r="G32" s="124"/>
      <c r="H32" s="124"/>
      <c r="I32" s="43">
        <f t="shared" si="0"/>
        <v>450.51</v>
      </c>
      <c r="J32" s="125"/>
      <c r="K32" s="124"/>
      <c r="L32" s="124"/>
      <c r="M32" s="124"/>
      <c r="N32" s="44">
        <f t="shared" si="1"/>
        <v>0</v>
      </c>
      <c r="O32" s="45">
        <f t="shared" si="2"/>
        <v>450.51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184576</v>
      </c>
      <c r="D33" s="118"/>
      <c r="E33" s="118"/>
      <c r="F33" s="118"/>
      <c r="G33" s="118"/>
      <c r="H33" s="118"/>
      <c r="I33" s="32">
        <f t="shared" si="0"/>
        <v>184576</v>
      </c>
      <c r="J33" s="119"/>
      <c r="K33" s="118"/>
      <c r="L33" s="118"/>
      <c r="M33" s="118"/>
      <c r="N33" s="34">
        <f t="shared" si="1"/>
        <v>0</v>
      </c>
      <c r="O33" s="35">
        <f t="shared" si="2"/>
        <v>184576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3244.7</v>
      </c>
      <c r="D34" s="127"/>
      <c r="E34" s="127"/>
      <c r="F34" s="127"/>
      <c r="G34" s="127"/>
      <c r="H34" s="127"/>
      <c r="I34" s="49">
        <f t="shared" si="0"/>
        <v>3244.7</v>
      </c>
      <c r="J34" s="128"/>
      <c r="K34" s="127"/>
      <c r="L34" s="127"/>
      <c r="M34" s="127"/>
      <c r="N34" s="50">
        <f t="shared" si="1"/>
        <v>0</v>
      </c>
      <c r="O34" s="51">
        <f t="shared" si="2"/>
        <v>3244.7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511.61</v>
      </c>
      <c r="D35" s="124"/>
      <c r="E35" s="124"/>
      <c r="F35" s="124"/>
      <c r="G35" s="124">
        <v>0.82</v>
      </c>
      <c r="H35" s="124"/>
      <c r="I35" s="43">
        <f t="shared" si="0"/>
        <v>512.43000000000006</v>
      </c>
      <c r="J35" s="125"/>
      <c r="K35" s="124"/>
      <c r="L35" s="124"/>
      <c r="M35" s="124"/>
      <c r="N35" s="44">
        <f t="shared" si="1"/>
        <v>0</v>
      </c>
      <c r="O35" s="45">
        <f t="shared" si="2"/>
        <v>512.43000000000006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210256</v>
      </c>
      <c r="D36" s="118"/>
      <c r="E36" s="118"/>
      <c r="F36" s="118"/>
      <c r="G36" s="118">
        <v>222</v>
      </c>
      <c r="H36" s="118"/>
      <c r="I36" s="32">
        <f t="shared" si="0"/>
        <v>210478</v>
      </c>
      <c r="J36" s="119"/>
      <c r="K36" s="118"/>
      <c r="L36" s="118"/>
      <c r="M36" s="118"/>
      <c r="N36" s="34">
        <f t="shared" si="1"/>
        <v>0</v>
      </c>
      <c r="O36" s="35">
        <f t="shared" si="2"/>
        <v>210478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2755.4</v>
      </c>
      <c r="D37" s="127"/>
      <c r="E37" s="127"/>
      <c r="F37" s="127"/>
      <c r="G37" s="127">
        <v>3.1</v>
      </c>
      <c r="H37" s="127"/>
      <c r="I37" s="49">
        <f t="shared" ref="I37:I50" si="3">SUM(C37:H37)</f>
        <v>2758.5</v>
      </c>
      <c r="J37" s="128"/>
      <c r="K37" s="127"/>
      <c r="L37" s="127"/>
      <c r="M37" s="127"/>
      <c r="N37" s="50">
        <f t="shared" si="1"/>
        <v>0</v>
      </c>
      <c r="O37" s="51">
        <f t="shared" si="2"/>
        <v>2758.5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482.16</v>
      </c>
      <c r="D38" s="124"/>
      <c r="E38" s="124"/>
      <c r="F38" s="124"/>
      <c r="G38" s="124">
        <v>12.56</v>
      </c>
      <c r="H38" s="124"/>
      <c r="I38" s="43">
        <f t="shared" si="3"/>
        <v>494.72</v>
      </c>
      <c r="J38" s="125"/>
      <c r="K38" s="124"/>
      <c r="L38" s="124"/>
      <c r="M38" s="124"/>
      <c r="N38" s="44">
        <f t="shared" si="1"/>
        <v>0</v>
      </c>
      <c r="O38" s="45">
        <f t="shared" si="2"/>
        <v>494.72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218662</v>
      </c>
      <c r="D39" s="118"/>
      <c r="E39" s="118"/>
      <c r="F39" s="118"/>
      <c r="G39" s="118">
        <v>3160</v>
      </c>
      <c r="H39" s="118"/>
      <c r="I39" s="32">
        <f t="shared" si="3"/>
        <v>221822</v>
      </c>
      <c r="J39" s="119"/>
      <c r="K39" s="118"/>
      <c r="L39" s="118"/>
      <c r="M39" s="118"/>
      <c r="N39" s="34">
        <f t="shared" si="1"/>
        <v>0</v>
      </c>
      <c r="O39" s="35">
        <f t="shared" si="2"/>
        <v>221822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2519.8000000000002</v>
      </c>
      <c r="D40" s="127"/>
      <c r="E40" s="127"/>
      <c r="F40" s="127"/>
      <c r="G40" s="127">
        <v>41.4</v>
      </c>
      <c r="H40" s="127"/>
      <c r="I40" s="49">
        <f t="shared" si="3"/>
        <v>2561.2000000000003</v>
      </c>
      <c r="J40" s="128"/>
      <c r="K40" s="127"/>
      <c r="L40" s="127"/>
      <c r="M40" s="127"/>
      <c r="N40" s="50">
        <f t="shared" si="1"/>
        <v>0</v>
      </c>
      <c r="O40" s="51">
        <f t="shared" si="2"/>
        <v>2561.2000000000003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311.08999999999997</v>
      </c>
      <c r="D41" s="124"/>
      <c r="E41" s="124"/>
      <c r="F41" s="124"/>
      <c r="G41" s="124">
        <v>10.51</v>
      </c>
      <c r="H41" s="124"/>
      <c r="I41" s="43">
        <f t="shared" si="3"/>
        <v>321.59999999999997</v>
      </c>
      <c r="J41" s="125"/>
      <c r="K41" s="124">
        <v>50.81</v>
      </c>
      <c r="L41" s="124"/>
      <c r="M41" s="124">
        <v>5.46</v>
      </c>
      <c r="N41" s="44">
        <f t="shared" si="1"/>
        <v>56.27</v>
      </c>
      <c r="O41" s="45">
        <f t="shared" si="2"/>
        <v>377.86999999999995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147093</v>
      </c>
      <c r="D42" s="118"/>
      <c r="E42" s="118"/>
      <c r="F42" s="118"/>
      <c r="G42" s="118">
        <v>2506</v>
      </c>
      <c r="H42" s="118"/>
      <c r="I42" s="32">
        <f t="shared" si="3"/>
        <v>149599</v>
      </c>
      <c r="J42" s="119"/>
      <c r="K42" s="118">
        <v>2847</v>
      </c>
      <c r="L42" s="118"/>
      <c r="M42" s="118">
        <v>633</v>
      </c>
      <c r="N42" s="34">
        <f t="shared" si="1"/>
        <v>3480</v>
      </c>
      <c r="O42" s="35">
        <f t="shared" si="2"/>
        <v>153079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1646.1</v>
      </c>
      <c r="D43" s="127"/>
      <c r="E43" s="127"/>
      <c r="F43" s="127"/>
      <c r="G43" s="127">
        <v>31.9</v>
      </c>
      <c r="H43" s="127"/>
      <c r="I43" s="49">
        <f t="shared" si="3"/>
        <v>1678</v>
      </c>
      <c r="J43" s="128"/>
      <c r="K43" s="127">
        <v>68.5</v>
      </c>
      <c r="L43" s="127"/>
      <c r="M43" s="127">
        <v>10.8</v>
      </c>
      <c r="N43" s="50">
        <f t="shared" si="1"/>
        <v>79.3</v>
      </c>
      <c r="O43" s="51">
        <f t="shared" si="2"/>
        <v>1757.3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266.43</v>
      </c>
      <c r="D44" s="124"/>
      <c r="E44" s="124"/>
      <c r="F44" s="124"/>
      <c r="G44" s="124">
        <v>20.58</v>
      </c>
      <c r="H44" s="124"/>
      <c r="I44" s="43">
        <f t="shared" si="3"/>
        <v>287.01</v>
      </c>
      <c r="J44" s="125"/>
      <c r="K44" s="124"/>
      <c r="L44" s="124"/>
      <c r="M44" s="124">
        <v>3.34</v>
      </c>
      <c r="N44" s="44">
        <f t="shared" si="1"/>
        <v>3.34</v>
      </c>
      <c r="O44" s="45">
        <f t="shared" si="2"/>
        <v>290.34999999999997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127833</v>
      </c>
      <c r="D45" s="118"/>
      <c r="E45" s="118"/>
      <c r="F45" s="118"/>
      <c r="G45" s="118">
        <v>5920</v>
      </c>
      <c r="H45" s="118"/>
      <c r="I45" s="32">
        <f t="shared" si="3"/>
        <v>133753</v>
      </c>
      <c r="J45" s="119"/>
      <c r="K45" s="118"/>
      <c r="L45" s="118"/>
      <c r="M45" s="118">
        <v>326</v>
      </c>
      <c r="N45" s="34">
        <f t="shared" si="1"/>
        <v>326</v>
      </c>
      <c r="O45" s="35">
        <f t="shared" si="2"/>
        <v>134079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1125</v>
      </c>
      <c r="D46" s="127"/>
      <c r="E46" s="127"/>
      <c r="F46" s="127"/>
      <c r="G46" s="127">
        <v>65.2</v>
      </c>
      <c r="H46" s="127"/>
      <c r="I46" s="49">
        <f t="shared" si="3"/>
        <v>1190.2</v>
      </c>
      <c r="J46" s="128"/>
      <c r="K46" s="127"/>
      <c r="L46" s="127"/>
      <c r="M46" s="127">
        <v>3.6</v>
      </c>
      <c r="N46" s="50">
        <f t="shared" si="1"/>
        <v>3.6</v>
      </c>
      <c r="O46" s="51">
        <f t="shared" si="2"/>
        <v>1193.8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781.61</v>
      </c>
      <c r="D47" s="124"/>
      <c r="E47" s="124"/>
      <c r="F47" s="124">
        <v>0.02</v>
      </c>
      <c r="G47" s="124">
        <v>37.549999999999997</v>
      </c>
      <c r="H47" s="124"/>
      <c r="I47" s="43">
        <f t="shared" si="3"/>
        <v>819.18</v>
      </c>
      <c r="J47" s="125"/>
      <c r="K47" s="124">
        <v>12.32</v>
      </c>
      <c r="L47" s="124"/>
      <c r="M47" s="124">
        <v>9.31</v>
      </c>
      <c r="N47" s="44">
        <f t="shared" si="1"/>
        <v>21.630000000000003</v>
      </c>
      <c r="O47" s="45">
        <f t="shared" si="2"/>
        <v>840.81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414586</v>
      </c>
      <c r="D48" s="118"/>
      <c r="E48" s="118"/>
      <c r="F48" s="118">
        <v>5</v>
      </c>
      <c r="G48" s="118">
        <v>10264</v>
      </c>
      <c r="H48" s="118"/>
      <c r="I48" s="32">
        <f t="shared" si="3"/>
        <v>424855</v>
      </c>
      <c r="J48" s="119"/>
      <c r="K48" s="118">
        <v>1134</v>
      </c>
      <c r="L48" s="118"/>
      <c r="M48" s="118">
        <v>940</v>
      </c>
      <c r="N48" s="34">
        <f t="shared" si="1"/>
        <v>2074</v>
      </c>
      <c r="O48" s="35">
        <f t="shared" si="2"/>
        <v>426929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1267.7</v>
      </c>
      <c r="D49" s="127"/>
      <c r="E49" s="127"/>
      <c r="F49" s="127">
        <v>0</v>
      </c>
      <c r="G49" s="127">
        <v>26</v>
      </c>
      <c r="H49" s="127"/>
      <c r="I49" s="49">
        <f t="shared" si="3"/>
        <v>1293.7</v>
      </c>
      <c r="J49" s="128"/>
      <c r="K49" s="127">
        <v>9.1</v>
      </c>
      <c r="L49" s="127"/>
      <c r="M49" s="127">
        <v>2</v>
      </c>
      <c r="N49" s="50">
        <f t="shared" si="1"/>
        <v>11.1</v>
      </c>
      <c r="O49" s="51">
        <f t="shared" si="2"/>
        <v>1304.8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3488.53</v>
      </c>
      <c r="D50" s="115">
        <v>0.6</v>
      </c>
      <c r="E50" s="115"/>
      <c r="F50" s="115">
        <v>0.02</v>
      </c>
      <c r="G50" s="115">
        <v>82.02</v>
      </c>
      <c r="H50" s="115"/>
      <c r="I50" s="21">
        <f t="shared" si="3"/>
        <v>3571.17</v>
      </c>
      <c r="J50" s="116"/>
      <c r="K50" s="115">
        <v>63.13</v>
      </c>
      <c r="L50" s="115"/>
      <c r="M50" s="115">
        <v>29.13</v>
      </c>
      <c r="N50" s="23">
        <f t="shared" si="1"/>
        <v>92.26</v>
      </c>
      <c r="O50" s="24">
        <f t="shared" si="2"/>
        <v>3663.4300000000003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1544033</v>
      </c>
      <c r="D51" s="118">
        <v>90</v>
      </c>
      <c r="E51" s="118"/>
      <c r="F51" s="118">
        <v>5</v>
      </c>
      <c r="G51" s="118">
        <v>22072</v>
      </c>
      <c r="H51" s="118"/>
      <c r="I51" s="32">
        <f t="shared" ref="I51:I58" si="4">SUM(C51:H51)</f>
        <v>1566200</v>
      </c>
      <c r="J51" s="119"/>
      <c r="K51" s="118">
        <v>3981</v>
      </c>
      <c r="L51" s="118"/>
      <c r="M51" s="118">
        <v>2579</v>
      </c>
      <c r="N51" s="34">
        <f t="shared" si="1"/>
        <v>6560</v>
      </c>
      <c r="O51" s="35">
        <f>SUM(N51,I51)</f>
        <v>1572760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19947.900000000001</v>
      </c>
      <c r="D52" s="127">
        <v>3.1</v>
      </c>
      <c r="E52" s="127"/>
      <c r="F52" s="127">
        <v>0</v>
      </c>
      <c r="G52" s="127">
        <v>167.6</v>
      </c>
      <c r="H52" s="127"/>
      <c r="I52" s="49">
        <f t="shared" si="4"/>
        <v>20118.599999999999</v>
      </c>
      <c r="J52" s="128"/>
      <c r="K52" s="127">
        <v>77.599999999999994</v>
      </c>
      <c r="L52" s="127"/>
      <c r="M52" s="127">
        <v>44</v>
      </c>
      <c r="N52" s="50">
        <f t="shared" si="1"/>
        <v>121.6</v>
      </c>
      <c r="O52" s="51">
        <f t="shared" si="2"/>
        <v>20240.199999999997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3138.25</v>
      </c>
      <c r="D53" s="124"/>
      <c r="E53" s="124"/>
      <c r="F53" s="124">
        <v>0.02</v>
      </c>
      <c r="G53" s="124">
        <v>82.02</v>
      </c>
      <c r="H53" s="124"/>
      <c r="I53" s="43">
        <f t="shared" si="4"/>
        <v>3220.29</v>
      </c>
      <c r="J53" s="125"/>
      <c r="K53" s="124">
        <v>12.32</v>
      </c>
      <c r="L53" s="124"/>
      <c r="M53" s="124">
        <v>29.13</v>
      </c>
      <c r="N53" s="44">
        <f t="shared" si="1"/>
        <v>41.45</v>
      </c>
      <c r="O53" s="45">
        <f t="shared" si="2"/>
        <v>3261.74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1429062</v>
      </c>
      <c r="D54" s="118"/>
      <c r="E54" s="118"/>
      <c r="F54" s="118">
        <v>5</v>
      </c>
      <c r="G54" s="118">
        <v>22072</v>
      </c>
      <c r="H54" s="118"/>
      <c r="I54" s="32">
        <f t="shared" si="4"/>
        <v>1451139</v>
      </c>
      <c r="J54" s="119"/>
      <c r="K54" s="118">
        <v>1134</v>
      </c>
      <c r="L54" s="118"/>
      <c r="M54" s="118">
        <v>2579</v>
      </c>
      <c r="N54" s="34">
        <f t="shared" si="1"/>
        <v>3713</v>
      </c>
      <c r="O54" s="35">
        <f t="shared" si="2"/>
        <v>1454852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15665.7</v>
      </c>
      <c r="D55" s="121"/>
      <c r="E55" s="121"/>
      <c r="F55" s="121">
        <v>0</v>
      </c>
      <c r="G55" s="121">
        <v>167.6</v>
      </c>
      <c r="H55" s="121"/>
      <c r="I55" s="40">
        <f t="shared" si="4"/>
        <v>15833.300000000001</v>
      </c>
      <c r="J55" s="122"/>
      <c r="K55" s="121">
        <v>9.1</v>
      </c>
      <c r="L55" s="121"/>
      <c r="M55" s="121">
        <v>44</v>
      </c>
      <c r="N55" s="40">
        <f t="shared" si="1"/>
        <v>53.1</v>
      </c>
      <c r="O55" s="42">
        <f t="shared" si="2"/>
        <v>15886.400000000001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3518.39</v>
      </c>
      <c r="D56" s="20">
        <f t="shared" si="5"/>
        <v>0.6</v>
      </c>
      <c r="E56" s="20">
        <f t="shared" si="5"/>
        <v>0</v>
      </c>
      <c r="F56" s="20">
        <f t="shared" si="5"/>
        <v>0.02</v>
      </c>
      <c r="G56" s="20">
        <f t="shared" si="5"/>
        <v>82.02</v>
      </c>
      <c r="H56" s="20">
        <f t="shared" si="5"/>
        <v>0.1</v>
      </c>
      <c r="I56" s="79">
        <f>SUM(C56:H56)</f>
        <v>3601.1299999999997</v>
      </c>
      <c r="J56" s="71">
        <f>SUM(J5,J8,J11,J14,J17,J20,J23,J26,J29,J32,J35,J38,J41,J44,J47)</f>
        <v>0</v>
      </c>
      <c r="K56" s="20">
        <f>SUM(K5,K8,K11,K14,K17,K20,K23,K26,K29,K32,K35,K38,K41,K44,K47)</f>
        <v>63.71</v>
      </c>
      <c r="L56" s="20">
        <f>SUM(L5,L8,L11,L14,L17,L20,L23,L26,L29,L32,L35,L38,L41,L44,L47)</f>
        <v>0</v>
      </c>
      <c r="M56" s="20">
        <f>SUM(M5,M8,M11,M14,M17,M20,M23,M26,M29,M32,M35,M38,M41,M44,M47)</f>
        <v>29.130000000000003</v>
      </c>
      <c r="N56" s="22">
        <f t="shared" si="1"/>
        <v>92.84</v>
      </c>
      <c r="O56" s="24">
        <f t="shared" si="2"/>
        <v>3693.97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1548226</v>
      </c>
      <c r="D57" s="31">
        <f t="shared" si="5"/>
        <v>90</v>
      </c>
      <c r="E57" s="31">
        <f t="shared" si="5"/>
        <v>0</v>
      </c>
      <c r="F57" s="31">
        <f t="shared" si="5"/>
        <v>5</v>
      </c>
      <c r="G57" s="31">
        <f t="shared" si="5"/>
        <v>22072</v>
      </c>
      <c r="H57" s="31">
        <f t="shared" si="5"/>
        <v>7</v>
      </c>
      <c r="I57" s="80">
        <f t="shared" si="4"/>
        <v>1570400</v>
      </c>
      <c r="J57" s="75">
        <f t="shared" ref="J57:M58" si="6">SUM(J6,J9,J12,J15,J18,J21,J24,J27,J30,J33,J36,J39,J42,J45,J48)</f>
        <v>0</v>
      </c>
      <c r="K57" s="31">
        <f t="shared" si="6"/>
        <v>4164</v>
      </c>
      <c r="L57" s="31">
        <f t="shared" si="6"/>
        <v>0</v>
      </c>
      <c r="M57" s="31">
        <f t="shared" si="6"/>
        <v>2579</v>
      </c>
      <c r="N57" s="33">
        <f t="shared" si="1"/>
        <v>6743</v>
      </c>
      <c r="O57" s="35">
        <f t="shared" si="2"/>
        <v>1577143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20250.399999999998</v>
      </c>
      <c r="D58" s="86">
        <f t="shared" si="5"/>
        <v>3.1</v>
      </c>
      <c r="E58" s="86">
        <f t="shared" si="5"/>
        <v>0</v>
      </c>
      <c r="F58" s="86">
        <f t="shared" si="5"/>
        <v>0</v>
      </c>
      <c r="G58" s="86">
        <f t="shared" si="5"/>
        <v>167.60000000000002</v>
      </c>
      <c r="H58" s="86">
        <f t="shared" si="5"/>
        <v>0.4</v>
      </c>
      <c r="I58" s="87">
        <f t="shared" si="4"/>
        <v>20421.499999999996</v>
      </c>
      <c r="J58" s="85">
        <f t="shared" si="6"/>
        <v>0</v>
      </c>
      <c r="K58" s="86">
        <f t="shared" si="6"/>
        <v>91</v>
      </c>
      <c r="L58" s="86">
        <f t="shared" si="6"/>
        <v>0</v>
      </c>
      <c r="M58" s="86">
        <f t="shared" si="6"/>
        <v>44.000000000000007</v>
      </c>
      <c r="N58" s="88">
        <f t="shared" si="1"/>
        <v>135</v>
      </c>
      <c r="O58" s="89">
        <f t="shared" si="2"/>
        <v>20556.499999999996</v>
      </c>
      <c r="P58" s="90">
        <f>SUM(O56,P53,P54,P57)</f>
        <v>3693.97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1.0900000000000001</v>
      </c>
      <c r="D63" s="115"/>
      <c r="E63" s="115"/>
      <c r="F63" s="115"/>
      <c r="G63" s="115"/>
      <c r="H63" s="115"/>
      <c r="I63" s="21">
        <f>SUM(C63:H63)</f>
        <v>1.0900000000000001</v>
      </c>
      <c r="J63" s="116"/>
      <c r="K63" s="115"/>
      <c r="L63" s="115"/>
      <c r="M63" s="115"/>
      <c r="N63" s="23">
        <f>SUM(J63:M63)</f>
        <v>0</v>
      </c>
      <c r="O63" s="24">
        <f>SUM(N63,I63)</f>
        <v>1.0900000000000001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3.39</v>
      </c>
      <c r="D66" s="124"/>
      <c r="E66" s="124"/>
      <c r="F66" s="124"/>
      <c r="G66" s="124"/>
      <c r="H66" s="124"/>
      <c r="I66" s="43">
        <f t="shared" si="7"/>
        <v>3.39</v>
      </c>
      <c r="J66" s="125"/>
      <c r="K66" s="124"/>
      <c r="L66" s="124"/>
      <c r="M66" s="124"/>
      <c r="N66" s="44">
        <f t="shared" si="8"/>
        <v>0</v>
      </c>
      <c r="O66" s="45">
        <f t="shared" si="9"/>
        <v>3.39</v>
      </c>
      <c r="P66" s="36" t="s">
        <v>25</v>
      </c>
      <c r="Q66" s="37" t="s">
        <v>78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0.79</v>
      </c>
      <c r="D72" s="124"/>
      <c r="E72" s="124"/>
      <c r="F72" s="124"/>
      <c r="G72" s="124"/>
      <c r="H72" s="124"/>
      <c r="I72" s="43">
        <f t="shared" si="7"/>
        <v>0.79</v>
      </c>
      <c r="J72" s="125"/>
      <c r="K72" s="124"/>
      <c r="L72" s="124"/>
      <c r="M72" s="124">
        <v>2.58</v>
      </c>
      <c r="N72" s="44">
        <f t="shared" si="8"/>
        <v>2.58</v>
      </c>
      <c r="O72" s="45">
        <f t="shared" si="9"/>
        <v>3.37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105</v>
      </c>
      <c r="D73" s="118"/>
      <c r="E73" s="118"/>
      <c r="F73" s="118"/>
      <c r="G73" s="118"/>
      <c r="H73" s="118"/>
      <c r="I73" s="32">
        <f t="shared" si="7"/>
        <v>105</v>
      </c>
      <c r="J73" s="119"/>
      <c r="K73" s="118"/>
      <c r="L73" s="118"/>
      <c r="M73" s="118">
        <v>93</v>
      </c>
      <c r="N73" s="34">
        <f t="shared" si="8"/>
        <v>93</v>
      </c>
      <c r="O73" s="35">
        <f t="shared" si="9"/>
        <v>198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11</v>
      </c>
      <c r="D74" s="127"/>
      <c r="E74" s="127"/>
      <c r="F74" s="127"/>
      <c r="G74" s="127"/>
      <c r="H74" s="127"/>
      <c r="I74" s="49">
        <f t="shared" si="7"/>
        <v>11</v>
      </c>
      <c r="J74" s="128"/>
      <c r="K74" s="127"/>
      <c r="L74" s="127"/>
      <c r="M74" s="127">
        <v>6.3</v>
      </c>
      <c r="N74" s="50">
        <f t="shared" si="8"/>
        <v>6.3</v>
      </c>
      <c r="O74" s="51">
        <f t="shared" si="9"/>
        <v>17.3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24.59</v>
      </c>
      <c r="D75" s="124"/>
      <c r="E75" s="124"/>
      <c r="F75" s="124"/>
      <c r="G75" s="124"/>
      <c r="H75" s="124"/>
      <c r="I75" s="43">
        <f t="shared" si="7"/>
        <v>24.59</v>
      </c>
      <c r="J75" s="125"/>
      <c r="K75" s="124">
        <v>0.57999999999999996</v>
      </c>
      <c r="L75" s="124"/>
      <c r="M75" s="124">
        <v>1.53</v>
      </c>
      <c r="N75" s="44">
        <f t="shared" si="8"/>
        <v>2.11</v>
      </c>
      <c r="O75" s="45">
        <f t="shared" si="9"/>
        <v>26.7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4088</v>
      </c>
      <c r="D76" s="118"/>
      <c r="E76" s="118"/>
      <c r="F76" s="118"/>
      <c r="G76" s="118"/>
      <c r="H76" s="118"/>
      <c r="I76" s="32">
        <f t="shared" si="7"/>
        <v>4088</v>
      </c>
      <c r="J76" s="119"/>
      <c r="K76" s="118">
        <v>97</v>
      </c>
      <c r="L76" s="118"/>
      <c r="M76" s="118">
        <v>47</v>
      </c>
      <c r="N76" s="34">
        <f t="shared" si="8"/>
        <v>144</v>
      </c>
      <c r="O76" s="35">
        <f t="shared" si="9"/>
        <v>4232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291.5</v>
      </c>
      <c r="D77" s="127"/>
      <c r="E77" s="127"/>
      <c r="F77" s="127"/>
      <c r="G77" s="127"/>
      <c r="H77" s="127"/>
      <c r="I77" s="49">
        <f t="shared" si="7"/>
        <v>291.5</v>
      </c>
      <c r="J77" s="128"/>
      <c r="K77" s="127">
        <v>7.7</v>
      </c>
      <c r="L77" s="127"/>
      <c r="M77" s="127">
        <v>2.4</v>
      </c>
      <c r="N77" s="50">
        <f t="shared" si="8"/>
        <v>10.1</v>
      </c>
      <c r="O77" s="51">
        <f t="shared" si="9"/>
        <v>301.60000000000002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59.87</v>
      </c>
      <c r="D78" s="124"/>
      <c r="E78" s="124"/>
      <c r="F78" s="124"/>
      <c r="G78" s="124"/>
      <c r="H78" s="124">
        <v>0.1</v>
      </c>
      <c r="I78" s="43">
        <f t="shared" si="7"/>
        <v>59.97</v>
      </c>
      <c r="J78" s="125"/>
      <c r="K78" s="124"/>
      <c r="L78" s="124"/>
      <c r="M78" s="124">
        <v>2.66</v>
      </c>
      <c r="N78" s="44">
        <f t="shared" si="8"/>
        <v>2.66</v>
      </c>
      <c r="O78" s="45">
        <f t="shared" si="9"/>
        <v>62.629999999999995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13655</v>
      </c>
      <c r="D79" s="118"/>
      <c r="E79" s="118"/>
      <c r="F79" s="118"/>
      <c r="G79" s="118"/>
      <c r="H79" s="118">
        <v>7</v>
      </c>
      <c r="I79" s="32">
        <f t="shared" si="7"/>
        <v>13662</v>
      </c>
      <c r="J79" s="119"/>
      <c r="K79" s="118">
        <v>86</v>
      </c>
      <c r="L79" s="118"/>
      <c r="M79" s="118">
        <v>261</v>
      </c>
      <c r="N79" s="34">
        <f t="shared" si="8"/>
        <v>347</v>
      </c>
      <c r="O79" s="35">
        <f t="shared" si="9"/>
        <v>14009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733.3</v>
      </c>
      <c r="D80" s="127"/>
      <c r="E80" s="127"/>
      <c r="F80" s="127"/>
      <c r="G80" s="127"/>
      <c r="H80" s="127">
        <v>0.4</v>
      </c>
      <c r="I80" s="49">
        <f t="shared" si="7"/>
        <v>733.69999999999993</v>
      </c>
      <c r="J80" s="128"/>
      <c r="K80" s="127">
        <v>5.7</v>
      </c>
      <c r="L80" s="127"/>
      <c r="M80" s="127">
        <v>10.4</v>
      </c>
      <c r="N80" s="50">
        <f t="shared" si="8"/>
        <v>16.100000000000001</v>
      </c>
      <c r="O80" s="51">
        <f t="shared" si="9"/>
        <v>749.8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97.44</v>
      </c>
      <c r="D81" s="124">
        <v>0.6</v>
      </c>
      <c r="E81" s="124"/>
      <c r="F81" s="124"/>
      <c r="G81" s="124"/>
      <c r="H81" s="124"/>
      <c r="I81" s="43">
        <f t="shared" si="7"/>
        <v>98.039999999999992</v>
      </c>
      <c r="J81" s="125"/>
      <c r="K81" s="124"/>
      <c r="L81" s="124"/>
      <c r="M81" s="124">
        <v>1.22</v>
      </c>
      <c r="N81" s="44">
        <f t="shared" si="8"/>
        <v>1.22</v>
      </c>
      <c r="O81" s="45">
        <f t="shared" si="9"/>
        <v>99.259999999999991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25919</v>
      </c>
      <c r="D82" s="118">
        <v>90</v>
      </c>
      <c r="E82" s="118"/>
      <c r="F82" s="118"/>
      <c r="G82" s="118"/>
      <c r="H82" s="118"/>
      <c r="I82" s="32">
        <f t="shared" si="7"/>
        <v>26009</v>
      </c>
      <c r="J82" s="119"/>
      <c r="K82" s="118"/>
      <c r="L82" s="118"/>
      <c r="M82" s="118">
        <v>72</v>
      </c>
      <c r="N82" s="34">
        <f t="shared" si="8"/>
        <v>72</v>
      </c>
      <c r="O82" s="35">
        <f t="shared" si="9"/>
        <v>26081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1040.7</v>
      </c>
      <c r="D83" s="127">
        <v>3.1</v>
      </c>
      <c r="E83" s="127"/>
      <c r="F83" s="127"/>
      <c r="G83" s="127"/>
      <c r="H83" s="127"/>
      <c r="I83" s="49">
        <f t="shared" si="7"/>
        <v>1043.8</v>
      </c>
      <c r="J83" s="128"/>
      <c r="K83" s="127"/>
      <c r="L83" s="127"/>
      <c r="M83" s="127">
        <v>2.2999999999999998</v>
      </c>
      <c r="N83" s="50">
        <f t="shared" si="8"/>
        <v>2.2999999999999998</v>
      </c>
      <c r="O83" s="51">
        <f t="shared" si="9"/>
        <v>1046.0999999999999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235.29</v>
      </c>
      <c r="D84" s="124"/>
      <c r="E84" s="124"/>
      <c r="F84" s="124"/>
      <c r="G84" s="124"/>
      <c r="H84" s="124"/>
      <c r="I84" s="43">
        <f t="shared" si="7"/>
        <v>235.29</v>
      </c>
      <c r="J84" s="125"/>
      <c r="K84" s="124"/>
      <c r="L84" s="124"/>
      <c r="M84" s="124">
        <v>3.03</v>
      </c>
      <c r="N84" s="44">
        <f t="shared" si="8"/>
        <v>3.03</v>
      </c>
      <c r="O84" s="45">
        <f t="shared" si="9"/>
        <v>238.32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89834</v>
      </c>
      <c r="D85" s="118"/>
      <c r="E85" s="118"/>
      <c r="F85" s="118"/>
      <c r="G85" s="118"/>
      <c r="H85" s="118"/>
      <c r="I85" s="32">
        <f t="shared" si="7"/>
        <v>89834</v>
      </c>
      <c r="J85" s="119"/>
      <c r="K85" s="118"/>
      <c r="L85" s="118"/>
      <c r="M85" s="118">
        <v>207</v>
      </c>
      <c r="N85" s="34">
        <f t="shared" si="8"/>
        <v>207</v>
      </c>
      <c r="O85" s="35">
        <f t="shared" si="9"/>
        <v>90041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2987.9</v>
      </c>
      <c r="D86" s="127"/>
      <c r="E86" s="127"/>
      <c r="F86" s="127"/>
      <c r="G86" s="127"/>
      <c r="H86" s="127"/>
      <c r="I86" s="49">
        <f t="shared" si="7"/>
        <v>2987.9</v>
      </c>
      <c r="J86" s="128"/>
      <c r="K86" s="127"/>
      <c r="L86" s="127"/>
      <c r="M86" s="127">
        <v>6.2</v>
      </c>
      <c r="N86" s="50">
        <f t="shared" si="8"/>
        <v>6.2</v>
      </c>
      <c r="O86" s="51">
        <f t="shared" si="9"/>
        <v>2994.1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292.52</v>
      </c>
      <c r="D87" s="124"/>
      <c r="E87" s="124"/>
      <c r="F87" s="124"/>
      <c r="G87" s="124"/>
      <c r="H87" s="124"/>
      <c r="I87" s="43">
        <f t="shared" si="7"/>
        <v>292.52</v>
      </c>
      <c r="J87" s="125"/>
      <c r="K87" s="124"/>
      <c r="L87" s="124"/>
      <c r="M87" s="124"/>
      <c r="N87" s="44">
        <f t="shared" si="8"/>
        <v>0</v>
      </c>
      <c r="O87" s="45">
        <f t="shared" si="9"/>
        <v>292.52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111619</v>
      </c>
      <c r="D88" s="118"/>
      <c r="E88" s="118"/>
      <c r="F88" s="118"/>
      <c r="G88" s="118"/>
      <c r="H88" s="118"/>
      <c r="I88" s="32">
        <f t="shared" si="7"/>
        <v>111619</v>
      </c>
      <c r="J88" s="119"/>
      <c r="K88" s="118"/>
      <c r="L88" s="118"/>
      <c r="M88" s="118"/>
      <c r="N88" s="34">
        <f t="shared" si="8"/>
        <v>0</v>
      </c>
      <c r="O88" s="35">
        <f t="shared" si="9"/>
        <v>111619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2627.3</v>
      </c>
      <c r="D89" s="127"/>
      <c r="E89" s="127"/>
      <c r="F89" s="127"/>
      <c r="G89" s="127"/>
      <c r="H89" s="127"/>
      <c r="I89" s="49">
        <f t="shared" si="7"/>
        <v>2627.3</v>
      </c>
      <c r="J89" s="128"/>
      <c r="K89" s="127"/>
      <c r="L89" s="127"/>
      <c r="M89" s="127"/>
      <c r="N89" s="50">
        <f t="shared" si="8"/>
        <v>0</v>
      </c>
      <c r="O89" s="51">
        <f t="shared" si="9"/>
        <v>2627.3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450.51</v>
      </c>
      <c r="D90" s="124"/>
      <c r="E90" s="124"/>
      <c r="F90" s="124"/>
      <c r="G90" s="124"/>
      <c r="H90" s="124"/>
      <c r="I90" s="43">
        <f t="shared" si="7"/>
        <v>450.51</v>
      </c>
      <c r="J90" s="125"/>
      <c r="K90" s="124"/>
      <c r="L90" s="124"/>
      <c r="M90" s="124"/>
      <c r="N90" s="44">
        <f t="shared" si="8"/>
        <v>0</v>
      </c>
      <c r="O90" s="45">
        <f t="shared" si="9"/>
        <v>450.51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184576</v>
      </c>
      <c r="D91" s="118"/>
      <c r="E91" s="118"/>
      <c r="F91" s="118"/>
      <c r="G91" s="118"/>
      <c r="H91" s="118"/>
      <c r="I91" s="32">
        <f t="shared" si="7"/>
        <v>184576</v>
      </c>
      <c r="J91" s="119"/>
      <c r="K91" s="118"/>
      <c r="L91" s="118"/>
      <c r="M91" s="118"/>
      <c r="N91" s="34">
        <f t="shared" si="8"/>
        <v>0</v>
      </c>
      <c r="O91" s="35">
        <f t="shared" si="9"/>
        <v>184576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3244.7</v>
      </c>
      <c r="D92" s="127"/>
      <c r="E92" s="127"/>
      <c r="F92" s="127"/>
      <c r="G92" s="127"/>
      <c r="H92" s="127"/>
      <c r="I92" s="49">
        <f t="shared" si="7"/>
        <v>3244.7</v>
      </c>
      <c r="J92" s="128"/>
      <c r="K92" s="127"/>
      <c r="L92" s="127"/>
      <c r="M92" s="127"/>
      <c r="N92" s="50">
        <f t="shared" si="8"/>
        <v>0</v>
      </c>
      <c r="O92" s="51">
        <f t="shared" si="9"/>
        <v>3244.7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511.61</v>
      </c>
      <c r="D93" s="124"/>
      <c r="E93" s="124"/>
      <c r="F93" s="124"/>
      <c r="G93" s="124">
        <v>0.82</v>
      </c>
      <c r="H93" s="124"/>
      <c r="I93" s="43">
        <f t="shared" si="7"/>
        <v>512.43000000000006</v>
      </c>
      <c r="J93" s="125"/>
      <c r="K93" s="124"/>
      <c r="L93" s="124"/>
      <c r="M93" s="124"/>
      <c r="N93" s="44">
        <f t="shared" si="8"/>
        <v>0</v>
      </c>
      <c r="O93" s="45">
        <f t="shared" si="9"/>
        <v>512.43000000000006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210256</v>
      </c>
      <c r="D94" s="118"/>
      <c r="E94" s="118"/>
      <c r="F94" s="118"/>
      <c r="G94" s="118">
        <v>222</v>
      </c>
      <c r="H94" s="118"/>
      <c r="I94" s="32">
        <f t="shared" si="7"/>
        <v>210478</v>
      </c>
      <c r="J94" s="119"/>
      <c r="K94" s="118"/>
      <c r="L94" s="118"/>
      <c r="M94" s="118"/>
      <c r="N94" s="34">
        <f t="shared" si="8"/>
        <v>0</v>
      </c>
      <c r="O94" s="35">
        <f t="shared" si="9"/>
        <v>210478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2755.4</v>
      </c>
      <c r="D95" s="127"/>
      <c r="E95" s="127"/>
      <c r="F95" s="127"/>
      <c r="G95" s="127">
        <v>3.1</v>
      </c>
      <c r="H95" s="127"/>
      <c r="I95" s="49">
        <f t="shared" si="7"/>
        <v>2758.5</v>
      </c>
      <c r="J95" s="128"/>
      <c r="K95" s="127"/>
      <c r="L95" s="127"/>
      <c r="M95" s="127"/>
      <c r="N95" s="50">
        <f t="shared" si="8"/>
        <v>0</v>
      </c>
      <c r="O95" s="51">
        <f t="shared" si="9"/>
        <v>2758.5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482.16</v>
      </c>
      <c r="D96" s="124"/>
      <c r="E96" s="124"/>
      <c r="F96" s="124"/>
      <c r="G96" s="124">
        <v>12.56</v>
      </c>
      <c r="H96" s="124"/>
      <c r="I96" s="43">
        <f t="shared" si="7"/>
        <v>494.72</v>
      </c>
      <c r="J96" s="125"/>
      <c r="K96" s="124"/>
      <c r="L96" s="124"/>
      <c r="M96" s="124"/>
      <c r="N96" s="44">
        <f t="shared" si="8"/>
        <v>0</v>
      </c>
      <c r="O96" s="45">
        <f t="shared" si="9"/>
        <v>494.72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218662</v>
      </c>
      <c r="D97" s="118"/>
      <c r="E97" s="118"/>
      <c r="F97" s="118"/>
      <c r="G97" s="118">
        <v>3160</v>
      </c>
      <c r="H97" s="118"/>
      <c r="I97" s="32">
        <f t="shared" si="7"/>
        <v>221822</v>
      </c>
      <c r="J97" s="119"/>
      <c r="K97" s="118"/>
      <c r="L97" s="118"/>
      <c r="M97" s="118"/>
      <c r="N97" s="34">
        <f t="shared" si="8"/>
        <v>0</v>
      </c>
      <c r="O97" s="35">
        <f t="shared" si="9"/>
        <v>221822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2519.8000000000002</v>
      </c>
      <c r="D98" s="127"/>
      <c r="E98" s="127"/>
      <c r="F98" s="127"/>
      <c r="G98" s="127">
        <v>41.4</v>
      </c>
      <c r="H98" s="127"/>
      <c r="I98" s="49">
        <f t="shared" si="7"/>
        <v>2561.2000000000003</v>
      </c>
      <c r="J98" s="128"/>
      <c r="K98" s="127"/>
      <c r="L98" s="127"/>
      <c r="M98" s="127"/>
      <c r="N98" s="50">
        <f t="shared" si="8"/>
        <v>0</v>
      </c>
      <c r="O98" s="51">
        <f t="shared" si="9"/>
        <v>2561.2000000000003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311.08999999999997</v>
      </c>
      <c r="D99" s="124"/>
      <c r="E99" s="124"/>
      <c r="F99" s="124"/>
      <c r="G99" s="124">
        <v>10.51</v>
      </c>
      <c r="H99" s="124"/>
      <c r="I99" s="43">
        <f t="shared" si="7"/>
        <v>321.59999999999997</v>
      </c>
      <c r="J99" s="125"/>
      <c r="K99" s="124">
        <v>50.81</v>
      </c>
      <c r="L99" s="124"/>
      <c r="M99" s="124">
        <v>5.46</v>
      </c>
      <c r="N99" s="44">
        <f t="shared" si="8"/>
        <v>56.27</v>
      </c>
      <c r="O99" s="45">
        <f t="shared" si="9"/>
        <v>377.86999999999995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147093</v>
      </c>
      <c r="D100" s="118"/>
      <c r="E100" s="118"/>
      <c r="F100" s="118"/>
      <c r="G100" s="118">
        <v>2506</v>
      </c>
      <c r="H100" s="118"/>
      <c r="I100" s="32">
        <f t="shared" si="7"/>
        <v>149599</v>
      </c>
      <c r="J100" s="119"/>
      <c r="K100" s="118">
        <v>2847</v>
      </c>
      <c r="L100" s="118"/>
      <c r="M100" s="118">
        <v>633</v>
      </c>
      <c r="N100" s="34">
        <f t="shared" si="8"/>
        <v>3480</v>
      </c>
      <c r="O100" s="35">
        <f t="shared" si="9"/>
        <v>153079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1646.1</v>
      </c>
      <c r="D101" s="127"/>
      <c r="E101" s="127"/>
      <c r="F101" s="127"/>
      <c r="G101" s="127">
        <v>31.9</v>
      </c>
      <c r="H101" s="127"/>
      <c r="I101" s="49">
        <f t="shared" si="7"/>
        <v>1678</v>
      </c>
      <c r="J101" s="128"/>
      <c r="K101" s="127">
        <v>68.5</v>
      </c>
      <c r="L101" s="127"/>
      <c r="M101" s="127">
        <v>10.8</v>
      </c>
      <c r="N101" s="50">
        <f t="shared" si="8"/>
        <v>79.3</v>
      </c>
      <c r="O101" s="51">
        <f t="shared" si="9"/>
        <v>1757.3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266.43</v>
      </c>
      <c r="D102" s="124"/>
      <c r="E102" s="124"/>
      <c r="F102" s="124"/>
      <c r="G102" s="124">
        <v>20.58</v>
      </c>
      <c r="H102" s="124"/>
      <c r="I102" s="43">
        <f t="shared" si="7"/>
        <v>287.01</v>
      </c>
      <c r="J102" s="125"/>
      <c r="K102" s="124"/>
      <c r="L102" s="124"/>
      <c r="M102" s="124">
        <v>3.34</v>
      </c>
      <c r="N102" s="44">
        <f t="shared" si="8"/>
        <v>3.34</v>
      </c>
      <c r="O102" s="45">
        <f t="shared" si="9"/>
        <v>290.34999999999997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127833</v>
      </c>
      <c r="D103" s="118"/>
      <c r="E103" s="118"/>
      <c r="F103" s="118"/>
      <c r="G103" s="118">
        <v>5920</v>
      </c>
      <c r="H103" s="118"/>
      <c r="I103" s="32">
        <f t="shared" si="7"/>
        <v>133753</v>
      </c>
      <c r="J103" s="119"/>
      <c r="K103" s="118"/>
      <c r="L103" s="118"/>
      <c r="M103" s="118">
        <v>326</v>
      </c>
      <c r="N103" s="34">
        <f t="shared" si="8"/>
        <v>326</v>
      </c>
      <c r="O103" s="35">
        <f t="shared" si="9"/>
        <v>134079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1125</v>
      </c>
      <c r="D104" s="127"/>
      <c r="E104" s="127"/>
      <c r="F104" s="127"/>
      <c r="G104" s="127">
        <v>65.2</v>
      </c>
      <c r="H104" s="127"/>
      <c r="I104" s="49">
        <f t="shared" si="7"/>
        <v>1190.2</v>
      </c>
      <c r="J104" s="128"/>
      <c r="K104" s="127"/>
      <c r="L104" s="127"/>
      <c r="M104" s="127">
        <v>3.6</v>
      </c>
      <c r="N104" s="50">
        <f t="shared" si="8"/>
        <v>3.6</v>
      </c>
      <c r="O104" s="51">
        <f t="shared" si="9"/>
        <v>1193.8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158.46</v>
      </c>
      <c r="D105" s="124"/>
      <c r="E105" s="124"/>
      <c r="F105" s="124"/>
      <c r="G105" s="124">
        <v>9.64</v>
      </c>
      <c r="H105" s="124"/>
      <c r="I105" s="43">
        <f t="shared" si="7"/>
        <v>168.10000000000002</v>
      </c>
      <c r="J105" s="125"/>
      <c r="K105" s="124"/>
      <c r="L105" s="124"/>
      <c r="M105" s="124">
        <v>1.76</v>
      </c>
      <c r="N105" s="44">
        <f t="shared" si="8"/>
        <v>1.76</v>
      </c>
      <c r="O105" s="45">
        <f t="shared" si="9"/>
        <v>169.86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80416</v>
      </c>
      <c r="D106" s="118"/>
      <c r="E106" s="118"/>
      <c r="F106" s="118"/>
      <c r="G106" s="118">
        <v>2856</v>
      </c>
      <c r="H106" s="118"/>
      <c r="I106" s="32">
        <f t="shared" si="7"/>
        <v>83272</v>
      </c>
      <c r="J106" s="119"/>
      <c r="K106" s="118"/>
      <c r="L106" s="118"/>
      <c r="M106" s="118">
        <v>211</v>
      </c>
      <c r="N106" s="34">
        <f t="shared" si="8"/>
        <v>211</v>
      </c>
      <c r="O106" s="35">
        <f t="shared" si="9"/>
        <v>83483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673</v>
      </c>
      <c r="D107" s="127"/>
      <c r="E107" s="127"/>
      <c r="F107" s="127"/>
      <c r="G107" s="127">
        <v>23.7</v>
      </c>
      <c r="H107" s="127"/>
      <c r="I107" s="49">
        <f t="shared" si="7"/>
        <v>696.7</v>
      </c>
      <c r="J107" s="128"/>
      <c r="K107" s="127"/>
      <c r="L107" s="127"/>
      <c r="M107" s="127">
        <v>2</v>
      </c>
      <c r="N107" s="50">
        <f t="shared" si="8"/>
        <v>2</v>
      </c>
      <c r="O107" s="51">
        <f t="shared" si="9"/>
        <v>698.7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73.39</v>
      </c>
      <c r="D108" s="124"/>
      <c r="E108" s="124"/>
      <c r="F108" s="124"/>
      <c r="G108" s="124">
        <v>1.04</v>
      </c>
      <c r="H108" s="124"/>
      <c r="I108" s="43">
        <f t="shared" si="7"/>
        <v>74.430000000000007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74.430000000000007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37612</v>
      </c>
      <c r="D109" s="118"/>
      <c r="E109" s="118"/>
      <c r="F109" s="118"/>
      <c r="G109" s="118">
        <v>322</v>
      </c>
      <c r="H109" s="118"/>
      <c r="I109" s="32">
        <f t="shared" si="7"/>
        <v>37934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37934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251.5</v>
      </c>
      <c r="D110" s="127"/>
      <c r="E110" s="127"/>
      <c r="F110" s="127"/>
      <c r="G110" s="127">
        <v>2.2999999999999998</v>
      </c>
      <c r="H110" s="127"/>
      <c r="I110" s="49">
        <f t="shared" si="7"/>
        <v>253.8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253.8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48.71</v>
      </c>
      <c r="D111" s="124"/>
      <c r="E111" s="124"/>
      <c r="F111" s="124"/>
      <c r="G111" s="124">
        <v>1.88</v>
      </c>
      <c r="H111" s="124"/>
      <c r="I111" s="43">
        <f t="shared" si="7"/>
        <v>50.59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50.59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26202</v>
      </c>
      <c r="D112" s="118"/>
      <c r="E112" s="118"/>
      <c r="F112" s="118"/>
      <c r="G112" s="118">
        <v>628</v>
      </c>
      <c r="H112" s="118"/>
      <c r="I112" s="32">
        <f t="shared" si="7"/>
        <v>26830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26830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113.6</v>
      </c>
      <c r="D113" s="127"/>
      <c r="E113" s="127"/>
      <c r="F113" s="127"/>
      <c r="G113" s="127">
        <v>0</v>
      </c>
      <c r="H113" s="127"/>
      <c r="I113" s="49">
        <f t="shared" si="7"/>
        <v>113.6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113.6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88.39</v>
      </c>
      <c r="D114" s="124"/>
      <c r="E114" s="124"/>
      <c r="F114" s="124"/>
      <c r="G114" s="124">
        <v>5.9</v>
      </c>
      <c r="H114" s="124"/>
      <c r="I114" s="43">
        <f t="shared" si="7"/>
        <v>94.29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94.29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47385</v>
      </c>
      <c r="D115" s="118"/>
      <c r="E115" s="118"/>
      <c r="F115" s="118"/>
      <c r="G115" s="118">
        <v>1797</v>
      </c>
      <c r="H115" s="118"/>
      <c r="I115" s="32">
        <f t="shared" si="7"/>
        <v>49182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49182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134.69999999999999</v>
      </c>
      <c r="D116" s="136"/>
      <c r="E116" s="136"/>
      <c r="F116" s="136"/>
      <c r="G116" s="136">
        <v>0</v>
      </c>
      <c r="H116" s="136"/>
      <c r="I116" s="96">
        <f t="shared" si="7"/>
        <v>134.69999999999999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134.69999999999999</v>
      </c>
      <c r="P116" s="90">
        <f>SUM(O136,P111,P112,P115)</f>
        <v>3693.97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120.61</v>
      </c>
      <c r="D121" s="115"/>
      <c r="E121" s="115"/>
      <c r="F121" s="115"/>
      <c r="G121" s="115">
        <v>8.58</v>
      </c>
      <c r="H121" s="115"/>
      <c r="I121" s="21">
        <f t="shared" si="7"/>
        <v>129.19</v>
      </c>
      <c r="J121" s="116"/>
      <c r="K121" s="115">
        <v>5.16</v>
      </c>
      <c r="L121" s="115"/>
      <c r="M121" s="115">
        <v>7.55</v>
      </c>
      <c r="N121" s="23">
        <f t="shared" si="8"/>
        <v>12.71</v>
      </c>
      <c r="O121" s="24">
        <f t="shared" si="9"/>
        <v>141.9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60776</v>
      </c>
      <c r="D122" s="118"/>
      <c r="E122" s="118"/>
      <c r="F122" s="118"/>
      <c r="G122" s="118">
        <v>2135</v>
      </c>
      <c r="H122" s="118"/>
      <c r="I122" s="32">
        <f t="shared" si="7"/>
        <v>62911</v>
      </c>
      <c r="J122" s="119"/>
      <c r="K122" s="118">
        <v>435</v>
      </c>
      <c r="L122" s="118"/>
      <c r="M122" s="118">
        <v>729</v>
      </c>
      <c r="N122" s="34">
        <f t="shared" si="8"/>
        <v>1164</v>
      </c>
      <c r="O122" s="35">
        <f t="shared" si="9"/>
        <v>64075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0.1</v>
      </c>
      <c r="D123" s="127"/>
      <c r="E123" s="127"/>
      <c r="F123" s="127"/>
      <c r="G123" s="127">
        <v>0</v>
      </c>
      <c r="H123" s="127"/>
      <c r="I123" s="49">
        <f t="shared" si="7"/>
        <v>0.1</v>
      </c>
      <c r="J123" s="128"/>
      <c r="K123" s="127">
        <v>5.6</v>
      </c>
      <c r="L123" s="127"/>
      <c r="M123" s="127">
        <v>0</v>
      </c>
      <c r="N123" s="50">
        <f t="shared" si="8"/>
        <v>5.6</v>
      </c>
      <c r="O123" s="51">
        <f t="shared" si="9"/>
        <v>5.6999999999999993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149.25</v>
      </c>
      <c r="D124" s="124"/>
      <c r="E124" s="124"/>
      <c r="F124" s="124"/>
      <c r="G124" s="124">
        <v>9.4499999999999993</v>
      </c>
      <c r="H124" s="124"/>
      <c r="I124" s="43">
        <f t="shared" si="7"/>
        <v>158.69999999999999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158.69999999999999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85165</v>
      </c>
      <c r="D125" s="118"/>
      <c r="E125" s="118"/>
      <c r="F125" s="118"/>
      <c r="G125" s="118">
        <v>2182</v>
      </c>
      <c r="H125" s="118"/>
      <c r="I125" s="32">
        <f t="shared" si="7"/>
        <v>87347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87347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94.8</v>
      </c>
      <c r="D126" s="127"/>
      <c r="E126" s="127"/>
      <c r="F126" s="127"/>
      <c r="G126" s="127">
        <v>0</v>
      </c>
      <c r="H126" s="127"/>
      <c r="I126" s="49">
        <f t="shared" si="7"/>
        <v>94.8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94.8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142.80000000000001</v>
      </c>
      <c r="D127" s="124"/>
      <c r="E127" s="124"/>
      <c r="F127" s="124">
        <v>0.02</v>
      </c>
      <c r="G127" s="124">
        <v>1.06</v>
      </c>
      <c r="H127" s="124"/>
      <c r="I127" s="43">
        <f t="shared" si="7"/>
        <v>143.88000000000002</v>
      </c>
      <c r="J127" s="125"/>
      <c r="K127" s="124">
        <v>7.16</v>
      </c>
      <c r="L127" s="124"/>
      <c r="M127" s="124"/>
      <c r="N127" s="44">
        <f t="shared" si="8"/>
        <v>7.16</v>
      </c>
      <c r="O127" s="45">
        <f t="shared" si="9"/>
        <v>151.04000000000002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77030</v>
      </c>
      <c r="D128" s="118"/>
      <c r="E128" s="118"/>
      <c r="F128" s="118">
        <v>5</v>
      </c>
      <c r="G128" s="118">
        <v>344</v>
      </c>
      <c r="H128" s="118"/>
      <c r="I128" s="32">
        <f t="shared" si="7"/>
        <v>77379</v>
      </c>
      <c r="J128" s="119"/>
      <c r="K128" s="118">
        <v>699</v>
      </c>
      <c r="L128" s="118"/>
      <c r="M128" s="118"/>
      <c r="N128" s="34">
        <f t="shared" si="8"/>
        <v>699</v>
      </c>
      <c r="O128" s="35">
        <f t="shared" si="9"/>
        <v>78078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>
        <v>0</v>
      </c>
      <c r="G129" s="127">
        <v>0</v>
      </c>
      <c r="H129" s="127"/>
      <c r="I129" s="49">
        <f t="shared" si="7"/>
        <v>0</v>
      </c>
      <c r="J129" s="128"/>
      <c r="K129" s="127">
        <v>3.5</v>
      </c>
      <c r="L129" s="127"/>
      <c r="M129" s="127"/>
      <c r="N129" s="50">
        <f t="shared" si="8"/>
        <v>3.5</v>
      </c>
      <c r="O129" s="51">
        <f t="shared" si="9"/>
        <v>3.5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3488.53</v>
      </c>
      <c r="D130" s="115">
        <v>0.6</v>
      </c>
      <c r="E130" s="115"/>
      <c r="F130" s="115">
        <v>0.02</v>
      </c>
      <c r="G130" s="115">
        <v>82.02</v>
      </c>
      <c r="H130" s="115"/>
      <c r="I130" s="21">
        <f t="shared" si="7"/>
        <v>3571.17</v>
      </c>
      <c r="J130" s="116"/>
      <c r="K130" s="115">
        <v>63.13</v>
      </c>
      <c r="L130" s="115"/>
      <c r="M130" s="115">
        <v>29.13</v>
      </c>
      <c r="N130" s="23">
        <f>SUM(J130:M130)</f>
        <v>92.26</v>
      </c>
      <c r="O130" s="24">
        <f t="shared" si="9"/>
        <v>3663.4300000000003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1544033</v>
      </c>
      <c r="D131" s="118">
        <v>90</v>
      </c>
      <c r="E131" s="118"/>
      <c r="F131" s="118">
        <v>5</v>
      </c>
      <c r="G131" s="118">
        <v>22072</v>
      </c>
      <c r="H131" s="118"/>
      <c r="I131" s="32">
        <f t="shared" si="7"/>
        <v>1566200</v>
      </c>
      <c r="J131" s="119"/>
      <c r="K131" s="118">
        <v>3981</v>
      </c>
      <c r="L131" s="118"/>
      <c r="M131" s="118">
        <v>2579</v>
      </c>
      <c r="N131" s="34">
        <f t="shared" si="8"/>
        <v>6560</v>
      </c>
      <c r="O131" s="35">
        <f t="shared" si="9"/>
        <v>1572760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19947.900000000001</v>
      </c>
      <c r="D132" s="127">
        <v>3.1</v>
      </c>
      <c r="E132" s="127"/>
      <c r="F132" s="127">
        <v>0</v>
      </c>
      <c r="G132" s="127">
        <v>167.6</v>
      </c>
      <c r="H132" s="127"/>
      <c r="I132" s="49">
        <f t="shared" ref="I132:I138" si="10">SUM(C132:H132)</f>
        <v>20118.599999999999</v>
      </c>
      <c r="J132" s="128"/>
      <c r="K132" s="127">
        <v>77.599999999999994</v>
      </c>
      <c r="L132" s="127"/>
      <c r="M132" s="127">
        <v>44</v>
      </c>
      <c r="N132" s="50">
        <f t="shared" ref="N132:N138" si="11">SUM(J132:M132)</f>
        <v>121.6</v>
      </c>
      <c r="O132" s="51">
        <f t="shared" ref="O132:O138" si="12">SUM(N132,I132)</f>
        <v>20240.199999999997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3138.25</v>
      </c>
      <c r="D133" s="124"/>
      <c r="E133" s="124"/>
      <c r="F133" s="124">
        <v>0.02</v>
      </c>
      <c r="G133" s="124">
        <v>82.02</v>
      </c>
      <c r="H133" s="124"/>
      <c r="I133" s="43">
        <f t="shared" si="10"/>
        <v>3220.29</v>
      </c>
      <c r="J133" s="125"/>
      <c r="K133" s="124">
        <v>12.32</v>
      </c>
      <c r="L133" s="124"/>
      <c r="M133" s="124">
        <v>29.13</v>
      </c>
      <c r="N133" s="44">
        <f t="shared" si="11"/>
        <v>41.45</v>
      </c>
      <c r="O133" s="45">
        <f t="shared" si="12"/>
        <v>3261.74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1429062</v>
      </c>
      <c r="D134" s="118"/>
      <c r="E134" s="118"/>
      <c r="F134" s="118">
        <v>5</v>
      </c>
      <c r="G134" s="118">
        <v>22072</v>
      </c>
      <c r="H134" s="118"/>
      <c r="I134" s="32">
        <f t="shared" si="10"/>
        <v>1451139</v>
      </c>
      <c r="J134" s="119"/>
      <c r="K134" s="118">
        <v>1134</v>
      </c>
      <c r="L134" s="118"/>
      <c r="M134" s="118">
        <v>2579</v>
      </c>
      <c r="N134" s="34">
        <f t="shared" si="11"/>
        <v>3713</v>
      </c>
      <c r="O134" s="35">
        <f t="shared" si="12"/>
        <v>1454852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15665.7</v>
      </c>
      <c r="D135" s="136"/>
      <c r="E135" s="136"/>
      <c r="F135" s="136">
        <v>0</v>
      </c>
      <c r="G135" s="136">
        <v>167.6</v>
      </c>
      <c r="H135" s="136"/>
      <c r="I135" s="96">
        <f t="shared" si="10"/>
        <v>15833.300000000001</v>
      </c>
      <c r="J135" s="137"/>
      <c r="K135" s="136">
        <v>9.1</v>
      </c>
      <c r="L135" s="136"/>
      <c r="M135" s="136">
        <v>44</v>
      </c>
      <c r="N135" s="97">
        <f t="shared" si="11"/>
        <v>53.1</v>
      </c>
      <c r="O135" s="89">
        <f t="shared" si="12"/>
        <v>15886.400000000001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3518.39</v>
      </c>
      <c r="D136" s="106">
        <f t="shared" si="13"/>
        <v>0.6</v>
      </c>
      <c r="E136" s="106">
        <f t="shared" si="13"/>
        <v>0</v>
      </c>
      <c r="F136" s="106">
        <f t="shared" si="13"/>
        <v>0.02</v>
      </c>
      <c r="G136" s="106">
        <f t="shared" si="13"/>
        <v>82.02000000000001</v>
      </c>
      <c r="H136" s="106">
        <f t="shared" si="13"/>
        <v>0.1</v>
      </c>
      <c r="I136" s="107">
        <f t="shared" si="10"/>
        <v>3601.1299999999997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63.709999999999994</v>
      </c>
      <c r="L136" s="106">
        <f t="shared" si="14"/>
        <v>0</v>
      </c>
      <c r="M136" s="106">
        <f t="shared" si="14"/>
        <v>29.130000000000003</v>
      </c>
      <c r="N136" s="109">
        <f t="shared" si="11"/>
        <v>92.84</v>
      </c>
      <c r="O136" s="110">
        <f t="shared" si="12"/>
        <v>3693.97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1548226</v>
      </c>
      <c r="D137" s="31">
        <f t="shared" si="13"/>
        <v>90</v>
      </c>
      <c r="E137" s="31">
        <f t="shared" si="13"/>
        <v>0</v>
      </c>
      <c r="F137" s="31">
        <f t="shared" si="13"/>
        <v>5</v>
      </c>
      <c r="G137" s="31">
        <f t="shared" si="13"/>
        <v>22072</v>
      </c>
      <c r="H137" s="31">
        <f t="shared" si="13"/>
        <v>7</v>
      </c>
      <c r="I137" s="32">
        <f t="shared" si="10"/>
        <v>1570400</v>
      </c>
      <c r="J137" s="33">
        <f t="shared" si="14"/>
        <v>0</v>
      </c>
      <c r="K137" s="31">
        <f t="shared" si="14"/>
        <v>4164</v>
      </c>
      <c r="L137" s="31">
        <f t="shared" si="14"/>
        <v>0</v>
      </c>
      <c r="M137" s="31">
        <f t="shared" si="14"/>
        <v>2579</v>
      </c>
      <c r="N137" s="34">
        <f t="shared" si="11"/>
        <v>6743</v>
      </c>
      <c r="O137" s="35">
        <f t="shared" si="12"/>
        <v>1577143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20250.399999999994</v>
      </c>
      <c r="D138" s="86">
        <f t="shared" si="13"/>
        <v>3.1</v>
      </c>
      <c r="E138" s="86">
        <f t="shared" si="13"/>
        <v>0</v>
      </c>
      <c r="F138" s="86">
        <f t="shared" si="13"/>
        <v>0</v>
      </c>
      <c r="G138" s="86">
        <f t="shared" si="13"/>
        <v>167.60000000000002</v>
      </c>
      <c r="H138" s="86">
        <f t="shared" si="13"/>
        <v>0.4</v>
      </c>
      <c r="I138" s="96">
        <f t="shared" si="10"/>
        <v>20421.499999999993</v>
      </c>
      <c r="J138" s="88">
        <f t="shared" si="14"/>
        <v>0</v>
      </c>
      <c r="K138" s="86">
        <f t="shared" si="14"/>
        <v>91</v>
      </c>
      <c r="L138" s="86">
        <f t="shared" si="14"/>
        <v>0</v>
      </c>
      <c r="M138" s="86">
        <f t="shared" si="14"/>
        <v>44.000000000000007</v>
      </c>
      <c r="N138" s="97">
        <f t="shared" si="11"/>
        <v>135</v>
      </c>
      <c r="O138" s="89">
        <f t="shared" si="12"/>
        <v>20556.499999999993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187AC-E6EB-4B46-8AE8-96FFE20FC45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4.3600000000000003</v>
      </c>
      <c r="G5" s="115">
        <v>33.340000000000003</v>
      </c>
      <c r="H5" s="115"/>
      <c r="I5" s="21">
        <f t="shared" ref="I5:I36" si="0">SUM(C5:H5)</f>
        <v>37.700000000000003</v>
      </c>
      <c r="J5" s="116"/>
      <c r="K5" s="115"/>
      <c r="L5" s="115">
        <v>23.76</v>
      </c>
      <c r="M5" s="115">
        <v>10.7</v>
      </c>
      <c r="N5" s="23">
        <f t="shared" ref="N5:N58" si="1">SUM(J5:M5)</f>
        <v>34.46</v>
      </c>
      <c r="O5" s="24">
        <f>SUM(N5,I5)</f>
        <v>72.16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0.36</v>
      </c>
      <c r="E8" s="124"/>
      <c r="F8" s="124"/>
      <c r="G8" s="124">
        <v>2.04</v>
      </c>
      <c r="H8" s="124"/>
      <c r="I8" s="43">
        <f t="shared" si="0"/>
        <v>2.4</v>
      </c>
      <c r="J8" s="125">
        <v>0.2</v>
      </c>
      <c r="K8" s="124"/>
      <c r="L8" s="124">
        <v>15.44</v>
      </c>
      <c r="M8" s="124">
        <v>10.56</v>
      </c>
      <c r="N8" s="44">
        <f t="shared" si="1"/>
        <v>26.2</v>
      </c>
      <c r="O8" s="45">
        <f t="shared" si="2"/>
        <v>28.599999999999998</v>
      </c>
      <c r="P8" s="36" t="s">
        <v>25</v>
      </c>
      <c r="Q8" s="37" t="s">
        <v>81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6</v>
      </c>
      <c r="K9" s="118"/>
      <c r="L9" s="118">
        <v>170</v>
      </c>
      <c r="M9" s="118">
        <v>108</v>
      </c>
      <c r="N9" s="34">
        <f t="shared" si="1"/>
        <v>284</v>
      </c>
      <c r="O9" s="35">
        <f t="shared" si="2"/>
        <v>284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1.8</v>
      </c>
      <c r="K10" s="127"/>
      <c r="L10" s="127">
        <v>23.3</v>
      </c>
      <c r="M10" s="127">
        <v>14</v>
      </c>
      <c r="N10" s="50">
        <f t="shared" si="1"/>
        <v>39.1</v>
      </c>
      <c r="O10" s="51">
        <f t="shared" si="2"/>
        <v>39.1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0.43</v>
      </c>
      <c r="E11" s="124"/>
      <c r="F11" s="124">
        <v>0.97</v>
      </c>
      <c r="G11" s="124"/>
      <c r="H11" s="124"/>
      <c r="I11" s="43">
        <f t="shared" si="0"/>
        <v>1.4</v>
      </c>
      <c r="J11" s="125"/>
      <c r="K11" s="124">
        <v>6.68</v>
      </c>
      <c r="L11" s="124"/>
      <c r="M11" s="124">
        <v>10.35</v>
      </c>
      <c r="N11" s="44">
        <f t="shared" si="1"/>
        <v>17.03</v>
      </c>
      <c r="O11" s="45">
        <f t="shared" si="2"/>
        <v>18.43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7</v>
      </c>
      <c r="E12" s="118"/>
      <c r="F12" s="118">
        <v>64</v>
      </c>
      <c r="G12" s="118"/>
      <c r="H12" s="118"/>
      <c r="I12" s="32">
        <f t="shared" si="0"/>
        <v>71</v>
      </c>
      <c r="J12" s="119"/>
      <c r="K12" s="118">
        <v>40</v>
      </c>
      <c r="L12" s="118"/>
      <c r="M12" s="118">
        <v>192</v>
      </c>
      <c r="N12" s="34">
        <f t="shared" si="1"/>
        <v>232</v>
      </c>
      <c r="O12" s="35">
        <f t="shared" si="2"/>
        <v>303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1.4</v>
      </c>
      <c r="E13" s="127"/>
      <c r="F13" s="127">
        <v>8.6</v>
      </c>
      <c r="G13" s="127"/>
      <c r="H13" s="127"/>
      <c r="I13" s="49">
        <f t="shared" si="0"/>
        <v>10</v>
      </c>
      <c r="J13" s="128"/>
      <c r="K13" s="127">
        <v>8.6999999999999993</v>
      </c>
      <c r="L13" s="127"/>
      <c r="M13" s="127">
        <v>17.899999999999999</v>
      </c>
      <c r="N13" s="50">
        <f t="shared" si="1"/>
        <v>26.599999999999998</v>
      </c>
      <c r="O13" s="51">
        <f t="shared" si="2"/>
        <v>36.599999999999994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0.14000000000000001</v>
      </c>
      <c r="D14" s="124">
        <v>12.27</v>
      </c>
      <c r="E14" s="124"/>
      <c r="F14" s="124">
        <v>0.18</v>
      </c>
      <c r="G14" s="124">
        <v>0.41</v>
      </c>
      <c r="H14" s="124">
        <v>0.04</v>
      </c>
      <c r="I14" s="43">
        <f t="shared" si="0"/>
        <v>13.04</v>
      </c>
      <c r="J14" s="125"/>
      <c r="K14" s="124"/>
      <c r="L14" s="124"/>
      <c r="M14" s="124">
        <v>12.38</v>
      </c>
      <c r="N14" s="44">
        <f t="shared" si="1"/>
        <v>12.38</v>
      </c>
      <c r="O14" s="45">
        <f t="shared" si="2"/>
        <v>25.42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11</v>
      </c>
      <c r="D15" s="118">
        <v>602</v>
      </c>
      <c r="E15" s="118"/>
      <c r="F15" s="118">
        <v>15</v>
      </c>
      <c r="G15" s="118">
        <v>30</v>
      </c>
      <c r="H15" s="118">
        <v>1</v>
      </c>
      <c r="I15" s="32">
        <f t="shared" si="0"/>
        <v>659</v>
      </c>
      <c r="J15" s="119"/>
      <c r="K15" s="118"/>
      <c r="L15" s="118"/>
      <c r="M15" s="118">
        <v>370</v>
      </c>
      <c r="N15" s="34">
        <f t="shared" si="1"/>
        <v>370</v>
      </c>
      <c r="O15" s="35">
        <f t="shared" si="2"/>
        <v>1029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1.3</v>
      </c>
      <c r="D16" s="127">
        <v>60.9</v>
      </c>
      <c r="E16" s="127"/>
      <c r="F16" s="127">
        <v>1.2</v>
      </c>
      <c r="G16" s="127">
        <v>2.1</v>
      </c>
      <c r="H16" s="127">
        <v>0.1</v>
      </c>
      <c r="I16" s="49">
        <f t="shared" si="0"/>
        <v>65.599999999999994</v>
      </c>
      <c r="J16" s="128"/>
      <c r="K16" s="127"/>
      <c r="L16" s="127"/>
      <c r="M16" s="127">
        <v>24.9</v>
      </c>
      <c r="N16" s="50">
        <f t="shared" si="1"/>
        <v>24.9</v>
      </c>
      <c r="O16" s="51">
        <f t="shared" si="2"/>
        <v>90.5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1.02</v>
      </c>
      <c r="D17" s="124">
        <v>33.01</v>
      </c>
      <c r="E17" s="124"/>
      <c r="F17" s="124">
        <v>6.57</v>
      </c>
      <c r="G17" s="124">
        <v>8.81</v>
      </c>
      <c r="H17" s="124">
        <v>0.57999999999999996</v>
      </c>
      <c r="I17" s="43">
        <f t="shared" si="0"/>
        <v>49.99</v>
      </c>
      <c r="J17" s="125">
        <v>1.38</v>
      </c>
      <c r="K17" s="124"/>
      <c r="L17" s="124"/>
      <c r="M17" s="124">
        <v>5.38</v>
      </c>
      <c r="N17" s="44">
        <f t="shared" si="1"/>
        <v>6.76</v>
      </c>
      <c r="O17" s="45">
        <f t="shared" si="2"/>
        <v>56.75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135</v>
      </c>
      <c r="D18" s="118">
        <v>2791</v>
      </c>
      <c r="E18" s="118"/>
      <c r="F18" s="118">
        <v>699</v>
      </c>
      <c r="G18" s="118">
        <v>889</v>
      </c>
      <c r="H18" s="118">
        <v>124</v>
      </c>
      <c r="I18" s="32">
        <f t="shared" si="0"/>
        <v>4638</v>
      </c>
      <c r="J18" s="119">
        <v>89</v>
      </c>
      <c r="K18" s="118">
        <v>48</v>
      </c>
      <c r="L18" s="118">
        <v>124</v>
      </c>
      <c r="M18" s="118">
        <v>404</v>
      </c>
      <c r="N18" s="34">
        <f t="shared" si="1"/>
        <v>665</v>
      </c>
      <c r="O18" s="35">
        <f t="shared" si="2"/>
        <v>5303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10.1</v>
      </c>
      <c r="D19" s="127">
        <v>173.9</v>
      </c>
      <c r="E19" s="127"/>
      <c r="F19" s="127">
        <v>36.6</v>
      </c>
      <c r="G19" s="127">
        <v>48.7</v>
      </c>
      <c r="H19" s="127">
        <v>8.6999999999999993</v>
      </c>
      <c r="I19" s="49">
        <f t="shared" si="0"/>
        <v>278</v>
      </c>
      <c r="J19" s="128">
        <v>2.9</v>
      </c>
      <c r="K19" s="127">
        <v>3.8</v>
      </c>
      <c r="L19" s="127">
        <v>6.4</v>
      </c>
      <c r="M19" s="127">
        <v>20.9</v>
      </c>
      <c r="N19" s="50">
        <f t="shared" si="1"/>
        <v>34</v>
      </c>
      <c r="O19" s="51">
        <f t="shared" si="2"/>
        <v>312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0.51</v>
      </c>
      <c r="D20" s="124">
        <v>33.56</v>
      </c>
      <c r="E20" s="124"/>
      <c r="F20" s="124">
        <v>4.43</v>
      </c>
      <c r="G20" s="124">
        <v>4.03</v>
      </c>
      <c r="H20" s="124">
        <v>3.6</v>
      </c>
      <c r="I20" s="43">
        <f t="shared" si="0"/>
        <v>46.13</v>
      </c>
      <c r="J20" s="125"/>
      <c r="K20" s="124"/>
      <c r="L20" s="124">
        <v>0.1</v>
      </c>
      <c r="M20" s="124">
        <v>6.63</v>
      </c>
      <c r="N20" s="44">
        <f t="shared" si="1"/>
        <v>6.7299999999999995</v>
      </c>
      <c r="O20" s="45">
        <f t="shared" si="2"/>
        <v>52.86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183</v>
      </c>
      <c r="D21" s="118">
        <v>6973</v>
      </c>
      <c r="E21" s="118"/>
      <c r="F21" s="118">
        <v>1276</v>
      </c>
      <c r="G21" s="118">
        <v>1489</v>
      </c>
      <c r="H21" s="118">
        <v>625</v>
      </c>
      <c r="I21" s="32">
        <f t="shared" si="0"/>
        <v>10546</v>
      </c>
      <c r="J21" s="119"/>
      <c r="K21" s="118">
        <v>122</v>
      </c>
      <c r="L21" s="118">
        <v>165</v>
      </c>
      <c r="M21" s="118">
        <v>1582</v>
      </c>
      <c r="N21" s="34">
        <f t="shared" si="1"/>
        <v>1869</v>
      </c>
      <c r="O21" s="35">
        <f t="shared" si="2"/>
        <v>12415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9</v>
      </c>
      <c r="D22" s="127">
        <v>364</v>
      </c>
      <c r="E22" s="127"/>
      <c r="F22" s="127">
        <v>51.7</v>
      </c>
      <c r="G22" s="127">
        <v>58.1</v>
      </c>
      <c r="H22" s="127">
        <v>33.9</v>
      </c>
      <c r="I22" s="49">
        <f t="shared" si="0"/>
        <v>516.70000000000005</v>
      </c>
      <c r="J22" s="128"/>
      <c r="K22" s="127">
        <v>8.1999999999999993</v>
      </c>
      <c r="L22" s="127">
        <v>6.8</v>
      </c>
      <c r="M22" s="127">
        <v>63.3</v>
      </c>
      <c r="N22" s="50">
        <f t="shared" si="1"/>
        <v>78.3</v>
      </c>
      <c r="O22" s="51">
        <f t="shared" si="2"/>
        <v>595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8.15</v>
      </c>
      <c r="D23" s="124">
        <v>75.52</v>
      </c>
      <c r="E23" s="124"/>
      <c r="F23" s="124">
        <v>7.35</v>
      </c>
      <c r="G23" s="124">
        <v>4.8600000000000003</v>
      </c>
      <c r="H23" s="124">
        <v>2.11</v>
      </c>
      <c r="I23" s="43">
        <f t="shared" si="0"/>
        <v>97.99</v>
      </c>
      <c r="J23" s="125"/>
      <c r="K23" s="124"/>
      <c r="L23" s="124">
        <v>0.03</v>
      </c>
      <c r="M23" s="124">
        <v>2.52</v>
      </c>
      <c r="N23" s="44">
        <f t="shared" si="1"/>
        <v>2.5499999999999998</v>
      </c>
      <c r="O23" s="45">
        <f t="shared" si="2"/>
        <v>100.53999999999999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1839</v>
      </c>
      <c r="D24" s="118">
        <v>8046</v>
      </c>
      <c r="E24" s="118"/>
      <c r="F24" s="118">
        <v>3056</v>
      </c>
      <c r="G24" s="118">
        <v>842</v>
      </c>
      <c r="H24" s="118">
        <v>1758</v>
      </c>
      <c r="I24" s="32">
        <f t="shared" si="0"/>
        <v>15541</v>
      </c>
      <c r="J24" s="119"/>
      <c r="K24" s="118"/>
      <c r="L24" s="118">
        <v>2</v>
      </c>
      <c r="M24" s="118">
        <v>141</v>
      </c>
      <c r="N24" s="34">
        <f t="shared" si="1"/>
        <v>143</v>
      </c>
      <c r="O24" s="35">
        <f t="shared" si="2"/>
        <v>15684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69.599999999999994</v>
      </c>
      <c r="D25" s="127">
        <v>338.3</v>
      </c>
      <c r="E25" s="127"/>
      <c r="F25" s="127">
        <v>75.900000000000006</v>
      </c>
      <c r="G25" s="127">
        <v>23.9</v>
      </c>
      <c r="H25" s="127">
        <v>77.2</v>
      </c>
      <c r="I25" s="49">
        <f t="shared" si="0"/>
        <v>584.9</v>
      </c>
      <c r="J25" s="128"/>
      <c r="K25" s="127"/>
      <c r="L25" s="127">
        <v>0.1</v>
      </c>
      <c r="M25" s="127">
        <v>4.4000000000000004</v>
      </c>
      <c r="N25" s="50">
        <f t="shared" si="1"/>
        <v>4.5</v>
      </c>
      <c r="O25" s="51">
        <f t="shared" si="2"/>
        <v>589.4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11.39</v>
      </c>
      <c r="D26" s="124">
        <v>135.57</v>
      </c>
      <c r="E26" s="124">
        <v>1.07</v>
      </c>
      <c r="F26" s="124">
        <v>80.900000000000006</v>
      </c>
      <c r="G26" s="124">
        <v>78.84</v>
      </c>
      <c r="H26" s="124">
        <v>33.729999999999997</v>
      </c>
      <c r="I26" s="43">
        <f t="shared" si="0"/>
        <v>341.5</v>
      </c>
      <c r="J26" s="125">
        <v>3.6</v>
      </c>
      <c r="K26" s="124"/>
      <c r="L26" s="124"/>
      <c r="M26" s="124">
        <v>24.74</v>
      </c>
      <c r="N26" s="44">
        <f t="shared" si="1"/>
        <v>28.34</v>
      </c>
      <c r="O26" s="45">
        <f t="shared" si="2"/>
        <v>369.84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3634</v>
      </c>
      <c r="D27" s="118">
        <v>19312</v>
      </c>
      <c r="E27" s="118">
        <v>96</v>
      </c>
      <c r="F27" s="118">
        <v>11395</v>
      </c>
      <c r="G27" s="118">
        <v>14599</v>
      </c>
      <c r="H27" s="118">
        <v>2933</v>
      </c>
      <c r="I27" s="32">
        <f t="shared" si="0"/>
        <v>51969</v>
      </c>
      <c r="J27" s="119">
        <v>260</v>
      </c>
      <c r="K27" s="118"/>
      <c r="L27" s="118"/>
      <c r="M27" s="118">
        <v>1777</v>
      </c>
      <c r="N27" s="34">
        <f t="shared" si="1"/>
        <v>2037</v>
      </c>
      <c r="O27" s="35">
        <f t="shared" si="2"/>
        <v>54006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99.3</v>
      </c>
      <c r="D28" s="127">
        <v>630.29999999999995</v>
      </c>
      <c r="E28" s="127">
        <v>3.8</v>
      </c>
      <c r="F28" s="127">
        <v>288.39999999999998</v>
      </c>
      <c r="G28" s="127">
        <v>347</v>
      </c>
      <c r="H28" s="127">
        <v>108.3</v>
      </c>
      <c r="I28" s="49">
        <f t="shared" si="0"/>
        <v>1477.0999999999997</v>
      </c>
      <c r="J28" s="128">
        <v>2.2000000000000002</v>
      </c>
      <c r="K28" s="127"/>
      <c r="L28" s="127"/>
      <c r="M28" s="127">
        <v>53.3</v>
      </c>
      <c r="N28" s="50">
        <f t="shared" si="1"/>
        <v>55.5</v>
      </c>
      <c r="O28" s="51">
        <f t="shared" si="2"/>
        <v>1532.5999999999997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16.09</v>
      </c>
      <c r="D29" s="124">
        <v>176.3</v>
      </c>
      <c r="E29" s="124">
        <v>0.28000000000000003</v>
      </c>
      <c r="F29" s="124">
        <v>85.86</v>
      </c>
      <c r="G29" s="124">
        <v>88.76</v>
      </c>
      <c r="H29" s="124">
        <v>54.15</v>
      </c>
      <c r="I29" s="43">
        <f t="shared" si="0"/>
        <v>421.44</v>
      </c>
      <c r="J29" s="125">
        <v>0.06</v>
      </c>
      <c r="K29" s="124"/>
      <c r="L29" s="124">
        <v>0.52</v>
      </c>
      <c r="M29" s="124">
        <v>11.51</v>
      </c>
      <c r="N29" s="44">
        <f t="shared" si="1"/>
        <v>12.09</v>
      </c>
      <c r="O29" s="45">
        <f t="shared" si="2"/>
        <v>433.53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5453</v>
      </c>
      <c r="D30" s="118">
        <v>25322</v>
      </c>
      <c r="E30" s="118">
        <v>39</v>
      </c>
      <c r="F30" s="118">
        <v>14611</v>
      </c>
      <c r="G30" s="118">
        <v>16661</v>
      </c>
      <c r="H30" s="118">
        <v>5607</v>
      </c>
      <c r="I30" s="32">
        <f t="shared" si="0"/>
        <v>67693</v>
      </c>
      <c r="J30" s="119">
        <v>5</v>
      </c>
      <c r="K30" s="118"/>
      <c r="L30" s="118">
        <v>41</v>
      </c>
      <c r="M30" s="118">
        <v>650</v>
      </c>
      <c r="N30" s="34">
        <f t="shared" si="1"/>
        <v>696</v>
      </c>
      <c r="O30" s="35">
        <f t="shared" si="2"/>
        <v>68389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96</v>
      </c>
      <c r="D31" s="127">
        <v>711</v>
      </c>
      <c r="E31" s="127">
        <v>1.2</v>
      </c>
      <c r="F31" s="127">
        <v>232.7</v>
      </c>
      <c r="G31" s="127">
        <v>331.7</v>
      </c>
      <c r="H31" s="127">
        <v>185.1</v>
      </c>
      <c r="I31" s="49">
        <f t="shared" si="0"/>
        <v>1557.7</v>
      </c>
      <c r="J31" s="128">
        <v>0</v>
      </c>
      <c r="K31" s="127"/>
      <c r="L31" s="127">
        <v>1.1000000000000001</v>
      </c>
      <c r="M31" s="127">
        <v>17.600000000000001</v>
      </c>
      <c r="N31" s="50">
        <f t="shared" si="1"/>
        <v>18.700000000000003</v>
      </c>
      <c r="O31" s="51">
        <f t="shared" si="2"/>
        <v>1576.4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55.24</v>
      </c>
      <c r="D32" s="124">
        <v>204.37</v>
      </c>
      <c r="E32" s="124"/>
      <c r="F32" s="124">
        <v>332.59</v>
      </c>
      <c r="G32" s="124">
        <v>278.60000000000002</v>
      </c>
      <c r="H32" s="124">
        <v>108.46</v>
      </c>
      <c r="I32" s="43">
        <f t="shared" si="0"/>
        <v>979.2600000000001</v>
      </c>
      <c r="J32" s="125"/>
      <c r="K32" s="124"/>
      <c r="L32" s="124">
        <v>0.35</v>
      </c>
      <c r="M32" s="124">
        <v>8.82</v>
      </c>
      <c r="N32" s="44">
        <f t="shared" si="1"/>
        <v>9.17</v>
      </c>
      <c r="O32" s="45">
        <f t="shared" si="2"/>
        <v>988.43000000000006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19930</v>
      </c>
      <c r="D33" s="118">
        <v>28784</v>
      </c>
      <c r="E33" s="118"/>
      <c r="F33" s="118">
        <v>58086</v>
      </c>
      <c r="G33" s="118">
        <v>61774</v>
      </c>
      <c r="H33" s="118">
        <v>13402</v>
      </c>
      <c r="I33" s="32">
        <f t="shared" si="0"/>
        <v>181976</v>
      </c>
      <c r="J33" s="119"/>
      <c r="K33" s="118"/>
      <c r="L33" s="118">
        <v>26</v>
      </c>
      <c r="M33" s="118">
        <v>665</v>
      </c>
      <c r="N33" s="34">
        <f t="shared" si="1"/>
        <v>691</v>
      </c>
      <c r="O33" s="35">
        <f t="shared" si="2"/>
        <v>182667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309.5</v>
      </c>
      <c r="D34" s="127">
        <v>641.79999999999995</v>
      </c>
      <c r="E34" s="127"/>
      <c r="F34" s="127">
        <v>820.9</v>
      </c>
      <c r="G34" s="127">
        <v>983.9</v>
      </c>
      <c r="H34" s="127">
        <v>365.1</v>
      </c>
      <c r="I34" s="49">
        <f t="shared" si="0"/>
        <v>3121.2</v>
      </c>
      <c r="J34" s="128"/>
      <c r="K34" s="127"/>
      <c r="L34" s="127">
        <v>0.7</v>
      </c>
      <c r="M34" s="127">
        <v>16.7</v>
      </c>
      <c r="N34" s="50">
        <f t="shared" si="1"/>
        <v>17.399999999999999</v>
      </c>
      <c r="O34" s="51">
        <f t="shared" si="2"/>
        <v>3138.6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62.73</v>
      </c>
      <c r="D35" s="124">
        <v>96.49</v>
      </c>
      <c r="E35" s="124">
        <v>1.02</v>
      </c>
      <c r="F35" s="124">
        <v>598.48</v>
      </c>
      <c r="G35" s="124">
        <v>804.98</v>
      </c>
      <c r="H35" s="124">
        <v>120.97</v>
      </c>
      <c r="I35" s="43">
        <f t="shared" si="0"/>
        <v>1684.67</v>
      </c>
      <c r="J35" s="125">
        <v>0.38</v>
      </c>
      <c r="K35" s="124"/>
      <c r="L35" s="124"/>
      <c r="M35" s="124">
        <v>42.67</v>
      </c>
      <c r="N35" s="44">
        <f t="shared" si="1"/>
        <v>43.050000000000004</v>
      </c>
      <c r="O35" s="45">
        <f t="shared" si="2"/>
        <v>1727.72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24429</v>
      </c>
      <c r="D36" s="118">
        <v>14374</v>
      </c>
      <c r="E36" s="118">
        <v>197</v>
      </c>
      <c r="F36" s="118">
        <v>116330</v>
      </c>
      <c r="G36" s="118">
        <v>176019</v>
      </c>
      <c r="H36" s="118">
        <v>14866</v>
      </c>
      <c r="I36" s="32">
        <f t="shared" si="0"/>
        <v>346215</v>
      </c>
      <c r="J36" s="119">
        <v>30</v>
      </c>
      <c r="K36" s="118"/>
      <c r="L36" s="118"/>
      <c r="M36" s="118">
        <v>3637</v>
      </c>
      <c r="N36" s="34">
        <f t="shared" si="1"/>
        <v>3667</v>
      </c>
      <c r="O36" s="35">
        <f t="shared" si="2"/>
        <v>349882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303.39999999999998</v>
      </c>
      <c r="D37" s="127">
        <v>293.89999999999998</v>
      </c>
      <c r="E37" s="127">
        <v>3.8</v>
      </c>
      <c r="F37" s="127">
        <v>1324.2</v>
      </c>
      <c r="G37" s="127">
        <v>2549.5</v>
      </c>
      <c r="H37" s="127">
        <v>348.8</v>
      </c>
      <c r="I37" s="49">
        <f t="shared" ref="I37:I50" si="3">SUM(C37:H37)</f>
        <v>4823.6000000000004</v>
      </c>
      <c r="J37" s="128">
        <v>0</v>
      </c>
      <c r="K37" s="127"/>
      <c r="L37" s="127"/>
      <c r="M37" s="127">
        <v>69.099999999999994</v>
      </c>
      <c r="N37" s="50">
        <f t="shared" si="1"/>
        <v>69.099999999999994</v>
      </c>
      <c r="O37" s="51">
        <f t="shared" si="2"/>
        <v>4892.7000000000007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94.94</v>
      </c>
      <c r="D38" s="124">
        <v>22.63</v>
      </c>
      <c r="E38" s="124">
        <v>0.01</v>
      </c>
      <c r="F38" s="124">
        <v>1279.43</v>
      </c>
      <c r="G38" s="124">
        <v>2103.9899999999998</v>
      </c>
      <c r="H38" s="124">
        <v>64.040000000000006</v>
      </c>
      <c r="I38" s="43">
        <f t="shared" si="3"/>
        <v>3565.04</v>
      </c>
      <c r="J38" s="125"/>
      <c r="K38" s="124"/>
      <c r="L38" s="124"/>
      <c r="M38" s="124">
        <v>14.76</v>
      </c>
      <c r="N38" s="44">
        <f t="shared" si="1"/>
        <v>14.76</v>
      </c>
      <c r="O38" s="45">
        <f t="shared" si="2"/>
        <v>3579.8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39298</v>
      </c>
      <c r="D39" s="118">
        <v>3404</v>
      </c>
      <c r="E39" s="118">
        <v>1</v>
      </c>
      <c r="F39" s="118">
        <v>255143</v>
      </c>
      <c r="G39" s="118">
        <v>481435</v>
      </c>
      <c r="H39" s="118">
        <v>8747</v>
      </c>
      <c r="I39" s="32">
        <f t="shared" si="3"/>
        <v>788028</v>
      </c>
      <c r="J39" s="119"/>
      <c r="K39" s="118"/>
      <c r="L39" s="118"/>
      <c r="M39" s="118">
        <v>1063</v>
      </c>
      <c r="N39" s="34">
        <f t="shared" si="1"/>
        <v>1063</v>
      </c>
      <c r="O39" s="35">
        <f t="shared" si="2"/>
        <v>789091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406.6</v>
      </c>
      <c r="D40" s="127">
        <v>56.7</v>
      </c>
      <c r="E40" s="127">
        <v>0</v>
      </c>
      <c r="F40" s="127">
        <v>2529.8000000000002</v>
      </c>
      <c r="G40" s="127">
        <v>6261.2</v>
      </c>
      <c r="H40" s="127">
        <v>166.2</v>
      </c>
      <c r="I40" s="49">
        <f t="shared" si="3"/>
        <v>9420.5</v>
      </c>
      <c r="J40" s="128"/>
      <c r="K40" s="127"/>
      <c r="L40" s="127"/>
      <c r="M40" s="127">
        <v>19.100000000000001</v>
      </c>
      <c r="N40" s="50">
        <f t="shared" si="1"/>
        <v>19.100000000000001</v>
      </c>
      <c r="O40" s="51">
        <f t="shared" si="2"/>
        <v>9439.6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100.05</v>
      </c>
      <c r="D41" s="124">
        <v>17.670000000000002</v>
      </c>
      <c r="E41" s="124">
        <v>0.23</v>
      </c>
      <c r="F41" s="124">
        <v>883.61</v>
      </c>
      <c r="G41" s="124">
        <v>3113.07</v>
      </c>
      <c r="H41" s="124">
        <v>33.03</v>
      </c>
      <c r="I41" s="43">
        <f t="shared" si="3"/>
        <v>4147.66</v>
      </c>
      <c r="J41" s="125">
        <v>0.93</v>
      </c>
      <c r="K41" s="124"/>
      <c r="L41" s="124"/>
      <c r="M41" s="124">
        <v>24.99</v>
      </c>
      <c r="N41" s="44">
        <f t="shared" si="1"/>
        <v>25.919999999999998</v>
      </c>
      <c r="O41" s="45">
        <f t="shared" si="2"/>
        <v>4173.58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41985</v>
      </c>
      <c r="D42" s="118">
        <v>3002</v>
      </c>
      <c r="E42" s="118">
        <v>31</v>
      </c>
      <c r="F42" s="118">
        <v>182471</v>
      </c>
      <c r="G42" s="118">
        <v>732614</v>
      </c>
      <c r="H42" s="118">
        <v>3972</v>
      </c>
      <c r="I42" s="32">
        <f t="shared" si="3"/>
        <v>964075</v>
      </c>
      <c r="J42" s="119">
        <v>84</v>
      </c>
      <c r="K42" s="118"/>
      <c r="L42" s="118"/>
      <c r="M42" s="118">
        <v>2216</v>
      </c>
      <c r="N42" s="34">
        <f t="shared" si="1"/>
        <v>2300</v>
      </c>
      <c r="O42" s="35">
        <f t="shared" si="2"/>
        <v>966375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426.7</v>
      </c>
      <c r="D43" s="127">
        <v>44</v>
      </c>
      <c r="E43" s="127">
        <v>0.5</v>
      </c>
      <c r="F43" s="127">
        <v>1768.8</v>
      </c>
      <c r="G43" s="127">
        <v>9323.7999999999993</v>
      </c>
      <c r="H43" s="127">
        <v>74.900000000000006</v>
      </c>
      <c r="I43" s="49">
        <f t="shared" si="3"/>
        <v>11638.699999999999</v>
      </c>
      <c r="J43" s="128">
        <v>0</v>
      </c>
      <c r="K43" s="127"/>
      <c r="L43" s="127"/>
      <c r="M43" s="127">
        <v>34.700000000000003</v>
      </c>
      <c r="N43" s="50">
        <f t="shared" si="1"/>
        <v>34.700000000000003</v>
      </c>
      <c r="O43" s="51">
        <f t="shared" si="2"/>
        <v>11673.4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88.34</v>
      </c>
      <c r="D44" s="124">
        <v>24.91</v>
      </c>
      <c r="E44" s="124">
        <v>4.3499999999999996</v>
      </c>
      <c r="F44" s="124">
        <v>454.16</v>
      </c>
      <c r="G44" s="124">
        <v>3627.29</v>
      </c>
      <c r="H44" s="124">
        <v>12.09</v>
      </c>
      <c r="I44" s="43">
        <f t="shared" si="3"/>
        <v>4211.1400000000003</v>
      </c>
      <c r="J44" s="125"/>
      <c r="K44" s="124"/>
      <c r="L44" s="124"/>
      <c r="M44" s="124">
        <v>21.75</v>
      </c>
      <c r="N44" s="44">
        <f t="shared" si="1"/>
        <v>21.75</v>
      </c>
      <c r="O44" s="45">
        <f t="shared" si="2"/>
        <v>4232.8900000000003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38081</v>
      </c>
      <c r="D45" s="118">
        <v>4302</v>
      </c>
      <c r="E45" s="118">
        <v>644</v>
      </c>
      <c r="F45" s="118">
        <v>96376</v>
      </c>
      <c r="G45" s="118">
        <v>902346</v>
      </c>
      <c r="H45" s="118">
        <v>1606</v>
      </c>
      <c r="I45" s="32">
        <f t="shared" si="3"/>
        <v>1043355</v>
      </c>
      <c r="J45" s="119"/>
      <c r="K45" s="118"/>
      <c r="L45" s="118"/>
      <c r="M45" s="118">
        <v>2209</v>
      </c>
      <c r="N45" s="34">
        <f t="shared" si="1"/>
        <v>2209</v>
      </c>
      <c r="O45" s="35">
        <f t="shared" si="2"/>
        <v>1045564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350.1</v>
      </c>
      <c r="D46" s="127">
        <v>58.5</v>
      </c>
      <c r="E46" s="127">
        <v>9.5</v>
      </c>
      <c r="F46" s="127">
        <v>791.3</v>
      </c>
      <c r="G46" s="127">
        <v>9763.5</v>
      </c>
      <c r="H46" s="127">
        <v>27.5</v>
      </c>
      <c r="I46" s="49">
        <f t="shared" si="3"/>
        <v>11000.4</v>
      </c>
      <c r="J46" s="128"/>
      <c r="K46" s="127"/>
      <c r="L46" s="127"/>
      <c r="M46" s="127">
        <v>25</v>
      </c>
      <c r="N46" s="50">
        <f t="shared" si="1"/>
        <v>25</v>
      </c>
      <c r="O46" s="51">
        <f t="shared" si="2"/>
        <v>11025.4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288.41000000000003</v>
      </c>
      <c r="D47" s="124">
        <v>281.54000000000002</v>
      </c>
      <c r="E47" s="124">
        <v>25.36</v>
      </c>
      <c r="F47" s="124">
        <v>169.61</v>
      </c>
      <c r="G47" s="124">
        <v>2861.71</v>
      </c>
      <c r="H47" s="124">
        <v>5.98</v>
      </c>
      <c r="I47" s="43">
        <f t="shared" si="3"/>
        <v>3632.61</v>
      </c>
      <c r="J47" s="125"/>
      <c r="K47" s="124"/>
      <c r="L47" s="124">
        <v>1.7</v>
      </c>
      <c r="M47" s="124">
        <v>54.27</v>
      </c>
      <c r="N47" s="44">
        <f t="shared" si="1"/>
        <v>55.970000000000006</v>
      </c>
      <c r="O47" s="45">
        <f t="shared" si="2"/>
        <v>3688.58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144164</v>
      </c>
      <c r="D48" s="118">
        <v>58432</v>
      </c>
      <c r="E48" s="118">
        <v>4396</v>
      </c>
      <c r="F48" s="118">
        <v>37235</v>
      </c>
      <c r="G48" s="118">
        <v>761483</v>
      </c>
      <c r="H48" s="118">
        <v>1113</v>
      </c>
      <c r="I48" s="32">
        <f t="shared" si="3"/>
        <v>1006823</v>
      </c>
      <c r="J48" s="119"/>
      <c r="K48" s="118"/>
      <c r="L48" s="118">
        <v>180</v>
      </c>
      <c r="M48" s="118">
        <v>5683</v>
      </c>
      <c r="N48" s="34">
        <f t="shared" si="1"/>
        <v>5863</v>
      </c>
      <c r="O48" s="35">
        <f t="shared" si="2"/>
        <v>1012686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778.2</v>
      </c>
      <c r="D49" s="127">
        <v>114.7</v>
      </c>
      <c r="E49" s="127">
        <v>24.9</v>
      </c>
      <c r="F49" s="127">
        <v>242.7</v>
      </c>
      <c r="G49" s="127">
        <v>4360.8</v>
      </c>
      <c r="H49" s="127">
        <v>12.3</v>
      </c>
      <c r="I49" s="49">
        <f t="shared" si="3"/>
        <v>5533.6</v>
      </c>
      <c r="J49" s="128"/>
      <c r="K49" s="127"/>
      <c r="L49" s="127">
        <v>1.9</v>
      </c>
      <c r="M49" s="127">
        <v>31.3</v>
      </c>
      <c r="N49" s="50">
        <f t="shared" si="1"/>
        <v>33.200000000000003</v>
      </c>
      <c r="O49" s="51">
        <f t="shared" si="2"/>
        <v>5566.8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725.85</v>
      </c>
      <c r="D50" s="115">
        <v>1043.95</v>
      </c>
      <c r="E50" s="115">
        <v>32.32</v>
      </c>
      <c r="F50" s="115">
        <v>3896.81</v>
      </c>
      <c r="G50" s="115">
        <v>12975.23</v>
      </c>
      <c r="H50" s="115">
        <v>433.56</v>
      </c>
      <c r="I50" s="21">
        <f t="shared" si="3"/>
        <v>19107.72</v>
      </c>
      <c r="J50" s="116">
        <v>6.55</v>
      </c>
      <c r="K50" s="115"/>
      <c r="L50" s="115">
        <v>3.46</v>
      </c>
      <c r="M50" s="115">
        <v>240.77</v>
      </c>
      <c r="N50" s="23">
        <f t="shared" si="1"/>
        <v>250.78</v>
      </c>
      <c r="O50" s="24">
        <f t="shared" si="2"/>
        <v>19358.5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318996</v>
      </c>
      <c r="D51" s="118">
        <v>168115</v>
      </c>
      <c r="E51" s="118">
        <v>5404</v>
      </c>
      <c r="F51" s="118">
        <v>776028</v>
      </c>
      <c r="G51" s="118">
        <v>3150170</v>
      </c>
      <c r="H51" s="118">
        <v>52319</v>
      </c>
      <c r="I51" s="32">
        <f t="shared" ref="I51:I58" si="4">SUM(C51:H51)</f>
        <v>4471032</v>
      </c>
      <c r="J51" s="119">
        <v>474</v>
      </c>
      <c r="K51" s="118"/>
      <c r="L51" s="118">
        <v>551</v>
      </c>
      <c r="M51" s="118">
        <v>20589</v>
      </c>
      <c r="N51" s="34">
        <f t="shared" si="1"/>
        <v>21614</v>
      </c>
      <c r="O51" s="35">
        <f>SUM(N51,I51)</f>
        <v>4492646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2848.4</v>
      </c>
      <c r="D52" s="127">
        <v>3051</v>
      </c>
      <c r="E52" s="127">
        <v>43.7</v>
      </c>
      <c r="F52" s="127">
        <v>8128.9</v>
      </c>
      <c r="G52" s="127">
        <v>34053.5</v>
      </c>
      <c r="H52" s="127">
        <v>1291.5</v>
      </c>
      <c r="I52" s="49">
        <f t="shared" si="4"/>
        <v>49417</v>
      </c>
      <c r="J52" s="128">
        <v>6.9</v>
      </c>
      <c r="K52" s="127"/>
      <c r="L52" s="127">
        <v>18.899999999999999</v>
      </c>
      <c r="M52" s="127">
        <v>398.2</v>
      </c>
      <c r="N52" s="50">
        <f t="shared" si="1"/>
        <v>424</v>
      </c>
      <c r="O52" s="51">
        <f t="shared" si="2"/>
        <v>49841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712.76</v>
      </c>
      <c r="D53" s="124">
        <v>676.96</v>
      </c>
      <c r="E53" s="124">
        <v>30.97</v>
      </c>
      <c r="F53" s="124">
        <v>3808.55</v>
      </c>
      <c r="G53" s="124">
        <v>12906.27</v>
      </c>
      <c r="H53" s="124">
        <v>53.43</v>
      </c>
      <c r="I53" s="43">
        <f t="shared" si="4"/>
        <v>18188.940000000002</v>
      </c>
      <c r="J53" s="125">
        <v>6.35</v>
      </c>
      <c r="K53" s="124"/>
      <c r="L53" s="124">
        <v>2.7</v>
      </c>
      <c r="M53" s="124">
        <v>218.99</v>
      </c>
      <c r="N53" s="44">
        <f t="shared" si="1"/>
        <v>228.04000000000002</v>
      </c>
      <c r="O53" s="45">
        <f t="shared" si="2"/>
        <v>18416.980000000003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315559</v>
      </c>
      <c r="D54" s="118">
        <v>116541</v>
      </c>
      <c r="E54" s="118">
        <v>5269</v>
      </c>
      <c r="F54" s="118">
        <v>761028</v>
      </c>
      <c r="G54" s="118">
        <v>3137251</v>
      </c>
      <c r="H54" s="118">
        <v>7076</v>
      </c>
      <c r="I54" s="32">
        <f t="shared" si="4"/>
        <v>4342724</v>
      </c>
      <c r="J54" s="119">
        <v>468</v>
      </c>
      <c r="K54" s="118"/>
      <c r="L54" s="118">
        <v>538</v>
      </c>
      <c r="M54" s="118">
        <v>20061</v>
      </c>
      <c r="N54" s="34">
        <f t="shared" si="1"/>
        <v>21067</v>
      </c>
      <c r="O54" s="35">
        <f t="shared" si="2"/>
        <v>4363791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2731.5</v>
      </c>
      <c r="D55" s="121">
        <v>1330.7</v>
      </c>
      <c r="E55" s="121">
        <v>38.700000000000003</v>
      </c>
      <c r="F55" s="121">
        <v>7728.5</v>
      </c>
      <c r="G55" s="121">
        <v>33694.699999999997</v>
      </c>
      <c r="H55" s="121">
        <v>122.2</v>
      </c>
      <c r="I55" s="40">
        <f t="shared" si="4"/>
        <v>45646.299999999996</v>
      </c>
      <c r="J55" s="122">
        <v>5.0999999999999996</v>
      </c>
      <c r="K55" s="121"/>
      <c r="L55" s="121">
        <v>17</v>
      </c>
      <c r="M55" s="121">
        <v>357.7</v>
      </c>
      <c r="N55" s="40">
        <f t="shared" si="1"/>
        <v>379.8</v>
      </c>
      <c r="O55" s="42">
        <f t="shared" si="2"/>
        <v>46026.1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727.01</v>
      </c>
      <c r="D56" s="20">
        <f t="shared" si="5"/>
        <v>1114.6299999999999</v>
      </c>
      <c r="E56" s="20">
        <f t="shared" si="5"/>
        <v>32.32</v>
      </c>
      <c r="F56" s="20">
        <f t="shared" si="5"/>
        <v>3908.5</v>
      </c>
      <c r="G56" s="20">
        <f t="shared" si="5"/>
        <v>13010.73</v>
      </c>
      <c r="H56" s="20">
        <f t="shared" si="5"/>
        <v>438.78000000000003</v>
      </c>
      <c r="I56" s="79">
        <f>SUM(C56:H56)</f>
        <v>19231.969999999998</v>
      </c>
      <c r="J56" s="71">
        <f>SUM(J5,J8,J11,J14,J17,J20,J23,J26,J29,J32,J35,J38,J41,J44,J47)</f>
        <v>6.5499999999999989</v>
      </c>
      <c r="K56" s="20">
        <f>SUM(K5,K8,K11,K14,K17,K20,K23,K26,K29,K32,K35,K38,K41,K44,K47)</f>
        <v>6.68</v>
      </c>
      <c r="L56" s="20">
        <f>SUM(L5,L8,L11,L14,L17,L20,L23,L26,L29,L32,L35,L38,L41,L44,L47)</f>
        <v>41.900000000000013</v>
      </c>
      <c r="M56" s="20">
        <f>SUM(M5,M8,M11,M14,M17,M20,M23,M26,M29,M32,M35,M38,M41,M44,M47)</f>
        <v>262.02999999999997</v>
      </c>
      <c r="N56" s="22">
        <f t="shared" si="1"/>
        <v>317.15999999999997</v>
      </c>
      <c r="O56" s="24">
        <f t="shared" si="2"/>
        <v>19549.129999999997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319142</v>
      </c>
      <c r="D57" s="31">
        <f t="shared" si="5"/>
        <v>175351</v>
      </c>
      <c r="E57" s="31">
        <f t="shared" si="5"/>
        <v>5404</v>
      </c>
      <c r="F57" s="31">
        <f t="shared" si="5"/>
        <v>776757</v>
      </c>
      <c r="G57" s="31">
        <f t="shared" si="5"/>
        <v>3150181</v>
      </c>
      <c r="H57" s="31">
        <f t="shared" si="5"/>
        <v>54754</v>
      </c>
      <c r="I57" s="80">
        <f t="shared" si="4"/>
        <v>4481589</v>
      </c>
      <c r="J57" s="75">
        <f t="shared" ref="J57:M58" si="6">SUM(J6,J9,J12,J15,J18,J21,J24,J27,J30,J33,J36,J39,J42,J45,J48)</f>
        <v>474</v>
      </c>
      <c r="K57" s="31">
        <f t="shared" si="6"/>
        <v>210</v>
      </c>
      <c r="L57" s="31">
        <f t="shared" si="6"/>
        <v>708</v>
      </c>
      <c r="M57" s="31">
        <f t="shared" si="6"/>
        <v>20697</v>
      </c>
      <c r="N57" s="33">
        <f t="shared" si="1"/>
        <v>22089</v>
      </c>
      <c r="O57" s="35">
        <f t="shared" si="2"/>
        <v>4503678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2859.8</v>
      </c>
      <c r="D58" s="86">
        <f t="shared" si="5"/>
        <v>3489.4</v>
      </c>
      <c r="E58" s="86">
        <f t="shared" si="5"/>
        <v>43.7</v>
      </c>
      <c r="F58" s="86">
        <f t="shared" si="5"/>
        <v>8172.8</v>
      </c>
      <c r="G58" s="86">
        <f t="shared" si="5"/>
        <v>34054.199999999997</v>
      </c>
      <c r="H58" s="86">
        <f t="shared" si="5"/>
        <v>1408.1000000000001</v>
      </c>
      <c r="I58" s="87">
        <f t="shared" si="4"/>
        <v>50027.999999999993</v>
      </c>
      <c r="J58" s="85">
        <f t="shared" si="6"/>
        <v>6.9</v>
      </c>
      <c r="K58" s="86">
        <f t="shared" si="6"/>
        <v>20.7</v>
      </c>
      <c r="L58" s="86">
        <f t="shared" si="6"/>
        <v>40.300000000000004</v>
      </c>
      <c r="M58" s="86">
        <f t="shared" si="6"/>
        <v>412.2</v>
      </c>
      <c r="N58" s="88">
        <f t="shared" si="1"/>
        <v>480.1</v>
      </c>
      <c r="O58" s="89">
        <f t="shared" si="2"/>
        <v>50508.099999999991</v>
      </c>
      <c r="P58" s="90">
        <f>SUM(O56,P53,P54,P57)</f>
        <v>19549.129999999997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4.3600000000000003</v>
      </c>
      <c r="G63" s="115">
        <v>33.340000000000003</v>
      </c>
      <c r="H63" s="115"/>
      <c r="I63" s="21">
        <f>SUM(C63:H63)</f>
        <v>37.700000000000003</v>
      </c>
      <c r="J63" s="116"/>
      <c r="K63" s="115"/>
      <c r="L63" s="115">
        <v>23.76</v>
      </c>
      <c r="M63" s="115">
        <v>10.7</v>
      </c>
      <c r="N63" s="23">
        <f>SUM(J63:M63)</f>
        <v>34.46</v>
      </c>
      <c r="O63" s="24">
        <f>SUM(N63,I63)</f>
        <v>72.16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0.36</v>
      </c>
      <c r="E66" s="124"/>
      <c r="F66" s="124"/>
      <c r="G66" s="124">
        <v>2.04</v>
      </c>
      <c r="H66" s="124"/>
      <c r="I66" s="43">
        <f t="shared" si="7"/>
        <v>2.4</v>
      </c>
      <c r="J66" s="125">
        <v>0.2</v>
      </c>
      <c r="K66" s="124"/>
      <c r="L66" s="124">
        <v>15.44</v>
      </c>
      <c r="M66" s="124">
        <v>10.56</v>
      </c>
      <c r="N66" s="44">
        <f t="shared" si="8"/>
        <v>26.2</v>
      </c>
      <c r="O66" s="45">
        <f t="shared" si="9"/>
        <v>28.599999999999998</v>
      </c>
      <c r="P66" s="36" t="s">
        <v>25</v>
      </c>
      <c r="Q66" s="37" t="s">
        <v>81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6</v>
      </c>
      <c r="K67" s="118"/>
      <c r="L67" s="118">
        <v>170</v>
      </c>
      <c r="M67" s="118">
        <v>108</v>
      </c>
      <c r="N67" s="34">
        <f t="shared" si="8"/>
        <v>284</v>
      </c>
      <c r="O67" s="35">
        <f t="shared" si="9"/>
        <v>284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1.8</v>
      </c>
      <c r="K68" s="127"/>
      <c r="L68" s="127">
        <v>23.3</v>
      </c>
      <c r="M68" s="127">
        <v>14</v>
      </c>
      <c r="N68" s="50">
        <f t="shared" si="8"/>
        <v>39.1</v>
      </c>
      <c r="O68" s="51">
        <f t="shared" si="9"/>
        <v>39.1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0.43</v>
      </c>
      <c r="E69" s="124"/>
      <c r="F69" s="124">
        <v>0.97</v>
      </c>
      <c r="G69" s="124"/>
      <c r="H69" s="124"/>
      <c r="I69" s="43">
        <f t="shared" si="7"/>
        <v>1.4</v>
      </c>
      <c r="J69" s="125"/>
      <c r="K69" s="124">
        <v>6.68</v>
      </c>
      <c r="L69" s="124"/>
      <c r="M69" s="124">
        <v>10.35</v>
      </c>
      <c r="N69" s="44">
        <f t="shared" si="8"/>
        <v>17.03</v>
      </c>
      <c r="O69" s="45">
        <f t="shared" si="9"/>
        <v>18.43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7</v>
      </c>
      <c r="E70" s="118"/>
      <c r="F70" s="118">
        <v>64</v>
      </c>
      <c r="G70" s="118"/>
      <c r="H70" s="118"/>
      <c r="I70" s="32">
        <f t="shared" si="7"/>
        <v>71</v>
      </c>
      <c r="J70" s="119"/>
      <c r="K70" s="118">
        <v>40</v>
      </c>
      <c r="L70" s="118"/>
      <c r="M70" s="118">
        <v>192</v>
      </c>
      <c r="N70" s="34">
        <f t="shared" si="8"/>
        <v>232</v>
      </c>
      <c r="O70" s="35">
        <f t="shared" si="9"/>
        <v>303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1.4</v>
      </c>
      <c r="E71" s="127"/>
      <c r="F71" s="127">
        <v>8.6</v>
      </c>
      <c r="G71" s="127"/>
      <c r="H71" s="127"/>
      <c r="I71" s="49">
        <f t="shared" si="7"/>
        <v>10</v>
      </c>
      <c r="J71" s="128"/>
      <c r="K71" s="127">
        <v>8.6999999999999993</v>
      </c>
      <c r="L71" s="127"/>
      <c r="M71" s="127">
        <v>17.899999999999999</v>
      </c>
      <c r="N71" s="50">
        <f t="shared" si="8"/>
        <v>26.599999999999998</v>
      </c>
      <c r="O71" s="51">
        <f t="shared" si="9"/>
        <v>36.599999999999994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0.14000000000000001</v>
      </c>
      <c r="D72" s="124">
        <v>12.27</v>
      </c>
      <c r="E72" s="124"/>
      <c r="F72" s="124">
        <v>0.18</v>
      </c>
      <c r="G72" s="124">
        <v>0.41</v>
      </c>
      <c r="H72" s="124">
        <v>0.04</v>
      </c>
      <c r="I72" s="43">
        <f t="shared" si="7"/>
        <v>13.04</v>
      </c>
      <c r="J72" s="125"/>
      <c r="K72" s="124"/>
      <c r="L72" s="124"/>
      <c r="M72" s="124">
        <v>12.38</v>
      </c>
      <c r="N72" s="44">
        <f t="shared" si="8"/>
        <v>12.38</v>
      </c>
      <c r="O72" s="45">
        <f t="shared" si="9"/>
        <v>25.42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11</v>
      </c>
      <c r="D73" s="118">
        <v>602</v>
      </c>
      <c r="E73" s="118"/>
      <c r="F73" s="118">
        <v>15</v>
      </c>
      <c r="G73" s="118">
        <v>30</v>
      </c>
      <c r="H73" s="118">
        <v>1</v>
      </c>
      <c r="I73" s="32">
        <f t="shared" si="7"/>
        <v>659</v>
      </c>
      <c r="J73" s="119"/>
      <c r="K73" s="118"/>
      <c r="L73" s="118"/>
      <c r="M73" s="118">
        <v>370</v>
      </c>
      <c r="N73" s="34">
        <f t="shared" si="8"/>
        <v>370</v>
      </c>
      <c r="O73" s="35">
        <f t="shared" si="9"/>
        <v>1029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1.3</v>
      </c>
      <c r="D74" s="127">
        <v>60.9</v>
      </c>
      <c r="E74" s="127"/>
      <c r="F74" s="127">
        <v>1.2</v>
      </c>
      <c r="G74" s="127">
        <v>2.1</v>
      </c>
      <c r="H74" s="127">
        <v>0.1</v>
      </c>
      <c r="I74" s="49">
        <f t="shared" si="7"/>
        <v>65.599999999999994</v>
      </c>
      <c r="J74" s="128"/>
      <c r="K74" s="127"/>
      <c r="L74" s="127"/>
      <c r="M74" s="127">
        <v>24.9</v>
      </c>
      <c r="N74" s="50">
        <f t="shared" si="8"/>
        <v>24.9</v>
      </c>
      <c r="O74" s="51">
        <f t="shared" si="9"/>
        <v>90.5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1.02</v>
      </c>
      <c r="D75" s="124">
        <v>33.01</v>
      </c>
      <c r="E75" s="124"/>
      <c r="F75" s="124">
        <v>6.57</v>
      </c>
      <c r="G75" s="124">
        <v>8.81</v>
      </c>
      <c r="H75" s="124">
        <v>0.57999999999999996</v>
      </c>
      <c r="I75" s="43">
        <f t="shared" si="7"/>
        <v>49.99</v>
      </c>
      <c r="J75" s="125">
        <v>1.38</v>
      </c>
      <c r="K75" s="124"/>
      <c r="L75" s="124"/>
      <c r="M75" s="124">
        <v>5.38</v>
      </c>
      <c r="N75" s="44">
        <f t="shared" si="8"/>
        <v>6.76</v>
      </c>
      <c r="O75" s="45">
        <f t="shared" si="9"/>
        <v>56.75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135</v>
      </c>
      <c r="D76" s="118">
        <v>2791</v>
      </c>
      <c r="E76" s="118"/>
      <c r="F76" s="118">
        <v>699</v>
      </c>
      <c r="G76" s="118">
        <v>889</v>
      </c>
      <c r="H76" s="118">
        <v>124</v>
      </c>
      <c r="I76" s="32">
        <f t="shared" si="7"/>
        <v>4638</v>
      </c>
      <c r="J76" s="119">
        <v>89</v>
      </c>
      <c r="K76" s="118">
        <v>48</v>
      </c>
      <c r="L76" s="118">
        <v>124</v>
      </c>
      <c r="M76" s="118">
        <v>404</v>
      </c>
      <c r="N76" s="34">
        <f t="shared" si="8"/>
        <v>665</v>
      </c>
      <c r="O76" s="35">
        <f t="shared" si="9"/>
        <v>5303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10.1</v>
      </c>
      <c r="D77" s="127">
        <v>173.9</v>
      </c>
      <c r="E77" s="127"/>
      <c r="F77" s="127">
        <v>36.6</v>
      </c>
      <c r="G77" s="127">
        <v>48.7</v>
      </c>
      <c r="H77" s="127">
        <v>8.6999999999999993</v>
      </c>
      <c r="I77" s="49">
        <f t="shared" si="7"/>
        <v>278</v>
      </c>
      <c r="J77" s="128">
        <v>2.9</v>
      </c>
      <c r="K77" s="127">
        <v>3.8</v>
      </c>
      <c r="L77" s="127">
        <v>6.4</v>
      </c>
      <c r="M77" s="127">
        <v>20.9</v>
      </c>
      <c r="N77" s="50">
        <f t="shared" si="8"/>
        <v>34</v>
      </c>
      <c r="O77" s="51">
        <f t="shared" si="9"/>
        <v>312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0.51</v>
      </c>
      <c r="D78" s="124">
        <v>33.56</v>
      </c>
      <c r="E78" s="124"/>
      <c r="F78" s="124">
        <v>4.43</v>
      </c>
      <c r="G78" s="124">
        <v>4.03</v>
      </c>
      <c r="H78" s="124">
        <v>3.6</v>
      </c>
      <c r="I78" s="43">
        <f t="shared" si="7"/>
        <v>46.13</v>
      </c>
      <c r="J78" s="125"/>
      <c r="K78" s="124"/>
      <c r="L78" s="124">
        <v>0.1</v>
      </c>
      <c r="M78" s="124">
        <v>6.63</v>
      </c>
      <c r="N78" s="44">
        <f t="shared" si="8"/>
        <v>6.7299999999999995</v>
      </c>
      <c r="O78" s="45">
        <f t="shared" si="9"/>
        <v>52.86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183</v>
      </c>
      <c r="D79" s="118">
        <v>6973</v>
      </c>
      <c r="E79" s="118"/>
      <c r="F79" s="118">
        <v>1276</v>
      </c>
      <c r="G79" s="118">
        <v>1489</v>
      </c>
      <c r="H79" s="118">
        <v>625</v>
      </c>
      <c r="I79" s="32">
        <f t="shared" si="7"/>
        <v>10546</v>
      </c>
      <c r="J79" s="119"/>
      <c r="K79" s="118">
        <v>122</v>
      </c>
      <c r="L79" s="118">
        <v>165</v>
      </c>
      <c r="M79" s="118">
        <v>1582</v>
      </c>
      <c r="N79" s="34">
        <f t="shared" si="8"/>
        <v>1869</v>
      </c>
      <c r="O79" s="35">
        <f t="shared" si="9"/>
        <v>12415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9</v>
      </c>
      <c r="D80" s="127">
        <v>364</v>
      </c>
      <c r="E80" s="127"/>
      <c r="F80" s="127">
        <v>51.7</v>
      </c>
      <c r="G80" s="127">
        <v>58.1</v>
      </c>
      <c r="H80" s="127">
        <v>33.9</v>
      </c>
      <c r="I80" s="49">
        <f t="shared" si="7"/>
        <v>516.70000000000005</v>
      </c>
      <c r="J80" s="128"/>
      <c r="K80" s="127">
        <v>8.1999999999999993</v>
      </c>
      <c r="L80" s="127">
        <v>6.8</v>
      </c>
      <c r="M80" s="127">
        <v>63.3</v>
      </c>
      <c r="N80" s="50">
        <f t="shared" si="8"/>
        <v>78.3</v>
      </c>
      <c r="O80" s="51">
        <f t="shared" si="9"/>
        <v>595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8.15</v>
      </c>
      <c r="D81" s="124">
        <v>75.52</v>
      </c>
      <c r="E81" s="124"/>
      <c r="F81" s="124">
        <v>7.35</v>
      </c>
      <c r="G81" s="124">
        <v>4.8600000000000003</v>
      </c>
      <c r="H81" s="124">
        <v>2.11</v>
      </c>
      <c r="I81" s="43">
        <f t="shared" si="7"/>
        <v>97.99</v>
      </c>
      <c r="J81" s="125"/>
      <c r="K81" s="124"/>
      <c r="L81" s="124">
        <v>0.03</v>
      </c>
      <c r="M81" s="124">
        <v>2.52</v>
      </c>
      <c r="N81" s="44">
        <f t="shared" si="8"/>
        <v>2.5499999999999998</v>
      </c>
      <c r="O81" s="45">
        <f t="shared" si="9"/>
        <v>100.53999999999999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1839</v>
      </c>
      <c r="D82" s="118">
        <v>8046</v>
      </c>
      <c r="E82" s="118"/>
      <c r="F82" s="118">
        <v>3056</v>
      </c>
      <c r="G82" s="118">
        <v>842</v>
      </c>
      <c r="H82" s="118">
        <v>1758</v>
      </c>
      <c r="I82" s="32">
        <f t="shared" si="7"/>
        <v>15541</v>
      </c>
      <c r="J82" s="119"/>
      <c r="K82" s="118"/>
      <c r="L82" s="118">
        <v>2</v>
      </c>
      <c r="M82" s="118">
        <v>141</v>
      </c>
      <c r="N82" s="34">
        <f t="shared" si="8"/>
        <v>143</v>
      </c>
      <c r="O82" s="35">
        <f t="shared" si="9"/>
        <v>15684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69.599999999999994</v>
      </c>
      <c r="D83" s="127">
        <v>338.3</v>
      </c>
      <c r="E83" s="127"/>
      <c r="F83" s="127">
        <v>75.900000000000006</v>
      </c>
      <c r="G83" s="127">
        <v>23.9</v>
      </c>
      <c r="H83" s="127">
        <v>77.2</v>
      </c>
      <c r="I83" s="49">
        <f t="shared" si="7"/>
        <v>584.9</v>
      </c>
      <c r="J83" s="128"/>
      <c r="K83" s="127"/>
      <c r="L83" s="127">
        <v>0.1</v>
      </c>
      <c r="M83" s="127">
        <v>4.4000000000000004</v>
      </c>
      <c r="N83" s="50">
        <f t="shared" si="8"/>
        <v>4.5</v>
      </c>
      <c r="O83" s="51">
        <f t="shared" si="9"/>
        <v>589.4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11.39</v>
      </c>
      <c r="D84" s="124">
        <v>135.57</v>
      </c>
      <c r="E84" s="124">
        <v>1.07</v>
      </c>
      <c r="F84" s="124">
        <v>80.900000000000006</v>
      </c>
      <c r="G84" s="124">
        <v>78.84</v>
      </c>
      <c r="H84" s="124">
        <v>33.729999999999997</v>
      </c>
      <c r="I84" s="43">
        <f t="shared" si="7"/>
        <v>341.5</v>
      </c>
      <c r="J84" s="125">
        <v>3.6</v>
      </c>
      <c r="K84" s="124"/>
      <c r="L84" s="124"/>
      <c r="M84" s="124">
        <v>24.74</v>
      </c>
      <c r="N84" s="44">
        <f t="shared" si="8"/>
        <v>28.34</v>
      </c>
      <c r="O84" s="45">
        <f t="shared" si="9"/>
        <v>369.84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3634</v>
      </c>
      <c r="D85" s="118">
        <v>19312</v>
      </c>
      <c r="E85" s="118">
        <v>96</v>
      </c>
      <c r="F85" s="118">
        <v>11395</v>
      </c>
      <c r="G85" s="118">
        <v>14599</v>
      </c>
      <c r="H85" s="118">
        <v>2933</v>
      </c>
      <c r="I85" s="32">
        <f t="shared" si="7"/>
        <v>51969</v>
      </c>
      <c r="J85" s="119">
        <v>260</v>
      </c>
      <c r="K85" s="118"/>
      <c r="L85" s="118"/>
      <c r="M85" s="118">
        <v>1777</v>
      </c>
      <c r="N85" s="34">
        <f t="shared" si="8"/>
        <v>2037</v>
      </c>
      <c r="O85" s="35">
        <f t="shared" si="9"/>
        <v>54006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99.3</v>
      </c>
      <c r="D86" s="127">
        <v>630.29999999999995</v>
      </c>
      <c r="E86" s="127">
        <v>3.8</v>
      </c>
      <c r="F86" s="127">
        <v>288.39999999999998</v>
      </c>
      <c r="G86" s="127">
        <v>347</v>
      </c>
      <c r="H86" s="127">
        <v>108.3</v>
      </c>
      <c r="I86" s="49">
        <f t="shared" si="7"/>
        <v>1477.0999999999997</v>
      </c>
      <c r="J86" s="128">
        <v>2.2000000000000002</v>
      </c>
      <c r="K86" s="127"/>
      <c r="L86" s="127"/>
      <c r="M86" s="127">
        <v>53.3</v>
      </c>
      <c r="N86" s="50">
        <f t="shared" si="8"/>
        <v>55.5</v>
      </c>
      <c r="O86" s="51">
        <f t="shared" si="9"/>
        <v>1532.5999999999997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16.09</v>
      </c>
      <c r="D87" s="124">
        <v>176.3</v>
      </c>
      <c r="E87" s="124">
        <v>0.28000000000000003</v>
      </c>
      <c r="F87" s="124">
        <v>85.86</v>
      </c>
      <c r="G87" s="124">
        <v>88.76</v>
      </c>
      <c r="H87" s="124">
        <v>54.15</v>
      </c>
      <c r="I87" s="43">
        <f t="shared" si="7"/>
        <v>421.44</v>
      </c>
      <c r="J87" s="125">
        <v>0.06</v>
      </c>
      <c r="K87" s="124"/>
      <c r="L87" s="124">
        <v>0.52</v>
      </c>
      <c r="M87" s="124">
        <v>11.51</v>
      </c>
      <c r="N87" s="44">
        <f t="shared" si="8"/>
        <v>12.09</v>
      </c>
      <c r="O87" s="45">
        <f t="shared" si="9"/>
        <v>433.53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5453</v>
      </c>
      <c r="D88" s="118">
        <v>25322</v>
      </c>
      <c r="E88" s="118">
        <v>39</v>
      </c>
      <c r="F88" s="118">
        <v>14611</v>
      </c>
      <c r="G88" s="118">
        <v>16661</v>
      </c>
      <c r="H88" s="118">
        <v>5607</v>
      </c>
      <c r="I88" s="32">
        <f t="shared" si="7"/>
        <v>67693</v>
      </c>
      <c r="J88" s="119">
        <v>5</v>
      </c>
      <c r="K88" s="118"/>
      <c r="L88" s="118">
        <v>41</v>
      </c>
      <c r="M88" s="118">
        <v>650</v>
      </c>
      <c r="N88" s="34">
        <f t="shared" si="8"/>
        <v>696</v>
      </c>
      <c r="O88" s="35">
        <f t="shared" si="9"/>
        <v>68389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96</v>
      </c>
      <c r="D89" s="127">
        <v>711</v>
      </c>
      <c r="E89" s="127">
        <v>1.2</v>
      </c>
      <c r="F89" s="127">
        <v>232.7</v>
      </c>
      <c r="G89" s="127">
        <v>331.7</v>
      </c>
      <c r="H89" s="127">
        <v>185.1</v>
      </c>
      <c r="I89" s="49">
        <f t="shared" si="7"/>
        <v>1557.7</v>
      </c>
      <c r="J89" s="128">
        <v>0</v>
      </c>
      <c r="K89" s="127"/>
      <c r="L89" s="127">
        <v>1.1000000000000001</v>
      </c>
      <c r="M89" s="127">
        <v>17.600000000000001</v>
      </c>
      <c r="N89" s="50">
        <f t="shared" si="8"/>
        <v>18.700000000000003</v>
      </c>
      <c r="O89" s="51">
        <f t="shared" si="9"/>
        <v>1576.4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55.24</v>
      </c>
      <c r="D90" s="124">
        <v>204.37</v>
      </c>
      <c r="E90" s="124"/>
      <c r="F90" s="124">
        <v>332.59</v>
      </c>
      <c r="G90" s="124">
        <v>278.60000000000002</v>
      </c>
      <c r="H90" s="124">
        <v>108.46</v>
      </c>
      <c r="I90" s="43">
        <f t="shared" si="7"/>
        <v>979.2600000000001</v>
      </c>
      <c r="J90" s="125"/>
      <c r="K90" s="124"/>
      <c r="L90" s="124">
        <v>0.35</v>
      </c>
      <c r="M90" s="124">
        <v>8.82</v>
      </c>
      <c r="N90" s="44">
        <f t="shared" si="8"/>
        <v>9.17</v>
      </c>
      <c r="O90" s="45">
        <f t="shared" si="9"/>
        <v>988.43000000000006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19930</v>
      </c>
      <c r="D91" s="118">
        <v>28784</v>
      </c>
      <c r="E91" s="118"/>
      <c r="F91" s="118">
        <v>58086</v>
      </c>
      <c r="G91" s="118">
        <v>61774</v>
      </c>
      <c r="H91" s="118">
        <v>13402</v>
      </c>
      <c r="I91" s="32">
        <f t="shared" si="7"/>
        <v>181976</v>
      </c>
      <c r="J91" s="119"/>
      <c r="K91" s="118"/>
      <c r="L91" s="118">
        <v>26</v>
      </c>
      <c r="M91" s="118">
        <v>665</v>
      </c>
      <c r="N91" s="34">
        <f t="shared" si="8"/>
        <v>691</v>
      </c>
      <c r="O91" s="35">
        <f t="shared" si="9"/>
        <v>182667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309.5</v>
      </c>
      <c r="D92" s="127">
        <v>641.79999999999995</v>
      </c>
      <c r="E92" s="127"/>
      <c r="F92" s="127">
        <v>820.9</v>
      </c>
      <c r="G92" s="127">
        <v>983.9</v>
      </c>
      <c r="H92" s="127">
        <v>365.1</v>
      </c>
      <c r="I92" s="49">
        <f t="shared" si="7"/>
        <v>3121.2</v>
      </c>
      <c r="J92" s="128"/>
      <c r="K92" s="127"/>
      <c r="L92" s="127">
        <v>0.7</v>
      </c>
      <c r="M92" s="127">
        <v>16.7</v>
      </c>
      <c r="N92" s="50">
        <f t="shared" si="8"/>
        <v>17.399999999999999</v>
      </c>
      <c r="O92" s="51">
        <f t="shared" si="9"/>
        <v>3138.6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62.73</v>
      </c>
      <c r="D93" s="124">
        <v>96.49</v>
      </c>
      <c r="E93" s="124">
        <v>1.02</v>
      </c>
      <c r="F93" s="124">
        <v>598.48</v>
      </c>
      <c r="G93" s="124">
        <v>804.98</v>
      </c>
      <c r="H93" s="124">
        <v>120.97</v>
      </c>
      <c r="I93" s="43">
        <f t="shared" si="7"/>
        <v>1684.67</v>
      </c>
      <c r="J93" s="125">
        <v>0.38</v>
      </c>
      <c r="K93" s="124"/>
      <c r="L93" s="124"/>
      <c r="M93" s="124">
        <v>42.67</v>
      </c>
      <c r="N93" s="44">
        <f t="shared" si="8"/>
        <v>43.050000000000004</v>
      </c>
      <c r="O93" s="45">
        <f t="shared" si="9"/>
        <v>1727.72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24429</v>
      </c>
      <c r="D94" s="118">
        <v>14374</v>
      </c>
      <c r="E94" s="118">
        <v>197</v>
      </c>
      <c r="F94" s="118">
        <v>116330</v>
      </c>
      <c r="G94" s="118">
        <v>176019</v>
      </c>
      <c r="H94" s="118">
        <v>14866</v>
      </c>
      <c r="I94" s="32">
        <f t="shared" si="7"/>
        <v>346215</v>
      </c>
      <c r="J94" s="119">
        <v>30</v>
      </c>
      <c r="K94" s="118"/>
      <c r="L94" s="118"/>
      <c r="M94" s="118">
        <v>3637</v>
      </c>
      <c r="N94" s="34">
        <f t="shared" si="8"/>
        <v>3667</v>
      </c>
      <c r="O94" s="35">
        <f t="shared" si="9"/>
        <v>349882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303.39999999999998</v>
      </c>
      <c r="D95" s="127">
        <v>293.89999999999998</v>
      </c>
      <c r="E95" s="127">
        <v>3.8</v>
      </c>
      <c r="F95" s="127">
        <v>1324.2</v>
      </c>
      <c r="G95" s="127">
        <v>2549.5</v>
      </c>
      <c r="H95" s="127">
        <v>348.8</v>
      </c>
      <c r="I95" s="49">
        <f t="shared" si="7"/>
        <v>4823.6000000000004</v>
      </c>
      <c r="J95" s="128">
        <v>0</v>
      </c>
      <c r="K95" s="127"/>
      <c r="L95" s="127"/>
      <c r="M95" s="127">
        <v>69.099999999999994</v>
      </c>
      <c r="N95" s="50">
        <f t="shared" si="8"/>
        <v>69.099999999999994</v>
      </c>
      <c r="O95" s="51">
        <f t="shared" si="9"/>
        <v>4892.7000000000007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94.94</v>
      </c>
      <c r="D96" s="124">
        <v>22.63</v>
      </c>
      <c r="E96" s="124">
        <v>0.01</v>
      </c>
      <c r="F96" s="124">
        <v>1279.43</v>
      </c>
      <c r="G96" s="124">
        <v>2103.9899999999998</v>
      </c>
      <c r="H96" s="124">
        <v>64.040000000000006</v>
      </c>
      <c r="I96" s="43">
        <f t="shared" si="7"/>
        <v>3565.04</v>
      </c>
      <c r="J96" s="125"/>
      <c r="K96" s="124"/>
      <c r="L96" s="124"/>
      <c r="M96" s="124">
        <v>14.76</v>
      </c>
      <c r="N96" s="44">
        <f t="shared" si="8"/>
        <v>14.76</v>
      </c>
      <c r="O96" s="45">
        <f t="shared" si="9"/>
        <v>3579.8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39298</v>
      </c>
      <c r="D97" s="118">
        <v>3404</v>
      </c>
      <c r="E97" s="118">
        <v>1</v>
      </c>
      <c r="F97" s="118">
        <v>255143</v>
      </c>
      <c r="G97" s="118">
        <v>481435</v>
      </c>
      <c r="H97" s="118">
        <v>8747</v>
      </c>
      <c r="I97" s="32">
        <f t="shared" si="7"/>
        <v>788028</v>
      </c>
      <c r="J97" s="119"/>
      <c r="K97" s="118"/>
      <c r="L97" s="118"/>
      <c r="M97" s="118">
        <v>1063</v>
      </c>
      <c r="N97" s="34">
        <f t="shared" si="8"/>
        <v>1063</v>
      </c>
      <c r="O97" s="35">
        <f t="shared" si="9"/>
        <v>789091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406.6</v>
      </c>
      <c r="D98" s="127">
        <v>56.7</v>
      </c>
      <c r="E98" s="127">
        <v>0</v>
      </c>
      <c r="F98" s="127">
        <v>2529.8000000000002</v>
      </c>
      <c r="G98" s="127">
        <v>6261.2</v>
      </c>
      <c r="H98" s="127">
        <v>166.2</v>
      </c>
      <c r="I98" s="49">
        <f t="shared" si="7"/>
        <v>9420.5</v>
      </c>
      <c r="J98" s="128"/>
      <c r="K98" s="127"/>
      <c r="L98" s="127"/>
      <c r="M98" s="127">
        <v>19.100000000000001</v>
      </c>
      <c r="N98" s="50">
        <f t="shared" si="8"/>
        <v>19.100000000000001</v>
      </c>
      <c r="O98" s="51">
        <f t="shared" si="9"/>
        <v>9439.6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100.05</v>
      </c>
      <c r="D99" s="124">
        <v>17.670000000000002</v>
      </c>
      <c r="E99" s="124">
        <v>0.23</v>
      </c>
      <c r="F99" s="124">
        <v>883.61</v>
      </c>
      <c r="G99" s="124">
        <v>3113.07</v>
      </c>
      <c r="H99" s="124">
        <v>33.03</v>
      </c>
      <c r="I99" s="43">
        <f t="shared" si="7"/>
        <v>4147.66</v>
      </c>
      <c r="J99" s="125">
        <v>0.93</v>
      </c>
      <c r="K99" s="124"/>
      <c r="L99" s="124"/>
      <c r="M99" s="124">
        <v>24.99</v>
      </c>
      <c r="N99" s="44">
        <f t="shared" si="8"/>
        <v>25.919999999999998</v>
      </c>
      <c r="O99" s="45">
        <f t="shared" si="9"/>
        <v>4173.58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41985</v>
      </c>
      <c r="D100" s="118">
        <v>3002</v>
      </c>
      <c r="E100" s="118">
        <v>31</v>
      </c>
      <c r="F100" s="118">
        <v>182471</v>
      </c>
      <c r="G100" s="118">
        <v>732614</v>
      </c>
      <c r="H100" s="118">
        <v>3972</v>
      </c>
      <c r="I100" s="32">
        <f t="shared" si="7"/>
        <v>964075</v>
      </c>
      <c r="J100" s="119">
        <v>84</v>
      </c>
      <c r="K100" s="118"/>
      <c r="L100" s="118"/>
      <c r="M100" s="118">
        <v>2216</v>
      </c>
      <c r="N100" s="34">
        <f t="shared" si="8"/>
        <v>2300</v>
      </c>
      <c r="O100" s="35">
        <f t="shared" si="9"/>
        <v>966375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426.7</v>
      </c>
      <c r="D101" s="127">
        <v>44</v>
      </c>
      <c r="E101" s="127">
        <v>0.5</v>
      </c>
      <c r="F101" s="127">
        <v>1768.8</v>
      </c>
      <c r="G101" s="127">
        <v>9323.7999999999993</v>
      </c>
      <c r="H101" s="127">
        <v>74.900000000000006</v>
      </c>
      <c r="I101" s="49">
        <f t="shared" si="7"/>
        <v>11638.699999999999</v>
      </c>
      <c r="J101" s="128">
        <v>0</v>
      </c>
      <c r="K101" s="127"/>
      <c r="L101" s="127"/>
      <c r="M101" s="127">
        <v>34.700000000000003</v>
      </c>
      <c r="N101" s="50">
        <f t="shared" si="8"/>
        <v>34.700000000000003</v>
      </c>
      <c r="O101" s="51">
        <f t="shared" si="9"/>
        <v>11673.4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88.34</v>
      </c>
      <c r="D102" s="124">
        <v>24.91</v>
      </c>
      <c r="E102" s="124">
        <v>4.3499999999999996</v>
      </c>
      <c r="F102" s="124">
        <v>454.16</v>
      </c>
      <c r="G102" s="124">
        <v>3627.29</v>
      </c>
      <c r="H102" s="124">
        <v>12.09</v>
      </c>
      <c r="I102" s="43">
        <f t="shared" si="7"/>
        <v>4211.1400000000003</v>
      </c>
      <c r="J102" s="125"/>
      <c r="K102" s="124"/>
      <c r="L102" s="124"/>
      <c r="M102" s="124">
        <v>21.75</v>
      </c>
      <c r="N102" s="44">
        <f t="shared" si="8"/>
        <v>21.75</v>
      </c>
      <c r="O102" s="45">
        <f t="shared" si="9"/>
        <v>4232.8900000000003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38081</v>
      </c>
      <c r="D103" s="118">
        <v>4302</v>
      </c>
      <c r="E103" s="118">
        <v>644</v>
      </c>
      <c r="F103" s="118">
        <v>96376</v>
      </c>
      <c r="G103" s="118">
        <v>902346</v>
      </c>
      <c r="H103" s="118">
        <v>1606</v>
      </c>
      <c r="I103" s="32">
        <f t="shared" si="7"/>
        <v>1043355</v>
      </c>
      <c r="J103" s="119"/>
      <c r="K103" s="118"/>
      <c r="L103" s="118"/>
      <c r="M103" s="118">
        <v>2209</v>
      </c>
      <c r="N103" s="34">
        <f t="shared" si="8"/>
        <v>2209</v>
      </c>
      <c r="O103" s="35">
        <f t="shared" si="9"/>
        <v>1045564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350.1</v>
      </c>
      <c r="D104" s="127">
        <v>58.5</v>
      </c>
      <c r="E104" s="127">
        <v>9.5</v>
      </c>
      <c r="F104" s="127">
        <v>791.3</v>
      </c>
      <c r="G104" s="127">
        <v>9763.5</v>
      </c>
      <c r="H104" s="127">
        <v>27.5</v>
      </c>
      <c r="I104" s="49">
        <f t="shared" si="7"/>
        <v>11000.4</v>
      </c>
      <c r="J104" s="128"/>
      <c r="K104" s="127"/>
      <c r="L104" s="127"/>
      <c r="M104" s="127">
        <v>25</v>
      </c>
      <c r="N104" s="50">
        <f t="shared" si="8"/>
        <v>25</v>
      </c>
      <c r="O104" s="51">
        <f t="shared" si="9"/>
        <v>11025.4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68.400000000000006</v>
      </c>
      <c r="D105" s="124">
        <v>16.95</v>
      </c>
      <c r="E105" s="124">
        <v>9</v>
      </c>
      <c r="F105" s="124">
        <v>146.58000000000001</v>
      </c>
      <c r="G105" s="124">
        <v>1833.36</v>
      </c>
      <c r="H105" s="124">
        <v>0.16</v>
      </c>
      <c r="I105" s="43">
        <f t="shared" si="7"/>
        <v>2074.4499999999998</v>
      </c>
      <c r="J105" s="125"/>
      <c r="K105" s="124"/>
      <c r="L105" s="124">
        <v>1.7</v>
      </c>
      <c r="M105" s="124">
        <v>19.41</v>
      </c>
      <c r="N105" s="44">
        <f t="shared" si="8"/>
        <v>21.11</v>
      </c>
      <c r="O105" s="45">
        <f t="shared" si="9"/>
        <v>2095.56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31214</v>
      </c>
      <c r="D106" s="118">
        <v>3387</v>
      </c>
      <c r="E106" s="118">
        <v>1385</v>
      </c>
      <c r="F106" s="118">
        <v>31558</v>
      </c>
      <c r="G106" s="118">
        <v>474598</v>
      </c>
      <c r="H106" s="118">
        <v>25</v>
      </c>
      <c r="I106" s="32">
        <f t="shared" si="7"/>
        <v>542167</v>
      </c>
      <c r="J106" s="119"/>
      <c r="K106" s="118"/>
      <c r="L106" s="118">
        <v>180</v>
      </c>
      <c r="M106" s="118">
        <v>2041</v>
      </c>
      <c r="N106" s="34">
        <f t="shared" si="8"/>
        <v>2221</v>
      </c>
      <c r="O106" s="35">
        <f t="shared" si="9"/>
        <v>544388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249.1</v>
      </c>
      <c r="D107" s="127">
        <v>36.9</v>
      </c>
      <c r="E107" s="127">
        <v>19</v>
      </c>
      <c r="F107" s="127">
        <v>220.2</v>
      </c>
      <c r="G107" s="127">
        <v>3929</v>
      </c>
      <c r="H107" s="127">
        <v>0.3</v>
      </c>
      <c r="I107" s="49">
        <f t="shared" si="7"/>
        <v>4454.5</v>
      </c>
      <c r="J107" s="128"/>
      <c r="K107" s="127"/>
      <c r="L107" s="127">
        <v>1.9</v>
      </c>
      <c r="M107" s="127">
        <v>20.399999999999999</v>
      </c>
      <c r="N107" s="50">
        <f t="shared" si="8"/>
        <v>22.299999999999997</v>
      </c>
      <c r="O107" s="51">
        <f t="shared" si="9"/>
        <v>4476.8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33.56</v>
      </c>
      <c r="D108" s="124">
        <v>22.82</v>
      </c>
      <c r="E108" s="124">
        <v>0.2</v>
      </c>
      <c r="F108" s="124">
        <v>10.44</v>
      </c>
      <c r="G108" s="124">
        <v>424.34</v>
      </c>
      <c r="H108" s="124">
        <v>2.64</v>
      </c>
      <c r="I108" s="43">
        <f t="shared" si="7"/>
        <v>494</v>
      </c>
      <c r="J108" s="125"/>
      <c r="K108" s="124"/>
      <c r="L108" s="124"/>
      <c r="M108" s="124">
        <v>12.05</v>
      </c>
      <c r="N108" s="44">
        <f t="shared" si="8"/>
        <v>12.05</v>
      </c>
      <c r="O108" s="45">
        <f t="shared" si="9"/>
        <v>506.05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15978</v>
      </c>
      <c r="D109" s="118">
        <v>5478</v>
      </c>
      <c r="E109" s="118">
        <v>37</v>
      </c>
      <c r="F109" s="118">
        <v>2563</v>
      </c>
      <c r="G109" s="118">
        <v>120079</v>
      </c>
      <c r="H109" s="118">
        <v>429</v>
      </c>
      <c r="I109" s="32">
        <f t="shared" si="7"/>
        <v>144564</v>
      </c>
      <c r="J109" s="119"/>
      <c r="K109" s="118"/>
      <c r="L109" s="118"/>
      <c r="M109" s="118">
        <v>1242</v>
      </c>
      <c r="N109" s="34">
        <f t="shared" si="8"/>
        <v>1242</v>
      </c>
      <c r="O109" s="35">
        <f t="shared" si="9"/>
        <v>145806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118.1</v>
      </c>
      <c r="D110" s="127">
        <v>41.9</v>
      </c>
      <c r="E110" s="127">
        <v>0.3</v>
      </c>
      <c r="F110" s="127">
        <v>12.7</v>
      </c>
      <c r="G110" s="127">
        <v>431.8</v>
      </c>
      <c r="H110" s="127">
        <v>5.7</v>
      </c>
      <c r="I110" s="49">
        <f t="shared" si="7"/>
        <v>610.5</v>
      </c>
      <c r="J110" s="128"/>
      <c r="K110" s="127"/>
      <c r="L110" s="127"/>
      <c r="M110" s="127">
        <v>10.9</v>
      </c>
      <c r="N110" s="50">
        <f t="shared" si="8"/>
        <v>10.9</v>
      </c>
      <c r="O110" s="51">
        <f t="shared" si="9"/>
        <v>621.4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42.03</v>
      </c>
      <c r="D111" s="124">
        <v>21.56</v>
      </c>
      <c r="E111" s="124">
        <v>3.77</v>
      </c>
      <c r="F111" s="124">
        <v>1.96</v>
      </c>
      <c r="G111" s="124">
        <v>282.55</v>
      </c>
      <c r="H111" s="124">
        <v>1.31</v>
      </c>
      <c r="I111" s="43">
        <f t="shared" si="7"/>
        <v>353.18</v>
      </c>
      <c r="J111" s="125"/>
      <c r="K111" s="124"/>
      <c r="L111" s="124"/>
      <c r="M111" s="124">
        <v>22.74</v>
      </c>
      <c r="N111" s="44">
        <f t="shared" si="8"/>
        <v>22.74</v>
      </c>
      <c r="O111" s="45">
        <f t="shared" si="9"/>
        <v>375.92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21189</v>
      </c>
      <c r="D112" s="118">
        <v>4943</v>
      </c>
      <c r="E112" s="118">
        <v>739</v>
      </c>
      <c r="F112" s="118">
        <v>480</v>
      </c>
      <c r="G112" s="118">
        <v>78265</v>
      </c>
      <c r="H112" s="118">
        <v>244</v>
      </c>
      <c r="I112" s="32">
        <f t="shared" si="7"/>
        <v>105860</v>
      </c>
      <c r="J112" s="119"/>
      <c r="K112" s="118"/>
      <c r="L112" s="118"/>
      <c r="M112" s="118">
        <v>2393</v>
      </c>
      <c r="N112" s="34">
        <f t="shared" si="8"/>
        <v>2393</v>
      </c>
      <c r="O112" s="35">
        <f t="shared" si="9"/>
        <v>108253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154.1</v>
      </c>
      <c r="D113" s="127">
        <v>31.8</v>
      </c>
      <c r="E113" s="127">
        <v>5.6</v>
      </c>
      <c r="F113" s="127">
        <v>1.8</v>
      </c>
      <c r="G113" s="127">
        <v>0</v>
      </c>
      <c r="H113" s="127">
        <v>2.7</v>
      </c>
      <c r="I113" s="49">
        <f t="shared" si="7"/>
        <v>196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196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30.28</v>
      </c>
      <c r="D114" s="124">
        <v>19.66</v>
      </c>
      <c r="E114" s="124">
        <v>0.3</v>
      </c>
      <c r="F114" s="124">
        <v>5.53</v>
      </c>
      <c r="G114" s="124">
        <v>173.69</v>
      </c>
      <c r="H114" s="124">
        <v>0.59</v>
      </c>
      <c r="I114" s="43">
        <f t="shared" si="7"/>
        <v>230.04999999999998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230.04999999999998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15470</v>
      </c>
      <c r="D115" s="118">
        <v>4370</v>
      </c>
      <c r="E115" s="118">
        <v>85</v>
      </c>
      <c r="F115" s="118">
        <v>1397</v>
      </c>
      <c r="G115" s="118">
        <v>46959</v>
      </c>
      <c r="H115" s="118">
        <v>130</v>
      </c>
      <c r="I115" s="32">
        <f t="shared" si="7"/>
        <v>68411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68411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102.7</v>
      </c>
      <c r="D116" s="136">
        <v>4.0999999999999996</v>
      </c>
      <c r="E116" s="136">
        <v>0</v>
      </c>
      <c r="F116" s="136">
        <v>5.2</v>
      </c>
      <c r="G116" s="136">
        <v>0</v>
      </c>
      <c r="H116" s="136">
        <v>1.1000000000000001</v>
      </c>
      <c r="I116" s="96">
        <f t="shared" si="7"/>
        <v>113.1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113.1</v>
      </c>
      <c r="P116" s="90">
        <f>SUM(O136,P111,P112,P115)</f>
        <v>19549.13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42.92</v>
      </c>
      <c r="D121" s="115">
        <v>30.02</v>
      </c>
      <c r="E121" s="115">
        <v>7.34</v>
      </c>
      <c r="F121" s="115">
        <v>3.22</v>
      </c>
      <c r="G121" s="115">
        <v>73.78</v>
      </c>
      <c r="H121" s="115">
        <v>0.51</v>
      </c>
      <c r="I121" s="21">
        <f t="shared" si="7"/>
        <v>157.79</v>
      </c>
      <c r="J121" s="116"/>
      <c r="K121" s="115"/>
      <c r="L121" s="115"/>
      <c r="M121" s="115">
        <v>7.0000000000000007E-2</v>
      </c>
      <c r="N121" s="23">
        <f t="shared" si="8"/>
        <v>7.0000000000000007E-2</v>
      </c>
      <c r="O121" s="24">
        <f t="shared" si="9"/>
        <v>157.85999999999999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22527</v>
      </c>
      <c r="D122" s="118">
        <v>6198</v>
      </c>
      <c r="E122" s="118">
        <v>1323</v>
      </c>
      <c r="F122" s="118">
        <v>852</v>
      </c>
      <c r="G122" s="118">
        <v>21398</v>
      </c>
      <c r="H122" s="118">
        <v>128</v>
      </c>
      <c r="I122" s="32">
        <f t="shared" si="7"/>
        <v>52426</v>
      </c>
      <c r="J122" s="119"/>
      <c r="K122" s="118"/>
      <c r="L122" s="118"/>
      <c r="M122" s="118">
        <v>7</v>
      </c>
      <c r="N122" s="34">
        <f t="shared" si="8"/>
        <v>7</v>
      </c>
      <c r="O122" s="35">
        <f t="shared" si="9"/>
        <v>52433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143.69999999999999</v>
      </c>
      <c r="D123" s="127">
        <v>0</v>
      </c>
      <c r="E123" s="127">
        <v>0</v>
      </c>
      <c r="F123" s="127">
        <v>2.5</v>
      </c>
      <c r="G123" s="127">
        <v>0</v>
      </c>
      <c r="H123" s="127">
        <v>1.1000000000000001</v>
      </c>
      <c r="I123" s="49">
        <f t="shared" si="7"/>
        <v>147.29999999999998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147.29999999999998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25.29</v>
      </c>
      <c r="D124" s="124">
        <v>59.37</v>
      </c>
      <c r="E124" s="124">
        <v>0.13</v>
      </c>
      <c r="F124" s="124">
        <v>0.56999999999999995</v>
      </c>
      <c r="G124" s="124">
        <v>34.85</v>
      </c>
      <c r="H124" s="124">
        <v>0.48</v>
      </c>
      <c r="I124" s="43">
        <f t="shared" si="7"/>
        <v>120.68999999999998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120.68999999999998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13048</v>
      </c>
      <c r="D125" s="118">
        <v>11618</v>
      </c>
      <c r="E125" s="118">
        <v>23</v>
      </c>
      <c r="F125" s="118">
        <v>104</v>
      </c>
      <c r="G125" s="118">
        <v>9489</v>
      </c>
      <c r="H125" s="118">
        <v>129</v>
      </c>
      <c r="I125" s="32">
        <f t="shared" si="7"/>
        <v>34411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34411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10.5</v>
      </c>
      <c r="D126" s="127">
        <v>0</v>
      </c>
      <c r="E126" s="127">
        <v>0</v>
      </c>
      <c r="F126" s="127">
        <v>0.1</v>
      </c>
      <c r="G126" s="127">
        <v>0</v>
      </c>
      <c r="H126" s="127">
        <v>1.2</v>
      </c>
      <c r="I126" s="49">
        <f t="shared" si="7"/>
        <v>11.799999999999999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11.799999999999999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45.93</v>
      </c>
      <c r="D127" s="124">
        <v>111.16</v>
      </c>
      <c r="E127" s="124">
        <v>4.62</v>
      </c>
      <c r="F127" s="124">
        <v>1.31</v>
      </c>
      <c r="G127" s="124">
        <v>39.14</v>
      </c>
      <c r="H127" s="124">
        <v>0.28999999999999998</v>
      </c>
      <c r="I127" s="43">
        <f t="shared" si="7"/>
        <v>202.45000000000002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202.45000000000002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24738</v>
      </c>
      <c r="D128" s="118">
        <v>22438</v>
      </c>
      <c r="E128" s="118">
        <v>804</v>
      </c>
      <c r="F128" s="118">
        <v>281</v>
      </c>
      <c r="G128" s="118">
        <v>10695</v>
      </c>
      <c r="H128" s="118">
        <v>28</v>
      </c>
      <c r="I128" s="32">
        <f t="shared" si="7"/>
        <v>58984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58984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0.2</v>
      </c>
      <c r="G129" s="127">
        <v>0</v>
      </c>
      <c r="H129" s="127">
        <v>0.2</v>
      </c>
      <c r="I129" s="49">
        <f t="shared" si="7"/>
        <v>0.4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725.85</v>
      </c>
      <c r="D130" s="115">
        <v>1043.95</v>
      </c>
      <c r="E130" s="115">
        <v>32.32</v>
      </c>
      <c r="F130" s="115">
        <v>3896.81</v>
      </c>
      <c r="G130" s="115">
        <v>12975.23</v>
      </c>
      <c r="H130" s="115">
        <v>433.56</v>
      </c>
      <c r="I130" s="21">
        <f t="shared" si="7"/>
        <v>19107.72</v>
      </c>
      <c r="J130" s="116">
        <v>6.55</v>
      </c>
      <c r="K130" s="115"/>
      <c r="L130" s="115">
        <v>3.46</v>
      </c>
      <c r="M130" s="115">
        <v>240.77</v>
      </c>
      <c r="N130" s="23">
        <f>SUM(J130:M130)</f>
        <v>250.78</v>
      </c>
      <c r="O130" s="24">
        <f t="shared" si="9"/>
        <v>19358.5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318996</v>
      </c>
      <c r="D131" s="118">
        <v>168115</v>
      </c>
      <c r="E131" s="118">
        <v>5404</v>
      </c>
      <c r="F131" s="118">
        <v>776028</v>
      </c>
      <c r="G131" s="118">
        <v>3150170</v>
      </c>
      <c r="H131" s="118">
        <v>52319</v>
      </c>
      <c r="I131" s="32">
        <f t="shared" si="7"/>
        <v>4471032</v>
      </c>
      <c r="J131" s="119">
        <v>474</v>
      </c>
      <c r="K131" s="118"/>
      <c r="L131" s="118">
        <v>551</v>
      </c>
      <c r="M131" s="118">
        <v>20589</v>
      </c>
      <c r="N131" s="34">
        <f t="shared" si="8"/>
        <v>21614</v>
      </c>
      <c r="O131" s="35">
        <f t="shared" si="9"/>
        <v>4492646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2848.4</v>
      </c>
      <c r="D132" s="127">
        <v>3051</v>
      </c>
      <c r="E132" s="127">
        <v>43.7</v>
      </c>
      <c r="F132" s="127">
        <v>8128.9</v>
      </c>
      <c r="G132" s="127">
        <v>34053.5</v>
      </c>
      <c r="H132" s="127">
        <v>1291.5</v>
      </c>
      <c r="I132" s="49">
        <f t="shared" ref="I132:I138" si="10">SUM(C132:H132)</f>
        <v>49417</v>
      </c>
      <c r="J132" s="128">
        <v>6.9</v>
      </c>
      <c r="K132" s="127"/>
      <c r="L132" s="127">
        <v>18.899999999999999</v>
      </c>
      <c r="M132" s="127">
        <v>398.2</v>
      </c>
      <c r="N132" s="50">
        <f t="shared" ref="N132:N138" si="11">SUM(J132:M132)</f>
        <v>424</v>
      </c>
      <c r="O132" s="51">
        <f t="shared" ref="O132:O138" si="12">SUM(N132,I132)</f>
        <v>49841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712.76</v>
      </c>
      <c r="D133" s="124">
        <v>676.96</v>
      </c>
      <c r="E133" s="124">
        <v>30.97</v>
      </c>
      <c r="F133" s="124">
        <v>3808.55</v>
      </c>
      <c r="G133" s="124">
        <v>12906.27</v>
      </c>
      <c r="H133" s="124">
        <v>53.43</v>
      </c>
      <c r="I133" s="43">
        <f t="shared" si="10"/>
        <v>18188.940000000002</v>
      </c>
      <c r="J133" s="125">
        <v>6.35</v>
      </c>
      <c r="K133" s="124"/>
      <c r="L133" s="124">
        <v>2.7</v>
      </c>
      <c r="M133" s="124">
        <v>218.99</v>
      </c>
      <c r="N133" s="44">
        <f t="shared" si="11"/>
        <v>228.04000000000002</v>
      </c>
      <c r="O133" s="45">
        <f t="shared" si="12"/>
        <v>18416.980000000003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315559</v>
      </c>
      <c r="D134" s="118">
        <v>116541</v>
      </c>
      <c r="E134" s="118">
        <v>5269</v>
      </c>
      <c r="F134" s="118">
        <v>761028</v>
      </c>
      <c r="G134" s="118">
        <v>3137251</v>
      </c>
      <c r="H134" s="118">
        <v>7076</v>
      </c>
      <c r="I134" s="32">
        <f t="shared" si="10"/>
        <v>4342724</v>
      </c>
      <c r="J134" s="119">
        <v>468</v>
      </c>
      <c r="K134" s="118"/>
      <c r="L134" s="118">
        <v>538</v>
      </c>
      <c r="M134" s="118">
        <v>20061</v>
      </c>
      <c r="N134" s="34">
        <f t="shared" si="11"/>
        <v>21067</v>
      </c>
      <c r="O134" s="35">
        <f t="shared" si="12"/>
        <v>4363791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2731.5</v>
      </c>
      <c r="D135" s="136">
        <v>1330.7</v>
      </c>
      <c r="E135" s="136">
        <v>38.700000000000003</v>
      </c>
      <c r="F135" s="136">
        <v>7728.5</v>
      </c>
      <c r="G135" s="136">
        <v>33694.699999999997</v>
      </c>
      <c r="H135" s="136">
        <v>122.2</v>
      </c>
      <c r="I135" s="96">
        <f t="shared" si="10"/>
        <v>45646.299999999996</v>
      </c>
      <c r="J135" s="137">
        <v>5.0999999999999996</v>
      </c>
      <c r="K135" s="136"/>
      <c r="L135" s="136">
        <v>17</v>
      </c>
      <c r="M135" s="136">
        <v>357.7</v>
      </c>
      <c r="N135" s="97">
        <f t="shared" si="11"/>
        <v>379.8</v>
      </c>
      <c r="O135" s="89">
        <f t="shared" si="12"/>
        <v>46026.1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727.00999999999976</v>
      </c>
      <c r="D136" s="106">
        <f t="shared" si="13"/>
        <v>1114.6299999999999</v>
      </c>
      <c r="E136" s="106">
        <f t="shared" si="13"/>
        <v>32.32</v>
      </c>
      <c r="F136" s="106">
        <f t="shared" si="13"/>
        <v>3908.5</v>
      </c>
      <c r="G136" s="106">
        <f t="shared" si="13"/>
        <v>13010.730000000001</v>
      </c>
      <c r="H136" s="106">
        <f t="shared" si="13"/>
        <v>438.78000000000003</v>
      </c>
      <c r="I136" s="107">
        <f t="shared" si="10"/>
        <v>19231.97</v>
      </c>
      <c r="J136" s="108">
        <f t="shared" ref="J136:M138" si="14">SUM(J63,J66,J69,J72,J75,J78,J81,J84,J87,J90,J93,J96,J99,J102,J105,J108,J111,J114,J121,J124,J127)</f>
        <v>6.5499999999999989</v>
      </c>
      <c r="K136" s="106">
        <f t="shared" si="14"/>
        <v>6.68</v>
      </c>
      <c r="L136" s="106">
        <f t="shared" si="14"/>
        <v>41.900000000000013</v>
      </c>
      <c r="M136" s="106">
        <f t="shared" si="14"/>
        <v>262.02999999999997</v>
      </c>
      <c r="N136" s="109">
        <f t="shared" si="11"/>
        <v>317.15999999999997</v>
      </c>
      <c r="O136" s="110">
        <f t="shared" si="12"/>
        <v>19549.13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319142</v>
      </c>
      <c r="D137" s="31">
        <f t="shared" si="13"/>
        <v>175351</v>
      </c>
      <c r="E137" s="31">
        <f t="shared" si="13"/>
        <v>5404</v>
      </c>
      <c r="F137" s="31">
        <f t="shared" si="13"/>
        <v>776757</v>
      </c>
      <c r="G137" s="31">
        <f t="shared" si="13"/>
        <v>3150181</v>
      </c>
      <c r="H137" s="31">
        <f t="shared" si="13"/>
        <v>54754</v>
      </c>
      <c r="I137" s="32">
        <f t="shared" si="10"/>
        <v>4481589</v>
      </c>
      <c r="J137" s="33">
        <f t="shared" si="14"/>
        <v>474</v>
      </c>
      <c r="K137" s="31">
        <f t="shared" si="14"/>
        <v>210</v>
      </c>
      <c r="L137" s="31">
        <f t="shared" si="14"/>
        <v>708</v>
      </c>
      <c r="M137" s="31">
        <f t="shared" si="14"/>
        <v>20697</v>
      </c>
      <c r="N137" s="34">
        <f t="shared" si="11"/>
        <v>22089</v>
      </c>
      <c r="O137" s="35">
        <f t="shared" si="12"/>
        <v>4503678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2859.7999999999993</v>
      </c>
      <c r="D138" s="86">
        <f t="shared" si="13"/>
        <v>3489.4000000000005</v>
      </c>
      <c r="E138" s="86">
        <f t="shared" si="13"/>
        <v>43.699999999999996</v>
      </c>
      <c r="F138" s="86">
        <f t="shared" si="13"/>
        <v>8172.8</v>
      </c>
      <c r="G138" s="86">
        <f t="shared" si="13"/>
        <v>34054.199999999997</v>
      </c>
      <c r="H138" s="86">
        <f t="shared" si="13"/>
        <v>1408.1000000000001</v>
      </c>
      <c r="I138" s="96">
        <f t="shared" si="10"/>
        <v>50027.999999999993</v>
      </c>
      <c r="J138" s="88">
        <f t="shared" si="14"/>
        <v>6.9</v>
      </c>
      <c r="K138" s="86">
        <f t="shared" si="14"/>
        <v>20.7</v>
      </c>
      <c r="L138" s="86">
        <f t="shared" si="14"/>
        <v>40.300000000000004</v>
      </c>
      <c r="M138" s="86">
        <f t="shared" si="14"/>
        <v>412.19999999999993</v>
      </c>
      <c r="N138" s="97">
        <f t="shared" si="11"/>
        <v>480.09999999999991</v>
      </c>
      <c r="O138" s="89">
        <f t="shared" si="12"/>
        <v>50508.099999999991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FAE4F-57B6-47CA-B559-080EF743886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3.97</v>
      </c>
      <c r="D5" s="115">
        <v>0.92</v>
      </c>
      <c r="E5" s="115"/>
      <c r="F5" s="115"/>
      <c r="G5" s="115">
        <v>26.56</v>
      </c>
      <c r="H5" s="115"/>
      <c r="I5" s="21">
        <f t="shared" ref="I5:I36" si="0">SUM(C5:H5)</f>
        <v>31.45</v>
      </c>
      <c r="J5" s="116"/>
      <c r="K5" s="115"/>
      <c r="L5" s="115"/>
      <c r="M5" s="115">
        <v>1.33</v>
      </c>
      <c r="N5" s="23">
        <f t="shared" ref="N5:N58" si="1">SUM(J5:M5)</f>
        <v>1.33</v>
      </c>
      <c r="O5" s="24">
        <f>SUM(N5,I5)</f>
        <v>32.78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2.62</v>
      </c>
      <c r="D8" s="124">
        <v>15.38</v>
      </c>
      <c r="E8" s="124"/>
      <c r="F8" s="124">
        <v>0.15</v>
      </c>
      <c r="G8" s="124">
        <v>47.93</v>
      </c>
      <c r="H8" s="124">
        <v>4.82</v>
      </c>
      <c r="I8" s="43">
        <f t="shared" si="0"/>
        <v>70.900000000000006</v>
      </c>
      <c r="J8" s="125"/>
      <c r="K8" s="124"/>
      <c r="L8" s="124"/>
      <c r="M8" s="124">
        <v>10.36</v>
      </c>
      <c r="N8" s="44">
        <f t="shared" si="1"/>
        <v>10.36</v>
      </c>
      <c r="O8" s="45">
        <f t="shared" si="2"/>
        <v>81.260000000000005</v>
      </c>
      <c r="P8" s="36" t="s">
        <v>25</v>
      </c>
      <c r="Q8" s="37" t="s">
        <v>82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>
        <v>0</v>
      </c>
      <c r="G9" s="118">
        <v>0</v>
      </c>
      <c r="H9" s="118">
        <v>0</v>
      </c>
      <c r="I9" s="32">
        <f t="shared" si="0"/>
        <v>0</v>
      </c>
      <c r="J9" s="119"/>
      <c r="K9" s="118"/>
      <c r="L9" s="118"/>
      <c r="M9" s="118">
        <v>130</v>
      </c>
      <c r="N9" s="34">
        <f t="shared" si="1"/>
        <v>130</v>
      </c>
      <c r="O9" s="35">
        <f t="shared" si="2"/>
        <v>130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>
        <v>0</v>
      </c>
      <c r="G10" s="127">
        <v>0</v>
      </c>
      <c r="H10" s="127">
        <v>0</v>
      </c>
      <c r="I10" s="49">
        <f t="shared" si="0"/>
        <v>0</v>
      </c>
      <c r="J10" s="128"/>
      <c r="K10" s="127"/>
      <c r="L10" s="127"/>
      <c r="M10" s="127">
        <v>18.7</v>
      </c>
      <c r="N10" s="50">
        <f t="shared" si="1"/>
        <v>18.7</v>
      </c>
      <c r="O10" s="51">
        <f t="shared" si="2"/>
        <v>18.7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3.12</v>
      </c>
      <c r="E11" s="124"/>
      <c r="F11" s="124"/>
      <c r="G11" s="124"/>
      <c r="H11" s="124"/>
      <c r="I11" s="43">
        <f t="shared" si="0"/>
        <v>3.12</v>
      </c>
      <c r="J11" s="125"/>
      <c r="K11" s="124"/>
      <c r="L11" s="124"/>
      <c r="M11" s="124"/>
      <c r="N11" s="44">
        <f t="shared" si="1"/>
        <v>0</v>
      </c>
      <c r="O11" s="45">
        <f t="shared" si="2"/>
        <v>3.12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62</v>
      </c>
      <c r="E12" s="118"/>
      <c r="F12" s="118"/>
      <c r="G12" s="118"/>
      <c r="H12" s="118"/>
      <c r="I12" s="32">
        <f t="shared" si="0"/>
        <v>62</v>
      </c>
      <c r="J12" s="119"/>
      <c r="K12" s="118"/>
      <c r="L12" s="118"/>
      <c r="M12" s="118"/>
      <c r="N12" s="34">
        <f t="shared" si="1"/>
        <v>0</v>
      </c>
      <c r="O12" s="35">
        <f t="shared" si="2"/>
        <v>62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12.7</v>
      </c>
      <c r="E13" s="127"/>
      <c r="F13" s="127"/>
      <c r="G13" s="127"/>
      <c r="H13" s="127"/>
      <c r="I13" s="49">
        <f t="shared" si="0"/>
        <v>12.7</v>
      </c>
      <c r="J13" s="128"/>
      <c r="K13" s="127"/>
      <c r="L13" s="127"/>
      <c r="M13" s="127"/>
      <c r="N13" s="50">
        <f t="shared" si="1"/>
        <v>0</v>
      </c>
      <c r="O13" s="51">
        <f t="shared" si="2"/>
        <v>12.7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0.95</v>
      </c>
      <c r="E14" s="124"/>
      <c r="F14" s="124">
        <v>0.53</v>
      </c>
      <c r="G14" s="124">
        <v>0.04</v>
      </c>
      <c r="H14" s="124"/>
      <c r="I14" s="43">
        <f t="shared" si="0"/>
        <v>1.52</v>
      </c>
      <c r="J14" s="125"/>
      <c r="K14" s="124"/>
      <c r="L14" s="124">
        <v>7.0000000000000007E-2</v>
      </c>
      <c r="M14" s="124"/>
      <c r="N14" s="44">
        <f t="shared" si="1"/>
        <v>7.0000000000000007E-2</v>
      </c>
      <c r="O14" s="45">
        <f t="shared" si="2"/>
        <v>1.59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58</v>
      </c>
      <c r="E15" s="118"/>
      <c r="F15" s="118">
        <v>45</v>
      </c>
      <c r="G15" s="118">
        <v>2</v>
      </c>
      <c r="H15" s="118"/>
      <c r="I15" s="32">
        <f t="shared" si="0"/>
        <v>105</v>
      </c>
      <c r="J15" s="119"/>
      <c r="K15" s="118"/>
      <c r="L15" s="118">
        <v>2</v>
      </c>
      <c r="M15" s="118"/>
      <c r="N15" s="34">
        <f t="shared" si="1"/>
        <v>2</v>
      </c>
      <c r="O15" s="35">
        <f t="shared" si="2"/>
        <v>107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</v>
      </c>
      <c r="E16" s="127"/>
      <c r="F16" s="127">
        <v>3.7</v>
      </c>
      <c r="G16" s="127">
        <v>0.2</v>
      </c>
      <c r="H16" s="127"/>
      <c r="I16" s="49">
        <f t="shared" si="0"/>
        <v>9.8999999999999986</v>
      </c>
      <c r="J16" s="128"/>
      <c r="K16" s="127"/>
      <c r="L16" s="127">
        <v>0.1</v>
      </c>
      <c r="M16" s="127"/>
      <c r="N16" s="50">
        <f t="shared" si="1"/>
        <v>0.1</v>
      </c>
      <c r="O16" s="51">
        <f t="shared" si="2"/>
        <v>9.9999999999999982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0.28999999999999998</v>
      </c>
      <c r="D17" s="124">
        <v>4.74</v>
      </c>
      <c r="E17" s="124"/>
      <c r="F17" s="124">
        <v>0.24</v>
      </c>
      <c r="G17" s="124">
        <v>1.71</v>
      </c>
      <c r="H17" s="124">
        <v>0.06</v>
      </c>
      <c r="I17" s="43">
        <f t="shared" si="0"/>
        <v>7.04</v>
      </c>
      <c r="J17" s="125">
        <v>0.87</v>
      </c>
      <c r="K17" s="124"/>
      <c r="L17" s="124"/>
      <c r="M17" s="124">
        <v>0.38</v>
      </c>
      <c r="N17" s="44">
        <f t="shared" si="1"/>
        <v>1.25</v>
      </c>
      <c r="O17" s="45">
        <f t="shared" si="2"/>
        <v>8.2899999999999991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40</v>
      </c>
      <c r="D18" s="118">
        <v>283</v>
      </c>
      <c r="E18" s="118"/>
      <c r="F18" s="118">
        <v>18</v>
      </c>
      <c r="G18" s="118">
        <v>236</v>
      </c>
      <c r="H18" s="118">
        <v>2</v>
      </c>
      <c r="I18" s="32">
        <f t="shared" si="0"/>
        <v>579</v>
      </c>
      <c r="J18" s="119">
        <v>52</v>
      </c>
      <c r="K18" s="118"/>
      <c r="L18" s="118"/>
      <c r="M18" s="118">
        <v>15</v>
      </c>
      <c r="N18" s="34">
        <f t="shared" si="1"/>
        <v>67</v>
      </c>
      <c r="O18" s="35">
        <f t="shared" si="2"/>
        <v>646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2.9</v>
      </c>
      <c r="D19" s="127">
        <v>18</v>
      </c>
      <c r="E19" s="127"/>
      <c r="F19" s="127">
        <v>1.2</v>
      </c>
      <c r="G19" s="127">
        <v>12.7</v>
      </c>
      <c r="H19" s="127">
        <v>0.1</v>
      </c>
      <c r="I19" s="49">
        <f t="shared" si="0"/>
        <v>34.9</v>
      </c>
      <c r="J19" s="128">
        <v>1.7</v>
      </c>
      <c r="K19" s="127"/>
      <c r="L19" s="127"/>
      <c r="M19" s="127">
        <v>0.9</v>
      </c>
      <c r="N19" s="50">
        <f t="shared" si="1"/>
        <v>2.6</v>
      </c>
      <c r="O19" s="51">
        <f t="shared" si="2"/>
        <v>37.5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0.22</v>
      </c>
      <c r="D20" s="124">
        <v>44.76</v>
      </c>
      <c r="E20" s="124"/>
      <c r="F20" s="124">
        <v>0.9</v>
      </c>
      <c r="G20" s="124">
        <v>0.32</v>
      </c>
      <c r="H20" s="124"/>
      <c r="I20" s="43">
        <f t="shared" si="0"/>
        <v>46.199999999999996</v>
      </c>
      <c r="J20" s="125"/>
      <c r="K20" s="124"/>
      <c r="L20" s="124"/>
      <c r="M20" s="124">
        <v>1.05</v>
      </c>
      <c r="N20" s="44">
        <f t="shared" si="1"/>
        <v>1.05</v>
      </c>
      <c r="O20" s="45">
        <f t="shared" si="2"/>
        <v>47.249999999999993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60</v>
      </c>
      <c r="D21" s="118">
        <v>5041</v>
      </c>
      <c r="E21" s="118"/>
      <c r="F21" s="118">
        <v>129</v>
      </c>
      <c r="G21" s="118">
        <v>52</v>
      </c>
      <c r="H21" s="118">
        <v>12</v>
      </c>
      <c r="I21" s="32">
        <f t="shared" si="0"/>
        <v>5294</v>
      </c>
      <c r="J21" s="119"/>
      <c r="K21" s="118"/>
      <c r="L21" s="118"/>
      <c r="M21" s="118">
        <v>204</v>
      </c>
      <c r="N21" s="34">
        <f t="shared" si="1"/>
        <v>204</v>
      </c>
      <c r="O21" s="35">
        <f t="shared" si="2"/>
        <v>5498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2.8</v>
      </c>
      <c r="D22" s="127">
        <v>249.6</v>
      </c>
      <c r="E22" s="127"/>
      <c r="F22" s="127">
        <v>4.9000000000000004</v>
      </c>
      <c r="G22" s="127">
        <v>1.8</v>
      </c>
      <c r="H22" s="127">
        <v>0.7</v>
      </c>
      <c r="I22" s="49">
        <f t="shared" si="0"/>
        <v>259.8</v>
      </c>
      <c r="J22" s="128"/>
      <c r="K22" s="127"/>
      <c r="L22" s="127"/>
      <c r="M22" s="127">
        <v>8.1</v>
      </c>
      <c r="N22" s="50">
        <f t="shared" si="1"/>
        <v>8.1</v>
      </c>
      <c r="O22" s="51">
        <f t="shared" si="2"/>
        <v>267.90000000000003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1.43</v>
      </c>
      <c r="D23" s="124">
        <v>101.59</v>
      </c>
      <c r="E23" s="124"/>
      <c r="F23" s="124">
        <v>1.83</v>
      </c>
      <c r="G23" s="124">
        <v>14.97</v>
      </c>
      <c r="H23" s="124">
        <v>3.27</v>
      </c>
      <c r="I23" s="43">
        <f t="shared" si="0"/>
        <v>123.09</v>
      </c>
      <c r="J23" s="125"/>
      <c r="K23" s="124"/>
      <c r="L23" s="124"/>
      <c r="M23" s="124">
        <v>1.0900000000000001</v>
      </c>
      <c r="N23" s="44">
        <f t="shared" si="1"/>
        <v>1.0900000000000001</v>
      </c>
      <c r="O23" s="45">
        <f t="shared" si="2"/>
        <v>124.18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419</v>
      </c>
      <c r="D24" s="118">
        <v>16096</v>
      </c>
      <c r="E24" s="118">
        <v>7</v>
      </c>
      <c r="F24" s="118">
        <v>279</v>
      </c>
      <c r="G24" s="118">
        <v>2171</v>
      </c>
      <c r="H24" s="118">
        <v>272</v>
      </c>
      <c r="I24" s="32">
        <f t="shared" si="0"/>
        <v>19244</v>
      </c>
      <c r="J24" s="119"/>
      <c r="K24" s="118"/>
      <c r="L24" s="118"/>
      <c r="M24" s="118">
        <v>62</v>
      </c>
      <c r="N24" s="34">
        <f t="shared" si="1"/>
        <v>62</v>
      </c>
      <c r="O24" s="35">
        <f t="shared" si="2"/>
        <v>19306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15.1</v>
      </c>
      <c r="D25" s="127">
        <v>640.6</v>
      </c>
      <c r="E25" s="127">
        <v>0.3</v>
      </c>
      <c r="F25" s="127">
        <v>7.3</v>
      </c>
      <c r="G25" s="127">
        <v>63.9</v>
      </c>
      <c r="H25" s="127">
        <v>12</v>
      </c>
      <c r="I25" s="49">
        <f t="shared" si="0"/>
        <v>739.19999999999993</v>
      </c>
      <c r="J25" s="128"/>
      <c r="K25" s="127"/>
      <c r="L25" s="127"/>
      <c r="M25" s="127">
        <v>1.9</v>
      </c>
      <c r="N25" s="50">
        <f t="shared" si="1"/>
        <v>1.9</v>
      </c>
      <c r="O25" s="51">
        <f t="shared" si="2"/>
        <v>741.09999999999991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0.84</v>
      </c>
      <c r="D26" s="124">
        <v>105.99</v>
      </c>
      <c r="E26" s="124"/>
      <c r="F26" s="124">
        <v>1.92</v>
      </c>
      <c r="G26" s="124">
        <v>26.59</v>
      </c>
      <c r="H26" s="124"/>
      <c r="I26" s="43">
        <f t="shared" si="0"/>
        <v>135.34</v>
      </c>
      <c r="J26" s="125"/>
      <c r="K26" s="124"/>
      <c r="L26" s="124"/>
      <c r="M26" s="124">
        <v>0.17</v>
      </c>
      <c r="N26" s="44">
        <f t="shared" si="1"/>
        <v>0.17</v>
      </c>
      <c r="O26" s="45">
        <f t="shared" si="2"/>
        <v>135.51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214</v>
      </c>
      <c r="D27" s="118">
        <v>15925</v>
      </c>
      <c r="E27" s="118"/>
      <c r="F27" s="118">
        <v>327</v>
      </c>
      <c r="G27" s="118">
        <v>4390</v>
      </c>
      <c r="H27" s="118">
        <v>865</v>
      </c>
      <c r="I27" s="32">
        <f t="shared" si="0"/>
        <v>21721</v>
      </c>
      <c r="J27" s="119"/>
      <c r="K27" s="118"/>
      <c r="L27" s="118"/>
      <c r="M27" s="118">
        <v>13</v>
      </c>
      <c r="N27" s="34">
        <f t="shared" si="1"/>
        <v>13</v>
      </c>
      <c r="O27" s="35">
        <f t="shared" si="2"/>
        <v>21734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6.2</v>
      </c>
      <c r="D28" s="127">
        <v>505.7</v>
      </c>
      <c r="E28" s="127"/>
      <c r="F28" s="127">
        <v>7.2</v>
      </c>
      <c r="G28" s="127">
        <v>107.7</v>
      </c>
      <c r="H28" s="127">
        <v>32</v>
      </c>
      <c r="I28" s="49">
        <f t="shared" si="0"/>
        <v>658.80000000000007</v>
      </c>
      <c r="J28" s="128"/>
      <c r="K28" s="127"/>
      <c r="L28" s="127"/>
      <c r="M28" s="127">
        <v>0.4</v>
      </c>
      <c r="N28" s="50">
        <f t="shared" si="1"/>
        <v>0.4</v>
      </c>
      <c r="O28" s="51">
        <f t="shared" si="2"/>
        <v>659.2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2.4500000000000002</v>
      </c>
      <c r="D29" s="124">
        <v>70.66</v>
      </c>
      <c r="E29" s="124">
        <v>7.0000000000000007E-2</v>
      </c>
      <c r="F29" s="124">
        <v>15.67</v>
      </c>
      <c r="G29" s="124">
        <v>57.95</v>
      </c>
      <c r="H29" s="124">
        <v>8.82</v>
      </c>
      <c r="I29" s="43">
        <f t="shared" si="0"/>
        <v>155.62</v>
      </c>
      <c r="J29" s="125"/>
      <c r="K29" s="124"/>
      <c r="L29" s="124"/>
      <c r="M29" s="124">
        <v>0.25</v>
      </c>
      <c r="N29" s="44">
        <f t="shared" si="1"/>
        <v>0.25</v>
      </c>
      <c r="O29" s="45">
        <f t="shared" si="2"/>
        <v>155.87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849</v>
      </c>
      <c r="D30" s="118">
        <v>9733</v>
      </c>
      <c r="E30" s="118">
        <v>12</v>
      </c>
      <c r="F30" s="118">
        <v>2687</v>
      </c>
      <c r="G30" s="118">
        <v>10105</v>
      </c>
      <c r="H30" s="118">
        <v>1211</v>
      </c>
      <c r="I30" s="32">
        <f t="shared" si="0"/>
        <v>24597</v>
      </c>
      <c r="J30" s="119"/>
      <c r="K30" s="118"/>
      <c r="L30" s="118"/>
      <c r="M30" s="118">
        <v>19</v>
      </c>
      <c r="N30" s="34">
        <f t="shared" si="1"/>
        <v>19</v>
      </c>
      <c r="O30" s="35">
        <f t="shared" si="2"/>
        <v>24616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15</v>
      </c>
      <c r="D31" s="127">
        <v>281</v>
      </c>
      <c r="E31" s="127">
        <v>0.3</v>
      </c>
      <c r="F31" s="127">
        <v>42.5</v>
      </c>
      <c r="G31" s="127">
        <v>192.1</v>
      </c>
      <c r="H31" s="127">
        <v>40.299999999999997</v>
      </c>
      <c r="I31" s="49">
        <f t="shared" si="0"/>
        <v>571.19999999999993</v>
      </c>
      <c r="J31" s="128"/>
      <c r="K31" s="127"/>
      <c r="L31" s="127"/>
      <c r="M31" s="127">
        <v>0.5</v>
      </c>
      <c r="N31" s="50">
        <f t="shared" si="1"/>
        <v>0.5</v>
      </c>
      <c r="O31" s="51">
        <f t="shared" si="2"/>
        <v>571.69999999999993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11.68</v>
      </c>
      <c r="D32" s="124">
        <v>128.94</v>
      </c>
      <c r="E32" s="124">
        <v>0.37</v>
      </c>
      <c r="F32" s="124">
        <v>58.88</v>
      </c>
      <c r="G32" s="124">
        <v>174.29</v>
      </c>
      <c r="H32" s="124">
        <v>42.4</v>
      </c>
      <c r="I32" s="43">
        <f t="shared" si="0"/>
        <v>416.55999999999995</v>
      </c>
      <c r="J32" s="125"/>
      <c r="K32" s="124"/>
      <c r="L32" s="124"/>
      <c r="M32" s="124">
        <v>3.42</v>
      </c>
      <c r="N32" s="44">
        <f t="shared" si="1"/>
        <v>3.42</v>
      </c>
      <c r="O32" s="45">
        <f t="shared" si="2"/>
        <v>419.97999999999996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4365</v>
      </c>
      <c r="D33" s="118">
        <v>19337</v>
      </c>
      <c r="E33" s="118">
        <v>70</v>
      </c>
      <c r="F33" s="118">
        <v>11299</v>
      </c>
      <c r="G33" s="118">
        <v>31215</v>
      </c>
      <c r="H33" s="118">
        <v>5540</v>
      </c>
      <c r="I33" s="32">
        <f t="shared" si="0"/>
        <v>71826</v>
      </c>
      <c r="J33" s="119"/>
      <c r="K33" s="118"/>
      <c r="L33" s="118"/>
      <c r="M33" s="118">
        <v>342</v>
      </c>
      <c r="N33" s="34">
        <f t="shared" si="1"/>
        <v>342</v>
      </c>
      <c r="O33" s="35">
        <f t="shared" si="2"/>
        <v>72168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67.3</v>
      </c>
      <c r="D34" s="127">
        <v>421.3</v>
      </c>
      <c r="E34" s="127">
        <v>1.4</v>
      </c>
      <c r="F34" s="127">
        <v>153.1</v>
      </c>
      <c r="G34" s="127">
        <v>553.79999999999995</v>
      </c>
      <c r="H34" s="127">
        <v>149.80000000000001</v>
      </c>
      <c r="I34" s="49">
        <f t="shared" si="0"/>
        <v>1346.7</v>
      </c>
      <c r="J34" s="128"/>
      <c r="K34" s="127"/>
      <c r="L34" s="127"/>
      <c r="M34" s="127">
        <v>8.5</v>
      </c>
      <c r="N34" s="50">
        <f t="shared" si="1"/>
        <v>8.5</v>
      </c>
      <c r="O34" s="51">
        <f t="shared" si="2"/>
        <v>1355.2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28.11</v>
      </c>
      <c r="D35" s="124">
        <v>98.53</v>
      </c>
      <c r="E35" s="124">
        <v>0.35</v>
      </c>
      <c r="F35" s="124">
        <v>316.06</v>
      </c>
      <c r="G35" s="124">
        <v>128.19</v>
      </c>
      <c r="H35" s="124">
        <v>55.89</v>
      </c>
      <c r="I35" s="43">
        <f t="shared" si="0"/>
        <v>627.13</v>
      </c>
      <c r="J35" s="125"/>
      <c r="K35" s="124"/>
      <c r="L35" s="124"/>
      <c r="M35" s="124">
        <v>0.28999999999999998</v>
      </c>
      <c r="N35" s="44">
        <f t="shared" si="1"/>
        <v>0.28999999999999998</v>
      </c>
      <c r="O35" s="45">
        <f t="shared" si="2"/>
        <v>627.41999999999996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10884</v>
      </c>
      <c r="D36" s="118">
        <v>18115</v>
      </c>
      <c r="E36" s="118">
        <v>73</v>
      </c>
      <c r="F36" s="118">
        <v>66259</v>
      </c>
      <c r="G36" s="118">
        <v>28470</v>
      </c>
      <c r="H36" s="118">
        <v>7340</v>
      </c>
      <c r="I36" s="32">
        <f t="shared" si="0"/>
        <v>131141</v>
      </c>
      <c r="J36" s="119"/>
      <c r="K36" s="118"/>
      <c r="L36" s="118"/>
      <c r="M36" s="118">
        <v>28</v>
      </c>
      <c r="N36" s="34">
        <f t="shared" si="1"/>
        <v>28</v>
      </c>
      <c r="O36" s="35">
        <f t="shared" si="2"/>
        <v>131169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135</v>
      </c>
      <c r="D37" s="127">
        <v>335.8</v>
      </c>
      <c r="E37" s="127">
        <v>1.4</v>
      </c>
      <c r="F37" s="127">
        <v>741.4</v>
      </c>
      <c r="G37" s="127">
        <v>413.5</v>
      </c>
      <c r="H37" s="127">
        <v>173.2</v>
      </c>
      <c r="I37" s="49">
        <f t="shared" ref="I37:I50" si="3">SUM(C37:H37)</f>
        <v>1800.3</v>
      </c>
      <c r="J37" s="128"/>
      <c r="K37" s="127"/>
      <c r="L37" s="127"/>
      <c r="M37" s="127">
        <v>0.5</v>
      </c>
      <c r="N37" s="50">
        <f t="shared" si="1"/>
        <v>0.5</v>
      </c>
      <c r="O37" s="51">
        <f t="shared" si="2"/>
        <v>1800.8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51.29</v>
      </c>
      <c r="D38" s="124">
        <v>10.76</v>
      </c>
      <c r="E38" s="124">
        <v>0.08</v>
      </c>
      <c r="F38" s="124">
        <v>667.76</v>
      </c>
      <c r="G38" s="124">
        <v>481.55</v>
      </c>
      <c r="H38" s="124">
        <v>5.53</v>
      </c>
      <c r="I38" s="43">
        <f t="shared" si="3"/>
        <v>1216.97</v>
      </c>
      <c r="J38" s="125"/>
      <c r="K38" s="124"/>
      <c r="L38" s="124"/>
      <c r="M38" s="124"/>
      <c r="N38" s="44">
        <f t="shared" si="1"/>
        <v>0</v>
      </c>
      <c r="O38" s="45">
        <f t="shared" si="2"/>
        <v>1216.97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20704</v>
      </c>
      <c r="D39" s="118">
        <v>1755</v>
      </c>
      <c r="E39" s="118">
        <v>17</v>
      </c>
      <c r="F39" s="118">
        <v>134762</v>
      </c>
      <c r="G39" s="118">
        <v>126925</v>
      </c>
      <c r="H39" s="118">
        <v>756</v>
      </c>
      <c r="I39" s="32">
        <f t="shared" si="3"/>
        <v>284919</v>
      </c>
      <c r="J39" s="119"/>
      <c r="K39" s="118"/>
      <c r="L39" s="118"/>
      <c r="M39" s="118"/>
      <c r="N39" s="34">
        <f t="shared" si="1"/>
        <v>0</v>
      </c>
      <c r="O39" s="35">
        <f t="shared" si="2"/>
        <v>284919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217.9</v>
      </c>
      <c r="D40" s="127">
        <v>29.9</v>
      </c>
      <c r="E40" s="127">
        <v>0.3</v>
      </c>
      <c r="F40" s="127">
        <v>1326.4</v>
      </c>
      <c r="G40" s="127">
        <v>1650.8</v>
      </c>
      <c r="H40" s="127">
        <v>14.2</v>
      </c>
      <c r="I40" s="49">
        <f t="shared" si="3"/>
        <v>3239.5</v>
      </c>
      <c r="J40" s="128"/>
      <c r="K40" s="127"/>
      <c r="L40" s="127"/>
      <c r="M40" s="127"/>
      <c r="N40" s="50">
        <f t="shared" si="1"/>
        <v>0</v>
      </c>
      <c r="O40" s="51">
        <f t="shared" si="2"/>
        <v>3239.5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97.61</v>
      </c>
      <c r="D41" s="124">
        <v>19.11</v>
      </c>
      <c r="E41" s="124">
        <v>1.37</v>
      </c>
      <c r="F41" s="124">
        <v>921.73</v>
      </c>
      <c r="G41" s="124">
        <v>1262.67</v>
      </c>
      <c r="H41" s="124">
        <v>47</v>
      </c>
      <c r="I41" s="43">
        <f t="shared" si="3"/>
        <v>2349.4899999999998</v>
      </c>
      <c r="J41" s="125"/>
      <c r="K41" s="124"/>
      <c r="L41" s="124"/>
      <c r="M41" s="124">
        <v>18.34</v>
      </c>
      <c r="N41" s="44">
        <f t="shared" si="1"/>
        <v>18.34</v>
      </c>
      <c r="O41" s="45">
        <f t="shared" si="2"/>
        <v>2367.83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41238</v>
      </c>
      <c r="D42" s="118">
        <v>3980</v>
      </c>
      <c r="E42" s="118">
        <v>328</v>
      </c>
      <c r="F42" s="118">
        <v>197245</v>
      </c>
      <c r="G42" s="118">
        <v>338512</v>
      </c>
      <c r="H42" s="118">
        <v>7053</v>
      </c>
      <c r="I42" s="32">
        <f t="shared" si="3"/>
        <v>588356</v>
      </c>
      <c r="J42" s="119"/>
      <c r="K42" s="118"/>
      <c r="L42" s="118"/>
      <c r="M42" s="118">
        <v>1347</v>
      </c>
      <c r="N42" s="34">
        <f t="shared" si="1"/>
        <v>1347</v>
      </c>
      <c r="O42" s="35">
        <f t="shared" si="2"/>
        <v>589703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419.4</v>
      </c>
      <c r="D43" s="127">
        <v>60</v>
      </c>
      <c r="E43" s="127">
        <v>4.5</v>
      </c>
      <c r="F43" s="127">
        <v>1869.7</v>
      </c>
      <c r="G43" s="127">
        <v>4230.7</v>
      </c>
      <c r="H43" s="127">
        <v>126.4</v>
      </c>
      <c r="I43" s="49">
        <f t="shared" si="3"/>
        <v>6710.6999999999989</v>
      </c>
      <c r="J43" s="128"/>
      <c r="K43" s="127"/>
      <c r="L43" s="127"/>
      <c r="M43" s="127">
        <v>18.899999999999999</v>
      </c>
      <c r="N43" s="50">
        <f t="shared" si="1"/>
        <v>18.899999999999999</v>
      </c>
      <c r="O43" s="51">
        <f t="shared" si="2"/>
        <v>6729.5999999999985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149.9</v>
      </c>
      <c r="D44" s="124">
        <v>16.3</v>
      </c>
      <c r="E44" s="124">
        <v>0.16</v>
      </c>
      <c r="F44" s="124">
        <v>562.99</v>
      </c>
      <c r="G44" s="124">
        <v>1525.14</v>
      </c>
      <c r="H44" s="124">
        <v>1.19</v>
      </c>
      <c r="I44" s="43">
        <f t="shared" si="3"/>
        <v>2255.6800000000003</v>
      </c>
      <c r="J44" s="125"/>
      <c r="K44" s="124"/>
      <c r="L44" s="124"/>
      <c r="M44" s="124">
        <v>2.3199999999999998</v>
      </c>
      <c r="N44" s="44">
        <f t="shared" si="1"/>
        <v>2.3199999999999998</v>
      </c>
      <c r="O44" s="45">
        <f t="shared" si="2"/>
        <v>2258.0000000000005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63783</v>
      </c>
      <c r="D45" s="118">
        <v>3302</v>
      </c>
      <c r="E45" s="118">
        <v>40</v>
      </c>
      <c r="F45" s="118">
        <v>125844</v>
      </c>
      <c r="G45" s="118">
        <v>409310</v>
      </c>
      <c r="H45" s="118">
        <v>219</v>
      </c>
      <c r="I45" s="32">
        <f t="shared" si="3"/>
        <v>602498</v>
      </c>
      <c r="J45" s="119"/>
      <c r="K45" s="118"/>
      <c r="L45" s="118"/>
      <c r="M45" s="118">
        <v>173</v>
      </c>
      <c r="N45" s="34">
        <f t="shared" si="1"/>
        <v>173</v>
      </c>
      <c r="O45" s="35">
        <f t="shared" si="2"/>
        <v>602671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599.4</v>
      </c>
      <c r="D46" s="127">
        <v>43.1</v>
      </c>
      <c r="E46" s="127">
        <v>0.5</v>
      </c>
      <c r="F46" s="127">
        <v>1001.4</v>
      </c>
      <c r="G46" s="127">
        <v>4487.3999999999996</v>
      </c>
      <c r="H46" s="127">
        <v>3.4</v>
      </c>
      <c r="I46" s="49">
        <f t="shared" si="3"/>
        <v>6135.1999999999989</v>
      </c>
      <c r="J46" s="128"/>
      <c r="K46" s="127"/>
      <c r="L46" s="127"/>
      <c r="M46" s="127">
        <v>1.6</v>
      </c>
      <c r="N46" s="50">
        <f t="shared" si="1"/>
        <v>1.6</v>
      </c>
      <c r="O46" s="51">
        <f t="shared" si="2"/>
        <v>6136.7999999999993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230.79</v>
      </c>
      <c r="D47" s="124">
        <v>225.19</v>
      </c>
      <c r="E47" s="124">
        <v>2.92</v>
      </c>
      <c r="F47" s="124">
        <v>152.63</v>
      </c>
      <c r="G47" s="124">
        <v>1371.92</v>
      </c>
      <c r="H47" s="124">
        <v>4.41</v>
      </c>
      <c r="I47" s="43">
        <f t="shared" si="3"/>
        <v>1987.8600000000001</v>
      </c>
      <c r="J47" s="125"/>
      <c r="K47" s="124"/>
      <c r="L47" s="124">
        <v>0.02</v>
      </c>
      <c r="M47" s="124">
        <v>22.74</v>
      </c>
      <c r="N47" s="44">
        <f t="shared" si="1"/>
        <v>22.759999999999998</v>
      </c>
      <c r="O47" s="45">
        <f t="shared" si="2"/>
        <v>2010.6200000000001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112986</v>
      </c>
      <c r="D48" s="118">
        <v>56771</v>
      </c>
      <c r="E48" s="118">
        <v>805</v>
      </c>
      <c r="F48" s="118">
        <v>36477</v>
      </c>
      <c r="G48" s="118">
        <v>395869</v>
      </c>
      <c r="H48" s="118">
        <v>919</v>
      </c>
      <c r="I48" s="32">
        <f t="shared" si="3"/>
        <v>603827</v>
      </c>
      <c r="J48" s="119"/>
      <c r="K48" s="118"/>
      <c r="L48" s="118">
        <v>3</v>
      </c>
      <c r="M48" s="118">
        <v>2188</v>
      </c>
      <c r="N48" s="34">
        <f t="shared" si="1"/>
        <v>2191</v>
      </c>
      <c r="O48" s="35">
        <f t="shared" si="2"/>
        <v>606018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681.4</v>
      </c>
      <c r="D49" s="127">
        <v>133.1</v>
      </c>
      <c r="E49" s="127">
        <v>3.9</v>
      </c>
      <c r="F49" s="127">
        <v>207.7</v>
      </c>
      <c r="G49" s="127">
        <v>1967.8</v>
      </c>
      <c r="H49" s="127">
        <v>9.9</v>
      </c>
      <c r="I49" s="49">
        <f t="shared" si="3"/>
        <v>3003.7999999999997</v>
      </c>
      <c r="J49" s="128"/>
      <c r="K49" s="127"/>
      <c r="L49" s="127">
        <v>0</v>
      </c>
      <c r="M49" s="127">
        <v>11.1</v>
      </c>
      <c r="N49" s="50">
        <f t="shared" si="1"/>
        <v>11.1</v>
      </c>
      <c r="O49" s="51">
        <f t="shared" si="2"/>
        <v>3014.8999999999996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574.41</v>
      </c>
      <c r="D50" s="115">
        <v>786.97</v>
      </c>
      <c r="E50" s="115">
        <v>5.32</v>
      </c>
      <c r="F50" s="115">
        <v>2700.37</v>
      </c>
      <c r="G50" s="115">
        <v>5045.3</v>
      </c>
      <c r="H50" s="115">
        <v>165.51</v>
      </c>
      <c r="I50" s="21">
        <f t="shared" si="3"/>
        <v>9277.8799999999992</v>
      </c>
      <c r="J50" s="116">
        <v>0.87</v>
      </c>
      <c r="K50" s="115"/>
      <c r="L50" s="115">
        <v>0.09</v>
      </c>
      <c r="M50" s="115">
        <v>50.05</v>
      </c>
      <c r="N50" s="23">
        <f t="shared" si="1"/>
        <v>51.01</v>
      </c>
      <c r="O50" s="24">
        <f t="shared" si="2"/>
        <v>9328.89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255521</v>
      </c>
      <c r="D51" s="118">
        <v>146542</v>
      </c>
      <c r="E51" s="118">
        <v>1352</v>
      </c>
      <c r="F51" s="118">
        <v>575308</v>
      </c>
      <c r="G51" s="118">
        <v>1347255</v>
      </c>
      <c r="H51" s="118">
        <v>23921</v>
      </c>
      <c r="I51" s="32">
        <f t="shared" ref="I51:I58" si="4">SUM(C51:H51)</f>
        <v>2349899</v>
      </c>
      <c r="J51" s="119">
        <v>52</v>
      </c>
      <c r="K51" s="118"/>
      <c r="L51" s="118">
        <v>5</v>
      </c>
      <c r="M51" s="118">
        <v>4391</v>
      </c>
      <c r="N51" s="34">
        <f t="shared" si="1"/>
        <v>4448</v>
      </c>
      <c r="O51" s="35">
        <f>SUM(N51,I51)</f>
        <v>2354347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2160.8000000000002</v>
      </c>
      <c r="D52" s="127">
        <v>2525.6</v>
      </c>
      <c r="E52" s="127">
        <v>12.6</v>
      </c>
      <c r="F52" s="127">
        <v>5361.6</v>
      </c>
      <c r="G52" s="127">
        <v>13682.2</v>
      </c>
      <c r="H52" s="127">
        <v>550</v>
      </c>
      <c r="I52" s="49">
        <f t="shared" si="4"/>
        <v>24292.800000000003</v>
      </c>
      <c r="J52" s="128">
        <v>1.7</v>
      </c>
      <c r="K52" s="127"/>
      <c r="L52" s="127">
        <v>0.1</v>
      </c>
      <c r="M52" s="127">
        <v>52.4</v>
      </c>
      <c r="N52" s="50">
        <f t="shared" si="1"/>
        <v>54.199999999999996</v>
      </c>
      <c r="O52" s="51">
        <f t="shared" si="2"/>
        <v>24347.000000000004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571.95000000000005</v>
      </c>
      <c r="D53" s="124">
        <v>522.36</v>
      </c>
      <c r="E53" s="124">
        <v>5.32</v>
      </c>
      <c r="F53" s="124">
        <v>2697.34</v>
      </c>
      <c r="G53" s="124">
        <v>5002.3999999999996</v>
      </c>
      <c r="H53" s="124">
        <v>56.33</v>
      </c>
      <c r="I53" s="43">
        <f t="shared" si="4"/>
        <v>8855.6999999999989</v>
      </c>
      <c r="J53" s="125">
        <v>0.87</v>
      </c>
      <c r="K53" s="124"/>
      <c r="L53" s="124">
        <v>0.02</v>
      </c>
      <c r="M53" s="124">
        <v>50.05</v>
      </c>
      <c r="N53" s="44">
        <f t="shared" si="1"/>
        <v>50.94</v>
      </c>
      <c r="O53" s="45">
        <f t="shared" si="2"/>
        <v>8906.64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254851</v>
      </c>
      <c r="D54" s="118">
        <v>106841</v>
      </c>
      <c r="E54" s="118">
        <v>1345</v>
      </c>
      <c r="F54" s="118">
        <v>574846</v>
      </c>
      <c r="G54" s="118">
        <v>1340512</v>
      </c>
      <c r="H54" s="118">
        <v>8695</v>
      </c>
      <c r="I54" s="32">
        <f t="shared" si="4"/>
        <v>2287090</v>
      </c>
      <c r="J54" s="119">
        <v>52</v>
      </c>
      <c r="K54" s="118"/>
      <c r="L54" s="118">
        <v>3</v>
      </c>
      <c r="M54" s="118">
        <v>4391</v>
      </c>
      <c r="N54" s="34">
        <f t="shared" si="1"/>
        <v>4446</v>
      </c>
      <c r="O54" s="35">
        <f t="shared" si="2"/>
        <v>2291536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2136.5</v>
      </c>
      <c r="D55" s="121">
        <v>1126.5</v>
      </c>
      <c r="E55" s="121">
        <v>12.3</v>
      </c>
      <c r="F55" s="121">
        <v>5348.3</v>
      </c>
      <c r="G55" s="121">
        <v>13498.9</v>
      </c>
      <c r="H55" s="121">
        <v>149.30000000000001</v>
      </c>
      <c r="I55" s="40">
        <f t="shared" si="4"/>
        <v>22271.8</v>
      </c>
      <c r="J55" s="122">
        <v>1.7</v>
      </c>
      <c r="K55" s="121"/>
      <c r="L55" s="121">
        <v>0</v>
      </c>
      <c r="M55" s="121">
        <v>52.4</v>
      </c>
      <c r="N55" s="40">
        <f t="shared" si="1"/>
        <v>54.1</v>
      </c>
      <c r="O55" s="42">
        <f t="shared" si="2"/>
        <v>22325.899999999998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581.19999999999993</v>
      </c>
      <c r="D56" s="20">
        <f t="shared" si="5"/>
        <v>846.94</v>
      </c>
      <c r="E56" s="20">
        <f t="shared" si="5"/>
        <v>5.32</v>
      </c>
      <c r="F56" s="20">
        <f t="shared" si="5"/>
        <v>2701.29</v>
      </c>
      <c r="G56" s="20">
        <f t="shared" si="5"/>
        <v>5119.83</v>
      </c>
      <c r="H56" s="20">
        <f t="shared" si="5"/>
        <v>173.39</v>
      </c>
      <c r="I56" s="79">
        <f>SUM(C56:H56)</f>
        <v>9427.9699999999993</v>
      </c>
      <c r="J56" s="71">
        <f>SUM(J5,J8,J11,J14,J17,J20,J23,J26,J29,J32,J35,J38,J41,J44,J47)</f>
        <v>0.87</v>
      </c>
      <c r="K56" s="20">
        <f>SUM(K5,K8,K11,K14,K17,K20,K23,K26,K29,K32,K35,K38,K41,K44,K47)</f>
        <v>0</v>
      </c>
      <c r="L56" s="20">
        <f>SUM(L5,L8,L11,L14,L17,L20,L23,L26,L29,L32,L35,L38,L41,L44,L47)</f>
        <v>9.0000000000000011E-2</v>
      </c>
      <c r="M56" s="20">
        <f>SUM(M5,M8,M11,M14,M17,M20,M23,M26,M29,M32,M35,M38,M41,M44,M47)</f>
        <v>61.739999999999995</v>
      </c>
      <c r="N56" s="22">
        <f t="shared" si="1"/>
        <v>62.699999999999996</v>
      </c>
      <c r="O56" s="24">
        <f t="shared" si="2"/>
        <v>9490.67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255542</v>
      </c>
      <c r="D57" s="31">
        <f t="shared" si="5"/>
        <v>150458</v>
      </c>
      <c r="E57" s="31">
        <f t="shared" si="5"/>
        <v>1352</v>
      </c>
      <c r="F57" s="31">
        <f t="shared" si="5"/>
        <v>575371</v>
      </c>
      <c r="G57" s="31">
        <f t="shared" si="5"/>
        <v>1347257</v>
      </c>
      <c r="H57" s="31">
        <f t="shared" si="5"/>
        <v>24189</v>
      </c>
      <c r="I57" s="80">
        <f t="shared" si="4"/>
        <v>2354169</v>
      </c>
      <c r="J57" s="75">
        <f t="shared" ref="J57:M58" si="6">SUM(J6,J9,J12,J15,J18,J21,J24,J27,J30,J33,J36,J39,J42,J45,J48)</f>
        <v>52</v>
      </c>
      <c r="K57" s="31">
        <f t="shared" si="6"/>
        <v>0</v>
      </c>
      <c r="L57" s="31">
        <f t="shared" si="6"/>
        <v>5</v>
      </c>
      <c r="M57" s="31">
        <f t="shared" si="6"/>
        <v>4521</v>
      </c>
      <c r="N57" s="33">
        <f t="shared" si="1"/>
        <v>4578</v>
      </c>
      <c r="O57" s="35">
        <f t="shared" si="2"/>
        <v>2358747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2162.4</v>
      </c>
      <c r="D58" s="86">
        <f t="shared" si="5"/>
        <v>2736.8</v>
      </c>
      <c r="E58" s="86">
        <f t="shared" si="5"/>
        <v>12.6</v>
      </c>
      <c r="F58" s="86">
        <f t="shared" si="5"/>
        <v>5366.4999999999991</v>
      </c>
      <c r="G58" s="86">
        <f t="shared" si="5"/>
        <v>13682.399999999998</v>
      </c>
      <c r="H58" s="86">
        <f t="shared" si="5"/>
        <v>562</v>
      </c>
      <c r="I58" s="87">
        <f t="shared" si="4"/>
        <v>24522.699999999997</v>
      </c>
      <c r="J58" s="85">
        <f t="shared" si="6"/>
        <v>1.7</v>
      </c>
      <c r="K58" s="86">
        <f t="shared" si="6"/>
        <v>0</v>
      </c>
      <c r="L58" s="86">
        <f t="shared" si="6"/>
        <v>0.1</v>
      </c>
      <c r="M58" s="86">
        <f t="shared" si="6"/>
        <v>71.099999999999994</v>
      </c>
      <c r="N58" s="88">
        <f t="shared" si="1"/>
        <v>72.899999999999991</v>
      </c>
      <c r="O58" s="89">
        <f t="shared" si="2"/>
        <v>24595.599999999999</v>
      </c>
      <c r="P58" s="90">
        <f>SUM(O56,P53,P54,P57)</f>
        <v>9490.67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3.97</v>
      </c>
      <c r="D63" s="115">
        <v>0.92</v>
      </c>
      <c r="E63" s="115"/>
      <c r="F63" s="115"/>
      <c r="G63" s="115">
        <v>26.56</v>
      </c>
      <c r="H63" s="115"/>
      <c r="I63" s="21">
        <f>SUM(C63:H63)</f>
        <v>31.45</v>
      </c>
      <c r="J63" s="116"/>
      <c r="K63" s="115"/>
      <c r="L63" s="115"/>
      <c r="M63" s="115">
        <v>1.33</v>
      </c>
      <c r="N63" s="23">
        <f>SUM(J63:M63)</f>
        <v>1.33</v>
      </c>
      <c r="O63" s="24">
        <f>SUM(N63,I63)</f>
        <v>32.78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2.62</v>
      </c>
      <c r="D66" s="124">
        <v>15.38</v>
      </c>
      <c r="E66" s="124"/>
      <c r="F66" s="124">
        <v>0.15</v>
      </c>
      <c r="G66" s="124">
        <v>47.93</v>
      </c>
      <c r="H66" s="124">
        <v>4.82</v>
      </c>
      <c r="I66" s="43">
        <f t="shared" si="7"/>
        <v>70.900000000000006</v>
      </c>
      <c r="J66" s="125"/>
      <c r="K66" s="124"/>
      <c r="L66" s="124"/>
      <c r="M66" s="124">
        <v>10.36</v>
      </c>
      <c r="N66" s="44">
        <f t="shared" si="8"/>
        <v>10.36</v>
      </c>
      <c r="O66" s="45">
        <f t="shared" si="9"/>
        <v>81.260000000000005</v>
      </c>
      <c r="P66" s="36" t="s">
        <v>25</v>
      </c>
      <c r="Q66" s="37" t="s">
        <v>82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>
        <v>0</v>
      </c>
      <c r="G67" s="118">
        <v>0</v>
      </c>
      <c r="H67" s="118">
        <v>0</v>
      </c>
      <c r="I67" s="32">
        <f t="shared" si="7"/>
        <v>0</v>
      </c>
      <c r="J67" s="119"/>
      <c r="K67" s="118"/>
      <c r="L67" s="118"/>
      <c r="M67" s="118">
        <v>130</v>
      </c>
      <c r="N67" s="34">
        <f t="shared" si="8"/>
        <v>130</v>
      </c>
      <c r="O67" s="35">
        <f t="shared" si="9"/>
        <v>130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>
        <v>0</v>
      </c>
      <c r="G68" s="127">
        <v>0</v>
      </c>
      <c r="H68" s="127">
        <v>0</v>
      </c>
      <c r="I68" s="49">
        <f t="shared" si="7"/>
        <v>0</v>
      </c>
      <c r="J68" s="128"/>
      <c r="K68" s="127"/>
      <c r="L68" s="127"/>
      <c r="M68" s="127">
        <v>18.7</v>
      </c>
      <c r="N68" s="50">
        <f t="shared" si="8"/>
        <v>18.7</v>
      </c>
      <c r="O68" s="51">
        <f t="shared" si="9"/>
        <v>18.7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3.12</v>
      </c>
      <c r="E69" s="124"/>
      <c r="F69" s="124"/>
      <c r="G69" s="124"/>
      <c r="H69" s="124"/>
      <c r="I69" s="43">
        <f t="shared" si="7"/>
        <v>3.12</v>
      </c>
      <c r="J69" s="125"/>
      <c r="K69" s="124"/>
      <c r="L69" s="124"/>
      <c r="M69" s="124"/>
      <c r="N69" s="44">
        <f t="shared" si="8"/>
        <v>0</v>
      </c>
      <c r="O69" s="45">
        <f t="shared" si="9"/>
        <v>3.12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62</v>
      </c>
      <c r="E70" s="118"/>
      <c r="F70" s="118"/>
      <c r="G70" s="118"/>
      <c r="H70" s="118"/>
      <c r="I70" s="32">
        <f t="shared" si="7"/>
        <v>62</v>
      </c>
      <c r="J70" s="119"/>
      <c r="K70" s="118"/>
      <c r="L70" s="118"/>
      <c r="M70" s="118"/>
      <c r="N70" s="34">
        <f t="shared" si="8"/>
        <v>0</v>
      </c>
      <c r="O70" s="35">
        <f t="shared" si="9"/>
        <v>62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12.7</v>
      </c>
      <c r="E71" s="127"/>
      <c r="F71" s="127"/>
      <c r="G71" s="127"/>
      <c r="H71" s="127"/>
      <c r="I71" s="49">
        <f t="shared" si="7"/>
        <v>12.7</v>
      </c>
      <c r="J71" s="128"/>
      <c r="K71" s="127"/>
      <c r="L71" s="127"/>
      <c r="M71" s="127"/>
      <c r="N71" s="50">
        <f t="shared" si="8"/>
        <v>0</v>
      </c>
      <c r="O71" s="51">
        <f t="shared" si="9"/>
        <v>12.7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0.95</v>
      </c>
      <c r="E72" s="124"/>
      <c r="F72" s="124">
        <v>0.53</v>
      </c>
      <c r="G72" s="124">
        <v>0.04</v>
      </c>
      <c r="H72" s="124"/>
      <c r="I72" s="43">
        <f t="shared" si="7"/>
        <v>1.52</v>
      </c>
      <c r="J72" s="125"/>
      <c r="K72" s="124"/>
      <c r="L72" s="124">
        <v>7.0000000000000007E-2</v>
      </c>
      <c r="M72" s="124"/>
      <c r="N72" s="44">
        <f t="shared" si="8"/>
        <v>7.0000000000000007E-2</v>
      </c>
      <c r="O72" s="45">
        <f t="shared" si="9"/>
        <v>1.59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58</v>
      </c>
      <c r="E73" s="118"/>
      <c r="F73" s="118">
        <v>45</v>
      </c>
      <c r="G73" s="118">
        <v>2</v>
      </c>
      <c r="H73" s="118"/>
      <c r="I73" s="32">
        <f t="shared" si="7"/>
        <v>105</v>
      </c>
      <c r="J73" s="119"/>
      <c r="K73" s="118"/>
      <c r="L73" s="118">
        <v>2</v>
      </c>
      <c r="M73" s="118"/>
      <c r="N73" s="34">
        <f t="shared" si="8"/>
        <v>2</v>
      </c>
      <c r="O73" s="35">
        <f t="shared" si="9"/>
        <v>107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</v>
      </c>
      <c r="E74" s="127"/>
      <c r="F74" s="127">
        <v>3.7</v>
      </c>
      <c r="G74" s="127">
        <v>0.2</v>
      </c>
      <c r="H74" s="127"/>
      <c r="I74" s="49">
        <f t="shared" si="7"/>
        <v>9.8999999999999986</v>
      </c>
      <c r="J74" s="128"/>
      <c r="K74" s="127"/>
      <c r="L74" s="127">
        <v>0.1</v>
      </c>
      <c r="M74" s="127"/>
      <c r="N74" s="50">
        <f t="shared" si="8"/>
        <v>0.1</v>
      </c>
      <c r="O74" s="51">
        <f t="shared" si="9"/>
        <v>9.9999999999999982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0.28999999999999998</v>
      </c>
      <c r="D75" s="124">
        <v>4.74</v>
      </c>
      <c r="E75" s="124"/>
      <c r="F75" s="124">
        <v>0.24</v>
      </c>
      <c r="G75" s="124">
        <v>1.71</v>
      </c>
      <c r="H75" s="124">
        <v>0.06</v>
      </c>
      <c r="I75" s="43">
        <f t="shared" si="7"/>
        <v>7.04</v>
      </c>
      <c r="J75" s="125">
        <v>0.87</v>
      </c>
      <c r="K75" s="124"/>
      <c r="L75" s="124"/>
      <c r="M75" s="124">
        <v>0.38</v>
      </c>
      <c r="N75" s="44">
        <f t="shared" si="8"/>
        <v>1.25</v>
      </c>
      <c r="O75" s="45">
        <f t="shared" si="9"/>
        <v>8.2899999999999991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40</v>
      </c>
      <c r="D76" s="118">
        <v>283</v>
      </c>
      <c r="E76" s="118"/>
      <c r="F76" s="118">
        <v>18</v>
      </c>
      <c r="G76" s="118">
        <v>236</v>
      </c>
      <c r="H76" s="118">
        <v>2</v>
      </c>
      <c r="I76" s="32">
        <f t="shared" si="7"/>
        <v>579</v>
      </c>
      <c r="J76" s="119">
        <v>52</v>
      </c>
      <c r="K76" s="118"/>
      <c r="L76" s="118"/>
      <c r="M76" s="118">
        <v>15</v>
      </c>
      <c r="N76" s="34">
        <f t="shared" si="8"/>
        <v>67</v>
      </c>
      <c r="O76" s="35">
        <f t="shared" si="9"/>
        <v>646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2.9</v>
      </c>
      <c r="D77" s="127">
        <v>18</v>
      </c>
      <c r="E77" s="127"/>
      <c r="F77" s="127">
        <v>1.2</v>
      </c>
      <c r="G77" s="127">
        <v>12.7</v>
      </c>
      <c r="H77" s="127">
        <v>0.1</v>
      </c>
      <c r="I77" s="49">
        <f t="shared" si="7"/>
        <v>34.9</v>
      </c>
      <c r="J77" s="128">
        <v>1.7</v>
      </c>
      <c r="K77" s="127"/>
      <c r="L77" s="127"/>
      <c r="M77" s="127">
        <v>0.9</v>
      </c>
      <c r="N77" s="50">
        <f t="shared" si="8"/>
        <v>2.6</v>
      </c>
      <c r="O77" s="51">
        <f t="shared" si="9"/>
        <v>37.5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0.22</v>
      </c>
      <c r="D78" s="124">
        <v>44.76</v>
      </c>
      <c r="E78" s="124"/>
      <c r="F78" s="124">
        <v>0.9</v>
      </c>
      <c r="G78" s="124">
        <v>0.32</v>
      </c>
      <c r="H78" s="124"/>
      <c r="I78" s="43">
        <f t="shared" si="7"/>
        <v>46.199999999999996</v>
      </c>
      <c r="J78" s="125"/>
      <c r="K78" s="124"/>
      <c r="L78" s="124"/>
      <c r="M78" s="124">
        <v>1.05</v>
      </c>
      <c r="N78" s="44">
        <f t="shared" si="8"/>
        <v>1.05</v>
      </c>
      <c r="O78" s="45">
        <f t="shared" si="9"/>
        <v>47.249999999999993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60</v>
      </c>
      <c r="D79" s="118">
        <v>5041</v>
      </c>
      <c r="E79" s="118"/>
      <c r="F79" s="118">
        <v>129</v>
      </c>
      <c r="G79" s="118">
        <v>52</v>
      </c>
      <c r="H79" s="118">
        <v>12</v>
      </c>
      <c r="I79" s="32">
        <f t="shared" si="7"/>
        <v>5294</v>
      </c>
      <c r="J79" s="119"/>
      <c r="K79" s="118"/>
      <c r="L79" s="118"/>
      <c r="M79" s="118">
        <v>204</v>
      </c>
      <c r="N79" s="34">
        <f t="shared" si="8"/>
        <v>204</v>
      </c>
      <c r="O79" s="35">
        <f t="shared" si="9"/>
        <v>5498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2.8</v>
      </c>
      <c r="D80" s="127">
        <v>249.6</v>
      </c>
      <c r="E80" s="127"/>
      <c r="F80" s="127">
        <v>4.9000000000000004</v>
      </c>
      <c r="G80" s="127">
        <v>1.8</v>
      </c>
      <c r="H80" s="127">
        <v>0.7</v>
      </c>
      <c r="I80" s="49">
        <f t="shared" si="7"/>
        <v>259.8</v>
      </c>
      <c r="J80" s="128"/>
      <c r="K80" s="127"/>
      <c r="L80" s="127"/>
      <c r="M80" s="127">
        <v>8.1</v>
      </c>
      <c r="N80" s="50">
        <f t="shared" si="8"/>
        <v>8.1</v>
      </c>
      <c r="O80" s="51">
        <f t="shared" si="9"/>
        <v>267.90000000000003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1.43</v>
      </c>
      <c r="D81" s="124">
        <v>101.59</v>
      </c>
      <c r="E81" s="124"/>
      <c r="F81" s="124">
        <v>1.83</v>
      </c>
      <c r="G81" s="124">
        <v>14.97</v>
      </c>
      <c r="H81" s="124">
        <v>3.27</v>
      </c>
      <c r="I81" s="43">
        <f t="shared" si="7"/>
        <v>123.09</v>
      </c>
      <c r="J81" s="125"/>
      <c r="K81" s="124"/>
      <c r="L81" s="124"/>
      <c r="M81" s="124">
        <v>1.0900000000000001</v>
      </c>
      <c r="N81" s="44">
        <f t="shared" si="8"/>
        <v>1.0900000000000001</v>
      </c>
      <c r="O81" s="45">
        <f t="shared" si="9"/>
        <v>124.18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419</v>
      </c>
      <c r="D82" s="118">
        <v>16096</v>
      </c>
      <c r="E82" s="118">
        <v>7</v>
      </c>
      <c r="F82" s="118">
        <v>279</v>
      </c>
      <c r="G82" s="118">
        <v>2171</v>
      </c>
      <c r="H82" s="118">
        <v>272</v>
      </c>
      <c r="I82" s="32">
        <f t="shared" si="7"/>
        <v>19244</v>
      </c>
      <c r="J82" s="119"/>
      <c r="K82" s="118"/>
      <c r="L82" s="118"/>
      <c r="M82" s="118">
        <v>62</v>
      </c>
      <c r="N82" s="34">
        <f t="shared" si="8"/>
        <v>62</v>
      </c>
      <c r="O82" s="35">
        <f t="shared" si="9"/>
        <v>19306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15.1</v>
      </c>
      <c r="D83" s="127">
        <v>640.6</v>
      </c>
      <c r="E83" s="127">
        <v>0.3</v>
      </c>
      <c r="F83" s="127">
        <v>7.3</v>
      </c>
      <c r="G83" s="127">
        <v>63.9</v>
      </c>
      <c r="H83" s="127">
        <v>12</v>
      </c>
      <c r="I83" s="49">
        <f t="shared" si="7"/>
        <v>739.19999999999993</v>
      </c>
      <c r="J83" s="128"/>
      <c r="K83" s="127"/>
      <c r="L83" s="127"/>
      <c r="M83" s="127">
        <v>1.9</v>
      </c>
      <c r="N83" s="50">
        <f t="shared" si="8"/>
        <v>1.9</v>
      </c>
      <c r="O83" s="51">
        <f t="shared" si="9"/>
        <v>741.09999999999991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0.84</v>
      </c>
      <c r="D84" s="124">
        <v>105.99</v>
      </c>
      <c r="E84" s="124"/>
      <c r="F84" s="124">
        <v>1.92</v>
      </c>
      <c r="G84" s="124">
        <v>26.59</v>
      </c>
      <c r="H84" s="124"/>
      <c r="I84" s="43">
        <f t="shared" si="7"/>
        <v>135.34</v>
      </c>
      <c r="J84" s="125"/>
      <c r="K84" s="124"/>
      <c r="L84" s="124"/>
      <c r="M84" s="124">
        <v>0.17</v>
      </c>
      <c r="N84" s="44">
        <f t="shared" si="8"/>
        <v>0.17</v>
      </c>
      <c r="O84" s="45">
        <f t="shared" si="9"/>
        <v>135.51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214</v>
      </c>
      <c r="D85" s="118">
        <v>15925</v>
      </c>
      <c r="E85" s="118"/>
      <c r="F85" s="118">
        <v>327</v>
      </c>
      <c r="G85" s="118">
        <v>4390</v>
      </c>
      <c r="H85" s="118">
        <v>865</v>
      </c>
      <c r="I85" s="32">
        <f t="shared" si="7"/>
        <v>21721</v>
      </c>
      <c r="J85" s="119"/>
      <c r="K85" s="118"/>
      <c r="L85" s="118"/>
      <c r="M85" s="118">
        <v>13</v>
      </c>
      <c r="N85" s="34">
        <f t="shared" si="8"/>
        <v>13</v>
      </c>
      <c r="O85" s="35">
        <f t="shared" si="9"/>
        <v>21734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6.2</v>
      </c>
      <c r="D86" s="127">
        <v>505.7</v>
      </c>
      <c r="E86" s="127"/>
      <c r="F86" s="127">
        <v>7.2</v>
      </c>
      <c r="G86" s="127">
        <v>107.7</v>
      </c>
      <c r="H86" s="127">
        <v>32</v>
      </c>
      <c r="I86" s="49">
        <f t="shared" si="7"/>
        <v>658.80000000000007</v>
      </c>
      <c r="J86" s="128"/>
      <c r="K86" s="127"/>
      <c r="L86" s="127"/>
      <c r="M86" s="127">
        <v>0.4</v>
      </c>
      <c r="N86" s="50">
        <f t="shared" si="8"/>
        <v>0.4</v>
      </c>
      <c r="O86" s="51">
        <f t="shared" si="9"/>
        <v>659.2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2.4500000000000002</v>
      </c>
      <c r="D87" s="124">
        <v>70.66</v>
      </c>
      <c r="E87" s="124">
        <v>7.0000000000000007E-2</v>
      </c>
      <c r="F87" s="124">
        <v>15.67</v>
      </c>
      <c r="G87" s="124">
        <v>57.95</v>
      </c>
      <c r="H87" s="124">
        <v>8.82</v>
      </c>
      <c r="I87" s="43">
        <f t="shared" si="7"/>
        <v>155.62</v>
      </c>
      <c r="J87" s="125"/>
      <c r="K87" s="124"/>
      <c r="L87" s="124"/>
      <c r="M87" s="124">
        <v>0.25</v>
      </c>
      <c r="N87" s="44">
        <f t="shared" si="8"/>
        <v>0.25</v>
      </c>
      <c r="O87" s="45">
        <f t="shared" si="9"/>
        <v>155.87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849</v>
      </c>
      <c r="D88" s="118">
        <v>9733</v>
      </c>
      <c r="E88" s="118">
        <v>12</v>
      </c>
      <c r="F88" s="118">
        <v>2687</v>
      </c>
      <c r="G88" s="118">
        <v>10105</v>
      </c>
      <c r="H88" s="118">
        <v>1211</v>
      </c>
      <c r="I88" s="32">
        <f t="shared" si="7"/>
        <v>24597</v>
      </c>
      <c r="J88" s="119"/>
      <c r="K88" s="118"/>
      <c r="L88" s="118"/>
      <c r="M88" s="118">
        <v>19</v>
      </c>
      <c r="N88" s="34">
        <f t="shared" si="8"/>
        <v>19</v>
      </c>
      <c r="O88" s="35">
        <f t="shared" si="9"/>
        <v>24616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15</v>
      </c>
      <c r="D89" s="127">
        <v>281</v>
      </c>
      <c r="E89" s="127">
        <v>0.3</v>
      </c>
      <c r="F89" s="127">
        <v>42.5</v>
      </c>
      <c r="G89" s="127">
        <v>192.1</v>
      </c>
      <c r="H89" s="127">
        <v>40.299999999999997</v>
      </c>
      <c r="I89" s="49">
        <f t="shared" si="7"/>
        <v>571.19999999999993</v>
      </c>
      <c r="J89" s="128"/>
      <c r="K89" s="127"/>
      <c r="L89" s="127"/>
      <c r="M89" s="127">
        <v>0.5</v>
      </c>
      <c r="N89" s="50">
        <f t="shared" si="8"/>
        <v>0.5</v>
      </c>
      <c r="O89" s="51">
        <f t="shared" si="9"/>
        <v>571.69999999999993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11.68</v>
      </c>
      <c r="D90" s="124">
        <v>128.94</v>
      </c>
      <c r="E90" s="124">
        <v>0.37</v>
      </c>
      <c r="F90" s="124">
        <v>58.88</v>
      </c>
      <c r="G90" s="124">
        <v>174.29</v>
      </c>
      <c r="H90" s="124">
        <v>42.4</v>
      </c>
      <c r="I90" s="43">
        <f t="shared" si="7"/>
        <v>416.55999999999995</v>
      </c>
      <c r="J90" s="125"/>
      <c r="K90" s="124"/>
      <c r="L90" s="124"/>
      <c r="M90" s="124">
        <v>3.42</v>
      </c>
      <c r="N90" s="44">
        <f t="shared" si="8"/>
        <v>3.42</v>
      </c>
      <c r="O90" s="45">
        <f t="shared" si="9"/>
        <v>419.97999999999996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4365</v>
      </c>
      <c r="D91" s="118">
        <v>19337</v>
      </c>
      <c r="E91" s="118">
        <v>70</v>
      </c>
      <c r="F91" s="118">
        <v>11299</v>
      </c>
      <c r="G91" s="118">
        <v>31215</v>
      </c>
      <c r="H91" s="118">
        <v>5540</v>
      </c>
      <c r="I91" s="32">
        <f t="shared" si="7"/>
        <v>71826</v>
      </c>
      <c r="J91" s="119"/>
      <c r="K91" s="118"/>
      <c r="L91" s="118"/>
      <c r="M91" s="118">
        <v>342</v>
      </c>
      <c r="N91" s="34">
        <f t="shared" si="8"/>
        <v>342</v>
      </c>
      <c r="O91" s="35">
        <f t="shared" si="9"/>
        <v>72168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67.3</v>
      </c>
      <c r="D92" s="127">
        <v>421.3</v>
      </c>
      <c r="E92" s="127">
        <v>1.4</v>
      </c>
      <c r="F92" s="127">
        <v>153.1</v>
      </c>
      <c r="G92" s="127">
        <v>553.79999999999995</v>
      </c>
      <c r="H92" s="127">
        <v>149.80000000000001</v>
      </c>
      <c r="I92" s="49">
        <f t="shared" si="7"/>
        <v>1346.7</v>
      </c>
      <c r="J92" s="128"/>
      <c r="K92" s="127"/>
      <c r="L92" s="127"/>
      <c r="M92" s="127">
        <v>8.5</v>
      </c>
      <c r="N92" s="50">
        <f t="shared" si="8"/>
        <v>8.5</v>
      </c>
      <c r="O92" s="51">
        <f t="shared" si="9"/>
        <v>1355.2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28.11</v>
      </c>
      <c r="D93" s="124">
        <v>98.53</v>
      </c>
      <c r="E93" s="124">
        <v>0.35</v>
      </c>
      <c r="F93" s="124">
        <v>316.06</v>
      </c>
      <c r="G93" s="124">
        <v>128.19</v>
      </c>
      <c r="H93" s="124">
        <v>55.89</v>
      </c>
      <c r="I93" s="43">
        <f t="shared" si="7"/>
        <v>627.13</v>
      </c>
      <c r="J93" s="125"/>
      <c r="K93" s="124"/>
      <c r="L93" s="124"/>
      <c r="M93" s="124">
        <v>0.28999999999999998</v>
      </c>
      <c r="N93" s="44">
        <f t="shared" si="8"/>
        <v>0.28999999999999998</v>
      </c>
      <c r="O93" s="45">
        <f t="shared" si="9"/>
        <v>627.41999999999996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10884</v>
      </c>
      <c r="D94" s="118">
        <v>18115</v>
      </c>
      <c r="E94" s="118">
        <v>73</v>
      </c>
      <c r="F94" s="118">
        <v>66259</v>
      </c>
      <c r="G94" s="118">
        <v>28470</v>
      </c>
      <c r="H94" s="118">
        <v>7340</v>
      </c>
      <c r="I94" s="32">
        <f t="shared" si="7"/>
        <v>131141</v>
      </c>
      <c r="J94" s="119"/>
      <c r="K94" s="118"/>
      <c r="L94" s="118"/>
      <c r="M94" s="118">
        <v>28</v>
      </c>
      <c r="N94" s="34">
        <f t="shared" si="8"/>
        <v>28</v>
      </c>
      <c r="O94" s="35">
        <f t="shared" si="9"/>
        <v>131169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135</v>
      </c>
      <c r="D95" s="127">
        <v>335.8</v>
      </c>
      <c r="E95" s="127">
        <v>1.4</v>
      </c>
      <c r="F95" s="127">
        <v>741.4</v>
      </c>
      <c r="G95" s="127">
        <v>413.5</v>
      </c>
      <c r="H95" s="127">
        <v>173.2</v>
      </c>
      <c r="I95" s="49">
        <f t="shared" si="7"/>
        <v>1800.3</v>
      </c>
      <c r="J95" s="128"/>
      <c r="K95" s="127"/>
      <c r="L95" s="127"/>
      <c r="M95" s="127">
        <v>0.5</v>
      </c>
      <c r="N95" s="50">
        <f t="shared" si="8"/>
        <v>0.5</v>
      </c>
      <c r="O95" s="51">
        <f t="shared" si="9"/>
        <v>1800.8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51.29</v>
      </c>
      <c r="D96" s="124">
        <v>10.76</v>
      </c>
      <c r="E96" s="124">
        <v>0.08</v>
      </c>
      <c r="F96" s="124">
        <v>667.76</v>
      </c>
      <c r="G96" s="124">
        <v>481.55</v>
      </c>
      <c r="H96" s="124">
        <v>5.53</v>
      </c>
      <c r="I96" s="43">
        <f t="shared" si="7"/>
        <v>1216.97</v>
      </c>
      <c r="J96" s="125"/>
      <c r="K96" s="124"/>
      <c r="L96" s="124"/>
      <c r="M96" s="124"/>
      <c r="N96" s="44">
        <f t="shared" si="8"/>
        <v>0</v>
      </c>
      <c r="O96" s="45">
        <f t="shared" si="9"/>
        <v>1216.97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20704</v>
      </c>
      <c r="D97" s="118">
        <v>1755</v>
      </c>
      <c r="E97" s="118">
        <v>17</v>
      </c>
      <c r="F97" s="118">
        <v>134762</v>
      </c>
      <c r="G97" s="118">
        <v>126925</v>
      </c>
      <c r="H97" s="118">
        <v>756</v>
      </c>
      <c r="I97" s="32">
        <f t="shared" si="7"/>
        <v>284919</v>
      </c>
      <c r="J97" s="119"/>
      <c r="K97" s="118"/>
      <c r="L97" s="118"/>
      <c r="M97" s="118"/>
      <c r="N97" s="34">
        <f t="shared" si="8"/>
        <v>0</v>
      </c>
      <c r="O97" s="35">
        <f t="shared" si="9"/>
        <v>284919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217.9</v>
      </c>
      <c r="D98" s="127">
        <v>29.9</v>
      </c>
      <c r="E98" s="127">
        <v>0.3</v>
      </c>
      <c r="F98" s="127">
        <v>1326.4</v>
      </c>
      <c r="G98" s="127">
        <v>1650.8</v>
      </c>
      <c r="H98" s="127">
        <v>14.2</v>
      </c>
      <c r="I98" s="49">
        <f t="shared" si="7"/>
        <v>3239.5</v>
      </c>
      <c r="J98" s="128"/>
      <c r="K98" s="127"/>
      <c r="L98" s="127"/>
      <c r="M98" s="127"/>
      <c r="N98" s="50">
        <f t="shared" si="8"/>
        <v>0</v>
      </c>
      <c r="O98" s="51">
        <f t="shared" si="9"/>
        <v>3239.5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97.61</v>
      </c>
      <c r="D99" s="124">
        <v>19.11</v>
      </c>
      <c r="E99" s="124">
        <v>1.37</v>
      </c>
      <c r="F99" s="124">
        <v>921.73</v>
      </c>
      <c r="G99" s="124">
        <v>1262.67</v>
      </c>
      <c r="H99" s="124">
        <v>47</v>
      </c>
      <c r="I99" s="43">
        <f t="shared" si="7"/>
        <v>2349.4899999999998</v>
      </c>
      <c r="J99" s="125"/>
      <c r="K99" s="124"/>
      <c r="L99" s="124"/>
      <c r="M99" s="124">
        <v>18.34</v>
      </c>
      <c r="N99" s="44">
        <f t="shared" si="8"/>
        <v>18.34</v>
      </c>
      <c r="O99" s="45">
        <f t="shared" si="9"/>
        <v>2367.83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41238</v>
      </c>
      <c r="D100" s="118">
        <v>3980</v>
      </c>
      <c r="E100" s="118">
        <v>328</v>
      </c>
      <c r="F100" s="118">
        <v>197245</v>
      </c>
      <c r="G100" s="118">
        <v>338512</v>
      </c>
      <c r="H100" s="118">
        <v>7053</v>
      </c>
      <c r="I100" s="32">
        <f t="shared" si="7"/>
        <v>588356</v>
      </c>
      <c r="J100" s="119"/>
      <c r="K100" s="118"/>
      <c r="L100" s="118"/>
      <c r="M100" s="118">
        <v>1347</v>
      </c>
      <c r="N100" s="34">
        <f t="shared" si="8"/>
        <v>1347</v>
      </c>
      <c r="O100" s="35">
        <f t="shared" si="9"/>
        <v>589703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419.4</v>
      </c>
      <c r="D101" s="127">
        <v>60</v>
      </c>
      <c r="E101" s="127">
        <v>4.5</v>
      </c>
      <c r="F101" s="127">
        <v>1869.7</v>
      </c>
      <c r="G101" s="127">
        <v>4230.7</v>
      </c>
      <c r="H101" s="127">
        <v>126.4</v>
      </c>
      <c r="I101" s="49">
        <f t="shared" si="7"/>
        <v>6710.6999999999989</v>
      </c>
      <c r="J101" s="128"/>
      <c r="K101" s="127"/>
      <c r="L101" s="127"/>
      <c r="M101" s="127">
        <v>18.899999999999999</v>
      </c>
      <c r="N101" s="50">
        <f t="shared" si="8"/>
        <v>18.899999999999999</v>
      </c>
      <c r="O101" s="51">
        <f t="shared" si="9"/>
        <v>6729.5999999999985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149.9</v>
      </c>
      <c r="D102" s="124">
        <v>16.3</v>
      </c>
      <c r="E102" s="124">
        <v>0.16</v>
      </c>
      <c r="F102" s="124">
        <v>562.99</v>
      </c>
      <c r="G102" s="124">
        <v>1525.14</v>
      </c>
      <c r="H102" s="124">
        <v>1.19</v>
      </c>
      <c r="I102" s="43">
        <f t="shared" si="7"/>
        <v>2255.6800000000003</v>
      </c>
      <c r="J102" s="125"/>
      <c r="K102" s="124"/>
      <c r="L102" s="124"/>
      <c r="M102" s="124">
        <v>2.3199999999999998</v>
      </c>
      <c r="N102" s="44">
        <f t="shared" si="8"/>
        <v>2.3199999999999998</v>
      </c>
      <c r="O102" s="45">
        <f t="shared" si="9"/>
        <v>2258.0000000000005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63783</v>
      </c>
      <c r="D103" s="118">
        <v>3302</v>
      </c>
      <c r="E103" s="118">
        <v>40</v>
      </c>
      <c r="F103" s="118">
        <v>125844</v>
      </c>
      <c r="G103" s="118">
        <v>409310</v>
      </c>
      <c r="H103" s="118">
        <v>219</v>
      </c>
      <c r="I103" s="32">
        <f t="shared" si="7"/>
        <v>602498</v>
      </c>
      <c r="J103" s="119"/>
      <c r="K103" s="118"/>
      <c r="L103" s="118"/>
      <c r="M103" s="118">
        <v>173</v>
      </c>
      <c r="N103" s="34">
        <f t="shared" si="8"/>
        <v>173</v>
      </c>
      <c r="O103" s="35">
        <f t="shared" si="9"/>
        <v>602671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599.4</v>
      </c>
      <c r="D104" s="127">
        <v>43.1</v>
      </c>
      <c r="E104" s="127">
        <v>0.5</v>
      </c>
      <c r="F104" s="127">
        <v>1001.4</v>
      </c>
      <c r="G104" s="127">
        <v>4487.3999999999996</v>
      </c>
      <c r="H104" s="127">
        <v>3.4</v>
      </c>
      <c r="I104" s="49">
        <f t="shared" si="7"/>
        <v>6135.1999999999989</v>
      </c>
      <c r="J104" s="128"/>
      <c r="K104" s="127"/>
      <c r="L104" s="127"/>
      <c r="M104" s="127">
        <v>1.6</v>
      </c>
      <c r="N104" s="50">
        <f t="shared" si="8"/>
        <v>1.6</v>
      </c>
      <c r="O104" s="51">
        <f t="shared" si="9"/>
        <v>6136.7999999999993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55.32</v>
      </c>
      <c r="D105" s="124">
        <v>13.79</v>
      </c>
      <c r="E105" s="124">
        <v>0.54</v>
      </c>
      <c r="F105" s="124">
        <v>111.55</v>
      </c>
      <c r="G105" s="124">
        <v>692.55</v>
      </c>
      <c r="H105" s="124">
        <v>1.49</v>
      </c>
      <c r="I105" s="43">
        <f t="shared" si="7"/>
        <v>875.24</v>
      </c>
      <c r="J105" s="125"/>
      <c r="K105" s="124"/>
      <c r="L105" s="124">
        <v>0.02</v>
      </c>
      <c r="M105" s="124">
        <v>0.24</v>
      </c>
      <c r="N105" s="44">
        <f t="shared" si="8"/>
        <v>0.26</v>
      </c>
      <c r="O105" s="45">
        <f t="shared" si="9"/>
        <v>875.5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24768</v>
      </c>
      <c r="D106" s="118">
        <v>3164</v>
      </c>
      <c r="E106" s="118">
        <v>144</v>
      </c>
      <c r="F106" s="118">
        <v>26560</v>
      </c>
      <c r="G106" s="118">
        <v>201040</v>
      </c>
      <c r="H106" s="118">
        <v>302</v>
      </c>
      <c r="I106" s="32">
        <f t="shared" si="7"/>
        <v>255978</v>
      </c>
      <c r="J106" s="119"/>
      <c r="K106" s="118"/>
      <c r="L106" s="118">
        <v>3</v>
      </c>
      <c r="M106" s="118">
        <v>29</v>
      </c>
      <c r="N106" s="34">
        <f t="shared" si="8"/>
        <v>32</v>
      </c>
      <c r="O106" s="35">
        <f t="shared" si="9"/>
        <v>256010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206.8</v>
      </c>
      <c r="D107" s="127">
        <v>32.9</v>
      </c>
      <c r="E107" s="127">
        <v>1.2</v>
      </c>
      <c r="F107" s="127">
        <v>163.5</v>
      </c>
      <c r="G107" s="127">
        <v>1620</v>
      </c>
      <c r="H107" s="127">
        <v>4.5</v>
      </c>
      <c r="I107" s="49">
        <f t="shared" si="7"/>
        <v>2028.9</v>
      </c>
      <c r="J107" s="128"/>
      <c r="K107" s="127"/>
      <c r="L107" s="127">
        <v>0</v>
      </c>
      <c r="M107" s="127">
        <v>0.2</v>
      </c>
      <c r="N107" s="50">
        <f t="shared" si="8"/>
        <v>0.2</v>
      </c>
      <c r="O107" s="51">
        <f t="shared" si="9"/>
        <v>2029.1000000000001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35.159999999999997</v>
      </c>
      <c r="D108" s="124">
        <v>19.02</v>
      </c>
      <c r="E108" s="124">
        <v>0.73</v>
      </c>
      <c r="F108" s="124">
        <v>24.2</v>
      </c>
      <c r="G108" s="124">
        <v>259.04000000000002</v>
      </c>
      <c r="H108" s="124">
        <v>0.15</v>
      </c>
      <c r="I108" s="43">
        <f t="shared" si="7"/>
        <v>338.29999999999995</v>
      </c>
      <c r="J108" s="125"/>
      <c r="K108" s="124"/>
      <c r="L108" s="124"/>
      <c r="M108" s="124">
        <v>12.1</v>
      </c>
      <c r="N108" s="44">
        <f t="shared" si="8"/>
        <v>12.1</v>
      </c>
      <c r="O108" s="45">
        <f t="shared" si="9"/>
        <v>350.4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16659</v>
      </c>
      <c r="D109" s="118">
        <v>4011</v>
      </c>
      <c r="E109" s="118">
        <v>197</v>
      </c>
      <c r="F109" s="118">
        <v>5927</v>
      </c>
      <c r="G109" s="118">
        <v>74155</v>
      </c>
      <c r="H109" s="118">
        <v>35</v>
      </c>
      <c r="I109" s="32">
        <f t="shared" si="7"/>
        <v>100984</v>
      </c>
      <c r="J109" s="119"/>
      <c r="K109" s="118"/>
      <c r="L109" s="118"/>
      <c r="M109" s="118">
        <v>1483</v>
      </c>
      <c r="N109" s="34">
        <f t="shared" si="8"/>
        <v>1483</v>
      </c>
      <c r="O109" s="35">
        <f t="shared" si="9"/>
        <v>102467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124.8</v>
      </c>
      <c r="D110" s="127">
        <v>32.6</v>
      </c>
      <c r="E110" s="127">
        <v>1.5</v>
      </c>
      <c r="F110" s="127">
        <v>29.6</v>
      </c>
      <c r="G110" s="127">
        <v>347.8</v>
      </c>
      <c r="H110" s="127">
        <v>0.4</v>
      </c>
      <c r="I110" s="49">
        <f t="shared" si="7"/>
        <v>536.69999999999993</v>
      </c>
      <c r="J110" s="128"/>
      <c r="K110" s="127"/>
      <c r="L110" s="127"/>
      <c r="M110" s="127">
        <v>10.9</v>
      </c>
      <c r="N110" s="50">
        <f t="shared" si="8"/>
        <v>10.9</v>
      </c>
      <c r="O110" s="51">
        <f t="shared" si="9"/>
        <v>547.59999999999991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29.22</v>
      </c>
      <c r="D111" s="124">
        <v>34.979999999999997</v>
      </c>
      <c r="E111" s="124">
        <v>0.12</v>
      </c>
      <c r="F111" s="124">
        <v>8.35</v>
      </c>
      <c r="G111" s="124">
        <v>186.72</v>
      </c>
      <c r="H111" s="124">
        <v>0.77</v>
      </c>
      <c r="I111" s="43">
        <f t="shared" si="7"/>
        <v>260.15999999999997</v>
      </c>
      <c r="J111" s="125"/>
      <c r="K111" s="124"/>
      <c r="L111" s="124"/>
      <c r="M111" s="124">
        <v>0.24</v>
      </c>
      <c r="N111" s="44">
        <f t="shared" si="8"/>
        <v>0.24</v>
      </c>
      <c r="O111" s="45">
        <f t="shared" si="9"/>
        <v>260.39999999999998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14188</v>
      </c>
      <c r="D112" s="118">
        <v>8723</v>
      </c>
      <c r="E112" s="118">
        <v>26</v>
      </c>
      <c r="F112" s="118">
        <v>1962</v>
      </c>
      <c r="G112" s="118">
        <v>54468</v>
      </c>
      <c r="H112" s="118">
        <v>145</v>
      </c>
      <c r="I112" s="32">
        <f t="shared" si="7"/>
        <v>79512</v>
      </c>
      <c r="J112" s="119"/>
      <c r="K112" s="118"/>
      <c r="L112" s="118"/>
      <c r="M112" s="118">
        <v>25</v>
      </c>
      <c r="N112" s="34">
        <f t="shared" si="8"/>
        <v>25</v>
      </c>
      <c r="O112" s="35">
        <f t="shared" si="9"/>
        <v>79537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102.5</v>
      </c>
      <c r="D113" s="127">
        <v>52.3</v>
      </c>
      <c r="E113" s="127">
        <v>0.1</v>
      </c>
      <c r="F113" s="127">
        <v>8.6999999999999993</v>
      </c>
      <c r="G113" s="127">
        <v>0</v>
      </c>
      <c r="H113" s="127">
        <v>1.3</v>
      </c>
      <c r="I113" s="49">
        <f t="shared" si="7"/>
        <v>164.9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164.9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39.96</v>
      </c>
      <c r="D114" s="124">
        <v>34.08</v>
      </c>
      <c r="E114" s="124">
        <v>0.83</v>
      </c>
      <c r="F114" s="124">
        <v>5.89</v>
      </c>
      <c r="G114" s="124">
        <v>144.47</v>
      </c>
      <c r="H114" s="124">
        <v>0.5</v>
      </c>
      <c r="I114" s="43">
        <f t="shared" si="7"/>
        <v>225.73</v>
      </c>
      <c r="J114" s="125"/>
      <c r="K114" s="124"/>
      <c r="L114" s="124"/>
      <c r="M114" s="124">
        <v>9</v>
      </c>
      <c r="N114" s="44">
        <f t="shared" si="8"/>
        <v>9</v>
      </c>
      <c r="O114" s="45">
        <f t="shared" si="9"/>
        <v>234.73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19119</v>
      </c>
      <c r="D115" s="118">
        <v>8081</v>
      </c>
      <c r="E115" s="118">
        <v>238</v>
      </c>
      <c r="F115" s="118">
        <v>1314</v>
      </c>
      <c r="G115" s="118">
        <v>40462</v>
      </c>
      <c r="H115" s="118">
        <v>108</v>
      </c>
      <c r="I115" s="32">
        <f t="shared" si="7"/>
        <v>69322</v>
      </c>
      <c r="J115" s="119"/>
      <c r="K115" s="118"/>
      <c r="L115" s="118"/>
      <c r="M115" s="118">
        <v>523</v>
      </c>
      <c r="N115" s="34">
        <f t="shared" si="8"/>
        <v>523</v>
      </c>
      <c r="O115" s="35">
        <f t="shared" si="9"/>
        <v>69845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135.4</v>
      </c>
      <c r="D116" s="136">
        <v>15.3</v>
      </c>
      <c r="E116" s="136">
        <v>1.1000000000000001</v>
      </c>
      <c r="F116" s="136">
        <v>4.4000000000000004</v>
      </c>
      <c r="G116" s="136">
        <v>0</v>
      </c>
      <c r="H116" s="136">
        <v>1.1000000000000001</v>
      </c>
      <c r="I116" s="96">
        <f t="shared" si="7"/>
        <v>157.30000000000001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157.30000000000001</v>
      </c>
      <c r="P116" s="90">
        <f>SUM(O136,P111,P112,P115)</f>
        <v>9490.67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28.3</v>
      </c>
      <c r="D121" s="115">
        <v>27.29</v>
      </c>
      <c r="E121" s="115">
        <v>0.35</v>
      </c>
      <c r="F121" s="115">
        <v>1.65</v>
      </c>
      <c r="G121" s="115">
        <v>59.41</v>
      </c>
      <c r="H121" s="115"/>
      <c r="I121" s="21">
        <f t="shared" si="7"/>
        <v>117</v>
      </c>
      <c r="J121" s="116"/>
      <c r="K121" s="115"/>
      <c r="L121" s="115"/>
      <c r="M121" s="115">
        <v>1.1599999999999999</v>
      </c>
      <c r="N121" s="23">
        <f t="shared" si="8"/>
        <v>1.1599999999999999</v>
      </c>
      <c r="O121" s="24">
        <f t="shared" si="9"/>
        <v>118.16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14730</v>
      </c>
      <c r="D122" s="118">
        <v>7006</v>
      </c>
      <c r="E122" s="118">
        <v>100</v>
      </c>
      <c r="F122" s="118">
        <v>443</v>
      </c>
      <c r="G122" s="118">
        <v>17099</v>
      </c>
      <c r="H122" s="118"/>
      <c r="I122" s="32">
        <f t="shared" si="7"/>
        <v>39378</v>
      </c>
      <c r="J122" s="119"/>
      <c r="K122" s="118"/>
      <c r="L122" s="118"/>
      <c r="M122" s="118">
        <v>128</v>
      </c>
      <c r="N122" s="34">
        <f t="shared" si="8"/>
        <v>128</v>
      </c>
      <c r="O122" s="35">
        <f t="shared" si="9"/>
        <v>39506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94.3</v>
      </c>
      <c r="D123" s="127">
        <v>0</v>
      </c>
      <c r="E123" s="127">
        <v>0</v>
      </c>
      <c r="F123" s="127">
        <v>1.3</v>
      </c>
      <c r="G123" s="127">
        <v>0</v>
      </c>
      <c r="H123" s="127"/>
      <c r="I123" s="49">
        <f t="shared" si="7"/>
        <v>95.6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95.6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14.68</v>
      </c>
      <c r="D124" s="124">
        <v>49.99</v>
      </c>
      <c r="E124" s="124"/>
      <c r="F124" s="124"/>
      <c r="G124" s="124">
        <v>21.63</v>
      </c>
      <c r="H124" s="124">
        <v>1.5</v>
      </c>
      <c r="I124" s="43">
        <f t="shared" si="7"/>
        <v>87.8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87.8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8051</v>
      </c>
      <c r="D125" s="118">
        <v>12874</v>
      </c>
      <c r="E125" s="118"/>
      <c r="F125" s="118"/>
      <c r="G125" s="118">
        <v>6251</v>
      </c>
      <c r="H125" s="118">
        <v>329</v>
      </c>
      <c r="I125" s="32">
        <f t="shared" si="7"/>
        <v>27505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27505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17.600000000000001</v>
      </c>
      <c r="D126" s="127">
        <v>0</v>
      </c>
      <c r="E126" s="127"/>
      <c r="F126" s="127"/>
      <c r="G126" s="127">
        <v>0</v>
      </c>
      <c r="H126" s="127">
        <v>2.6</v>
      </c>
      <c r="I126" s="49">
        <f t="shared" si="7"/>
        <v>20.200000000000003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20.200000000000003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28.15</v>
      </c>
      <c r="D127" s="124">
        <v>46.04</v>
      </c>
      <c r="E127" s="124">
        <v>0.35</v>
      </c>
      <c r="F127" s="124">
        <v>0.99</v>
      </c>
      <c r="G127" s="124">
        <v>8.1</v>
      </c>
      <c r="H127" s="124"/>
      <c r="I127" s="43">
        <f t="shared" si="7"/>
        <v>83.629999999999981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83.629999999999981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15471</v>
      </c>
      <c r="D128" s="118">
        <v>12912</v>
      </c>
      <c r="E128" s="118">
        <v>100</v>
      </c>
      <c r="F128" s="118">
        <v>271</v>
      </c>
      <c r="G128" s="118">
        <v>2394</v>
      </c>
      <c r="H128" s="118"/>
      <c r="I128" s="32">
        <f t="shared" si="7"/>
        <v>31148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31148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0.2</v>
      </c>
      <c r="G129" s="127">
        <v>0</v>
      </c>
      <c r="H129" s="127"/>
      <c r="I129" s="49">
        <f t="shared" si="7"/>
        <v>0.2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574.41</v>
      </c>
      <c r="D130" s="115">
        <v>786.97</v>
      </c>
      <c r="E130" s="115">
        <v>5.32</v>
      </c>
      <c r="F130" s="115">
        <v>2700.37</v>
      </c>
      <c r="G130" s="115">
        <v>5045.3</v>
      </c>
      <c r="H130" s="115">
        <v>165.51</v>
      </c>
      <c r="I130" s="21">
        <f t="shared" si="7"/>
        <v>9277.8799999999992</v>
      </c>
      <c r="J130" s="116">
        <v>0.87</v>
      </c>
      <c r="K130" s="115"/>
      <c r="L130" s="115">
        <v>0.09</v>
      </c>
      <c r="M130" s="115">
        <v>50.05</v>
      </c>
      <c r="N130" s="23">
        <f>SUM(J130:M130)</f>
        <v>51.01</v>
      </c>
      <c r="O130" s="24">
        <f t="shared" si="9"/>
        <v>9328.89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255521</v>
      </c>
      <c r="D131" s="118">
        <v>146542</v>
      </c>
      <c r="E131" s="118">
        <v>1352</v>
      </c>
      <c r="F131" s="118">
        <v>575308</v>
      </c>
      <c r="G131" s="118">
        <v>1347255</v>
      </c>
      <c r="H131" s="118">
        <v>23921</v>
      </c>
      <c r="I131" s="32">
        <f t="shared" si="7"/>
        <v>2349899</v>
      </c>
      <c r="J131" s="119">
        <v>52</v>
      </c>
      <c r="K131" s="118"/>
      <c r="L131" s="118">
        <v>5</v>
      </c>
      <c r="M131" s="118">
        <v>4391</v>
      </c>
      <c r="N131" s="34">
        <f t="shared" si="8"/>
        <v>4448</v>
      </c>
      <c r="O131" s="35">
        <f t="shared" si="9"/>
        <v>2354347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2160.8000000000002</v>
      </c>
      <c r="D132" s="127">
        <v>2525.6</v>
      </c>
      <c r="E132" s="127">
        <v>12.6</v>
      </c>
      <c r="F132" s="127">
        <v>5361.6</v>
      </c>
      <c r="G132" s="127">
        <v>13682.2</v>
      </c>
      <c r="H132" s="127">
        <v>550</v>
      </c>
      <c r="I132" s="49">
        <f t="shared" ref="I132:I138" si="10">SUM(C132:H132)</f>
        <v>24292.800000000003</v>
      </c>
      <c r="J132" s="128">
        <v>1.7</v>
      </c>
      <c r="K132" s="127"/>
      <c r="L132" s="127">
        <v>0.1</v>
      </c>
      <c r="M132" s="127">
        <v>52.4</v>
      </c>
      <c r="N132" s="50">
        <f t="shared" ref="N132:N138" si="11">SUM(J132:M132)</f>
        <v>54.199999999999996</v>
      </c>
      <c r="O132" s="51">
        <f t="shared" ref="O132:O138" si="12">SUM(N132,I132)</f>
        <v>24347.000000000004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571.95000000000005</v>
      </c>
      <c r="D133" s="124">
        <v>522.36</v>
      </c>
      <c r="E133" s="124">
        <v>5.32</v>
      </c>
      <c r="F133" s="124">
        <v>2697.34</v>
      </c>
      <c r="G133" s="124">
        <v>5002.3999999999996</v>
      </c>
      <c r="H133" s="124">
        <v>56.33</v>
      </c>
      <c r="I133" s="43">
        <f t="shared" si="10"/>
        <v>8855.6999999999989</v>
      </c>
      <c r="J133" s="125">
        <v>0.87</v>
      </c>
      <c r="K133" s="124"/>
      <c r="L133" s="124">
        <v>0.02</v>
      </c>
      <c r="M133" s="124">
        <v>50.05</v>
      </c>
      <c r="N133" s="44">
        <f t="shared" si="11"/>
        <v>50.94</v>
      </c>
      <c r="O133" s="45">
        <f t="shared" si="12"/>
        <v>8906.64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254851</v>
      </c>
      <c r="D134" s="118">
        <v>106841</v>
      </c>
      <c r="E134" s="118">
        <v>1345</v>
      </c>
      <c r="F134" s="118">
        <v>574846</v>
      </c>
      <c r="G134" s="118">
        <v>1340512</v>
      </c>
      <c r="H134" s="118">
        <v>8695</v>
      </c>
      <c r="I134" s="32">
        <f t="shared" si="10"/>
        <v>2287090</v>
      </c>
      <c r="J134" s="119">
        <v>52</v>
      </c>
      <c r="K134" s="118"/>
      <c r="L134" s="118">
        <v>3</v>
      </c>
      <c r="M134" s="118">
        <v>4391</v>
      </c>
      <c r="N134" s="34">
        <f t="shared" si="11"/>
        <v>4446</v>
      </c>
      <c r="O134" s="35">
        <f t="shared" si="12"/>
        <v>2291536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2136.5</v>
      </c>
      <c r="D135" s="136">
        <v>1126.5</v>
      </c>
      <c r="E135" s="136">
        <v>12.3</v>
      </c>
      <c r="F135" s="136">
        <v>5348.3</v>
      </c>
      <c r="G135" s="136">
        <v>13498.9</v>
      </c>
      <c r="H135" s="136">
        <v>149.30000000000001</v>
      </c>
      <c r="I135" s="96">
        <f t="shared" si="10"/>
        <v>22271.8</v>
      </c>
      <c r="J135" s="137">
        <v>1.7</v>
      </c>
      <c r="K135" s="136"/>
      <c r="L135" s="136">
        <v>0</v>
      </c>
      <c r="M135" s="136">
        <v>52.4</v>
      </c>
      <c r="N135" s="97">
        <f t="shared" si="11"/>
        <v>54.1</v>
      </c>
      <c r="O135" s="89">
        <f t="shared" si="12"/>
        <v>22325.899999999998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581.19999999999993</v>
      </c>
      <c r="D136" s="106">
        <f t="shared" si="13"/>
        <v>846.93999999999994</v>
      </c>
      <c r="E136" s="106">
        <f t="shared" si="13"/>
        <v>5.3199999999999994</v>
      </c>
      <c r="F136" s="106">
        <f t="shared" si="13"/>
        <v>2701.2899999999995</v>
      </c>
      <c r="G136" s="106">
        <f t="shared" si="13"/>
        <v>5119.8300000000008</v>
      </c>
      <c r="H136" s="106">
        <f t="shared" si="13"/>
        <v>173.39000000000001</v>
      </c>
      <c r="I136" s="107">
        <f t="shared" si="10"/>
        <v>9427.9699999999993</v>
      </c>
      <c r="J136" s="108">
        <f t="shared" ref="J136:M138" si="14">SUM(J63,J66,J69,J72,J75,J78,J81,J84,J87,J90,J93,J96,J99,J102,J105,J108,J111,J114,J121,J124,J127)</f>
        <v>0.87</v>
      </c>
      <c r="K136" s="106">
        <f t="shared" si="14"/>
        <v>0</v>
      </c>
      <c r="L136" s="106">
        <f t="shared" si="14"/>
        <v>9.0000000000000011E-2</v>
      </c>
      <c r="M136" s="106">
        <f t="shared" si="14"/>
        <v>61.74</v>
      </c>
      <c r="N136" s="109">
        <f t="shared" si="11"/>
        <v>62.7</v>
      </c>
      <c r="O136" s="110">
        <f t="shared" si="12"/>
        <v>9490.67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255542</v>
      </c>
      <c r="D137" s="31">
        <f t="shared" si="13"/>
        <v>150458</v>
      </c>
      <c r="E137" s="31">
        <f t="shared" si="13"/>
        <v>1352</v>
      </c>
      <c r="F137" s="31">
        <f t="shared" si="13"/>
        <v>575371</v>
      </c>
      <c r="G137" s="31">
        <f t="shared" si="13"/>
        <v>1347257</v>
      </c>
      <c r="H137" s="31">
        <f t="shared" si="13"/>
        <v>24189</v>
      </c>
      <c r="I137" s="32">
        <f t="shared" si="10"/>
        <v>2354169</v>
      </c>
      <c r="J137" s="33">
        <f t="shared" si="14"/>
        <v>52</v>
      </c>
      <c r="K137" s="31">
        <f t="shared" si="14"/>
        <v>0</v>
      </c>
      <c r="L137" s="31">
        <f t="shared" si="14"/>
        <v>5</v>
      </c>
      <c r="M137" s="31">
        <f t="shared" si="14"/>
        <v>4521</v>
      </c>
      <c r="N137" s="34">
        <f t="shared" si="11"/>
        <v>4578</v>
      </c>
      <c r="O137" s="35">
        <f t="shared" si="12"/>
        <v>2358747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2162.4</v>
      </c>
      <c r="D138" s="86">
        <f t="shared" si="13"/>
        <v>2736.8000000000006</v>
      </c>
      <c r="E138" s="86">
        <f t="shared" si="13"/>
        <v>12.599999999999998</v>
      </c>
      <c r="F138" s="86">
        <f t="shared" si="13"/>
        <v>5366.4999999999991</v>
      </c>
      <c r="G138" s="86">
        <f t="shared" si="13"/>
        <v>13682.399999999998</v>
      </c>
      <c r="H138" s="86">
        <f t="shared" si="13"/>
        <v>562</v>
      </c>
      <c r="I138" s="96">
        <f t="shared" si="10"/>
        <v>24522.699999999997</v>
      </c>
      <c r="J138" s="88">
        <f t="shared" si="14"/>
        <v>1.7</v>
      </c>
      <c r="K138" s="86">
        <f t="shared" si="14"/>
        <v>0</v>
      </c>
      <c r="L138" s="86">
        <f t="shared" si="14"/>
        <v>0.1</v>
      </c>
      <c r="M138" s="86">
        <f t="shared" si="14"/>
        <v>71.099999999999994</v>
      </c>
      <c r="N138" s="97">
        <f t="shared" si="11"/>
        <v>72.899999999999991</v>
      </c>
      <c r="O138" s="89">
        <f t="shared" si="12"/>
        <v>24595.599999999999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4F34C-62AD-48BF-A2D3-094A6B11142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4.88</v>
      </c>
      <c r="H5" s="115"/>
      <c r="I5" s="21">
        <f t="shared" ref="I5:I36" si="0">SUM(C5:H5)</f>
        <v>4.88</v>
      </c>
      <c r="J5" s="116"/>
      <c r="K5" s="115"/>
      <c r="L5" s="115">
        <v>1.69</v>
      </c>
      <c r="M5" s="115">
        <v>14.3</v>
      </c>
      <c r="N5" s="23">
        <f t="shared" ref="N5:N58" si="1">SUM(J5:M5)</f>
        <v>15.99</v>
      </c>
      <c r="O5" s="24">
        <f>SUM(N5,I5)</f>
        <v>20.87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3.58</v>
      </c>
      <c r="E8" s="124"/>
      <c r="F8" s="124"/>
      <c r="G8" s="124">
        <v>8.49</v>
      </c>
      <c r="H8" s="124"/>
      <c r="I8" s="43">
        <f t="shared" si="0"/>
        <v>12.07</v>
      </c>
      <c r="J8" s="125"/>
      <c r="K8" s="124"/>
      <c r="L8" s="124">
        <v>25.48</v>
      </c>
      <c r="M8" s="124">
        <v>3.06</v>
      </c>
      <c r="N8" s="44">
        <f t="shared" si="1"/>
        <v>28.54</v>
      </c>
      <c r="O8" s="45">
        <f t="shared" si="2"/>
        <v>40.61</v>
      </c>
      <c r="P8" s="36" t="s">
        <v>25</v>
      </c>
      <c r="Q8" s="37" t="s">
        <v>83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298</v>
      </c>
      <c r="M9" s="118">
        <v>28</v>
      </c>
      <c r="N9" s="34">
        <f t="shared" si="1"/>
        <v>326</v>
      </c>
      <c r="O9" s="35">
        <f t="shared" si="2"/>
        <v>326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41.1</v>
      </c>
      <c r="M10" s="127">
        <v>3.6</v>
      </c>
      <c r="N10" s="50">
        <f t="shared" si="1"/>
        <v>44.7</v>
      </c>
      <c r="O10" s="51">
        <f t="shared" si="2"/>
        <v>44.7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9.68</v>
      </c>
      <c r="E11" s="124"/>
      <c r="F11" s="124"/>
      <c r="G11" s="124"/>
      <c r="H11" s="124"/>
      <c r="I11" s="43">
        <f t="shared" si="0"/>
        <v>9.68</v>
      </c>
      <c r="J11" s="125"/>
      <c r="K11" s="124"/>
      <c r="L11" s="124"/>
      <c r="M11" s="124"/>
      <c r="N11" s="44">
        <f t="shared" si="1"/>
        <v>0</v>
      </c>
      <c r="O11" s="45">
        <f t="shared" si="2"/>
        <v>9.68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333</v>
      </c>
      <c r="E12" s="118"/>
      <c r="F12" s="118"/>
      <c r="G12" s="118"/>
      <c r="H12" s="118"/>
      <c r="I12" s="32">
        <f t="shared" si="0"/>
        <v>333</v>
      </c>
      <c r="J12" s="119"/>
      <c r="K12" s="118"/>
      <c r="L12" s="118"/>
      <c r="M12" s="118"/>
      <c r="N12" s="34">
        <f t="shared" si="1"/>
        <v>0</v>
      </c>
      <c r="O12" s="35">
        <f t="shared" si="2"/>
        <v>333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68.2</v>
      </c>
      <c r="E13" s="127"/>
      <c r="F13" s="127"/>
      <c r="G13" s="127"/>
      <c r="H13" s="127"/>
      <c r="I13" s="49">
        <f t="shared" si="0"/>
        <v>68.2</v>
      </c>
      <c r="J13" s="128"/>
      <c r="K13" s="127"/>
      <c r="L13" s="127"/>
      <c r="M13" s="127"/>
      <c r="N13" s="50">
        <f t="shared" si="1"/>
        <v>0</v>
      </c>
      <c r="O13" s="51">
        <f t="shared" si="2"/>
        <v>68.2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3.01</v>
      </c>
      <c r="E14" s="124"/>
      <c r="F14" s="124"/>
      <c r="G14" s="124"/>
      <c r="H14" s="124"/>
      <c r="I14" s="43">
        <f t="shared" si="0"/>
        <v>3.01</v>
      </c>
      <c r="J14" s="125"/>
      <c r="K14" s="124"/>
      <c r="L14" s="124"/>
      <c r="M14" s="124">
        <v>0.28000000000000003</v>
      </c>
      <c r="N14" s="44">
        <f t="shared" si="1"/>
        <v>0.28000000000000003</v>
      </c>
      <c r="O14" s="45">
        <f t="shared" si="2"/>
        <v>3.29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99</v>
      </c>
      <c r="E15" s="118"/>
      <c r="F15" s="118"/>
      <c r="G15" s="118"/>
      <c r="H15" s="118"/>
      <c r="I15" s="32">
        <f t="shared" si="0"/>
        <v>99</v>
      </c>
      <c r="J15" s="119"/>
      <c r="K15" s="118"/>
      <c r="L15" s="118"/>
      <c r="M15" s="118">
        <v>6</v>
      </c>
      <c r="N15" s="34">
        <f t="shared" si="1"/>
        <v>6</v>
      </c>
      <c r="O15" s="35">
        <f t="shared" si="2"/>
        <v>105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9.8000000000000007</v>
      </c>
      <c r="E16" s="127"/>
      <c r="F16" s="127"/>
      <c r="G16" s="127"/>
      <c r="H16" s="127"/>
      <c r="I16" s="49">
        <f t="shared" si="0"/>
        <v>9.8000000000000007</v>
      </c>
      <c r="J16" s="128"/>
      <c r="K16" s="127"/>
      <c r="L16" s="127"/>
      <c r="M16" s="127">
        <v>0.4</v>
      </c>
      <c r="N16" s="50">
        <f t="shared" si="1"/>
        <v>0.4</v>
      </c>
      <c r="O16" s="51">
        <f t="shared" si="2"/>
        <v>10.200000000000001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10.55</v>
      </c>
      <c r="E17" s="124"/>
      <c r="F17" s="124">
        <v>0.57999999999999996</v>
      </c>
      <c r="G17" s="124"/>
      <c r="H17" s="124"/>
      <c r="I17" s="43">
        <f t="shared" si="0"/>
        <v>11.13</v>
      </c>
      <c r="J17" s="125"/>
      <c r="K17" s="124"/>
      <c r="L17" s="124"/>
      <c r="M17" s="124">
        <v>2.35</v>
      </c>
      <c r="N17" s="44">
        <f t="shared" si="1"/>
        <v>2.35</v>
      </c>
      <c r="O17" s="45">
        <f t="shared" si="2"/>
        <v>13.48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1252</v>
      </c>
      <c r="E18" s="118"/>
      <c r="F18" s="118">
        <v>48</v>
      </c>
      <c r="G18" s="118"/>
      <c r="H18" s="118">
        <v>122</v>
      </c>
      <c r="I18" s="32">
        <f t="shared" si="0"/>
        <v>1422</v>
      </c>
      <c r="J18" s="119"/>
      <c r="K18" s="118"/>
      <c r="L18" s="118">
        <v>39</v>
      </c>
      <c r="M18" s="118">
        <v>570</v>
      </c>
      <c r="N18" s="34">
        <f t="shared" si="1"/>
        <v>609</v>
      </c>
      <c r="O18" s="35">
        <f t="shared" si="2"/>
        <v>2031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82.1</v>
      </c>
      <c r="E19" s="127"/>
      <c r="F19" s="127">
        <v>3</v>
      </c>
      <c r="G19" s="127"/>
      <c r="H19" s="127">
        <v>8.1</v>
      </c>
      <c r="I19" s="49">
        <f t="shared" si="0"/>
        <v>93.199999999999989</v>
      </c>
      <c r="J19" s="128"/>
      <c r="K19" s="127"/>
      <c r="L19" s="127">
        <v>2</v>
      </c>
      <c r="M19" s="127">
        <v>29</v>
      </c>
      <c r="N19" s="50">
        <f t="shared" si="1"/>
        <v>31</v>
      </c>
      <c r="O19" s="51">
        <f t="shared" si="2"/>
        <v>124.19999999999999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37.53</v>
      </c>
      <c r="E20" s="124"/>
      <c r="F20" s="124">
        <v>0.23</v>
      </c>
      <c r="G20" s="124">
        <v>8.8000000000000007</v>
      </c>
      <c r="H20" s="124">
        <v>0.7</v>
      </c>
      <c r="I20" s="43">
        <f t="shared" si="0"/>
        <v>47.260000000000005</v>
      </c>
      <c r="J20" s="125"/>
      <c r="K20" s="124"/>
      <c r="L20" s="124">
        <v>0.23</v>
      </c>
      <c r="M20" s="124">
        <v>1.34</v>
      </c>
      <c r="N20" s="44">
        <f t="shared" si="1"/>
        <v>1.57</v>
      </c>
      <c r="O20" s="45">
        <f t="shared" si="2"/>
        <v>48.830000000000005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5323</v>
      </c>
      <c r="E21" s="118"/>
      <c r="F21" s="118">
        <v>29</v>
      </c>
      <c r="G21" s="118">
        <v>2314</v>
      </c>
      <c r="H21" s="118">
        <v>492</v>
      </c>
      <c r="I21" s="32">
        <f t="shared" si="0"/>
        <v>8158</v>
      </c>
      <c r="J21" s="119"/>
      <c r="K21" s="118"/>
      <c r="L21" s="118">
        <v>12</v>
      </c>
      <c r="M21" s="118">
        <v>54</v>
      </c>
      <c r="N21" s="34">
        <f t="shared" si="1"/>
        <v>66</v>
      </c>
      <c r="O21" s="35">
        <f t="shared" si="2"/>
        <v>8224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278.3</v>
      </c>
      <c r="E22" s="127"/>
      <c r="F22" s="127">
        <v>1.2</v>
      </c>
      <c r="G22" s="127">
        <v>88.2</v>
      </c>
      <c r="H22" s="127">
        <v>26.5</v>
      </c>
      <c r="I22" s="49">
        <f t="shared" si="0"/>
        <v>394.2</v>
      </c>
      <c r="J22" s="128"/>
      <c r="K22" s="127"/>
      <c r="L22" s="127">
        <v>0.5</v>
      </c>
      <c r="M22" s="127">
        <v>2.2000000000000002</v>
      </c>
      <c r="N22" s="50">
        <f t="shared" si="1"/>
        <v>2.7</v>
      </c>
      <c r="O22" s="51">
        <f t="shared" si="2"/>
        <v>396.9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14.01</v>
      </c>
      <c r="E23" s="124"/>
      <c r="F23" s="124">
        <v>3.41</v>
      </c>
      <c r="G23" s="124"/>
      <c r="H23" s="124">
        <v>0.12</v>
      </c>
      <c r="I23" s="43">
        <f t="shared" si="0"/>
        <v>17.540000000000003</v>
      </c>
      <c r="J23" s="125">
        <v>0.59</v>
      </c>
      <c r="K23" s="124"/>
      <c r="L23" s="124"/>
      <c r="M23" s="124">
        <v>1.08</v>
      </c>
      <c r="N23" s="44">
        <f t="shared" si="1"/>
        <v>1.67</v>
      </c>
      <c r="O23" s="45">
        <f t="shared" si="2"/>
        <v>19.21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2217</v>
      </c>
      <c r="E24" s="118"/>
      <c r="F24" s="118">
        <v>381</v>
      </c>
      <c r="G24" s="118"/>
      <c r="H24" s="118">
        <v>10</v>
      </c>
      <c r="I24" s="32">
        <f t="shared" si="0"/>
        <v>2608</v>
      </c>
      <c r="J24" s="119">
        <v>44</v>
      </c>
      <c r="K24" s="118"/>
      <c r="L24" s="118"/>
      <c r="M24" s="118">
        <v>63</v>
      </c>
      <c r="N24" s="34">
        <f t="shared" si="1"/>
        <v>107</v>
      </c>
      <c r="O24" s="35">
        <f t="shared" si="2"/>
        <v>2715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90.3</v>
      </c>
      <c r="E25" s="127"/>
      <c r="F25" s="127">
        <v>11.1</v>
      </c>
      <c r="G25" s="127"/>
      <c r="H25" s="127">
        <v>0.4</v>
      </c>
      <c r="I25" s="49">
        <f t="shared" si="0"/>
        <v>101.8</v>
      </c>
      <c r="J25" s="128">
        <v>0.6</v>
      </c>
      <c r="K25" s="127"/>
      <c r="L25" s="127"/>
      <c r="M25" s="127">
        <v>2</v>
      </c>
      <c r="N25" s="50">
        <f t="shared" si="1"/>
        <v>2.6</v>
      </c>
      <c r="O25" s="51">
        <f t="shared" si="2"/>
        <v>104.39999999999999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3.85</v>
      </c>
      <c r="D26" s="124">
        <v>30.62</v>
      </c>
      <c r="E26" s="124">
        <v>0.7</v>
      </c>
      <c r="F26" s="124">
        <v>7.7</v>
      </c>
      <c r="G26" s="124">
        <v>22.28</v>
      </c>
      <c r="H26" s="124">
        <v>0.34</v>
      </c>
      <c r="I26" s="43">
        <f t="shared" si="0"/>
        <v>65.490000000000009</v>
      </c>
      <c r="J26" s="125"/>
      <c r="K26" s="124"/>
      <c r="L26" s="124"/>
      <c r="M26" s="124">
        <v>0.28000000000000003</v>
      </c>
      <c r="N26" s="44">
        <f t="shared" si="1"/>
        <v>0.28000000000000003</v>
      </c>
      <c r="O26" s="45">
        <f t="shared" si="2"/>
        <v>65.77000000000001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1053</v>
      </c>
      <c r="D27" s="118">
        <v>6964</v>
      </c>
      <c r="E27" s="118">
        <v>50</v>
      </c>
      <c r="F27" s="118">
        <v>1212</v>
      </c>
      <c r="G27" s="118">
        <v>3928</v>
      </c>
      <c r="H27" s="118">
        <v>659</v>
      </c>
      <c r="I27" s="32">
        <f t="shared" si="0"/>
        <v>13866</v>
      </c>
      <c r="J27" s="119"/>
      <c r="K27" s="118"/>
      <c r="L27" s="118"/>
      <c r="M27" s="118">
        <v>50</v>
      </c>
      <c r="N27" s="34">
        <f t="shared" si="1"/>
        <v>50</v>
      </c>
      <c r="O27" s="35">
        <f t="shared" si="2"/>
        <v>13916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30.1</v>
      </c>
      <c r="D28" s="127">
        <v>218.9</v>
      </c>
      <c r="E28" s="127">
        <v>2</v>
      </c>
      <c r="F28" s="127">
        <v>26.6</v>
      </c>
      <c r="G28" s="127">
        <v>95.9</v>
      </c>
      <c r="H28" s="127">
        <v>24.4</v>
      </c>
      <c r="I28" s="49">
        <f t="shared" si="0"/>
        <v>397.9</v>
      </c>
      <c r="J28" s="128"/>
      <c r="K28" s="127"/>
      <c r="L28" s="127"/>
      <c r="M28" s="127">
        <v>1.5</v>
      </c>
      <c r="N28" s="50">
        <f t="shared" si="1"/>
        <v>1.5</v>
      </c>
      <c r="O28" s="51">
        <f t="shared" si="2"/>
        <v>399.4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6.42</v>
      </c>
      <c r="D29" s="124">
        <v>55.1</v>
      </c>
      <c r="E29" s="124"/>
      <c r="F29" s="124">
        <v>9.18</v>
      </c>
      <c r="G29" s="124">
        <v>48.45</v>
      </c>
      <c r="H29" s="124">
        <v>3.28</v>
      </c>
      <c r="I29" s="43">
        <f t="shared" si="0"/>
        <v>122.43</v>
      </c>
      <c r="J29" s="125"/>
      <c r="K29" s="124"/>
      <c r="L29" s="124"/>
      <c r="M29" s="124">
        <v>0.35</v>
      </c>
      <c r="N29" s="44">
        <f t="shared" si="1"/>
        <v>0.35</v>
      </c>
      <c r="O29" s="45">
        <f t="shared" si="2"/>
        <v>122.78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2267</v>
      </c>
      <c r="D30" s="118">
        <v>6738</v>
      </c>
      <c r="E30" s="118"/>
      <c r="F30" s="118">
        <v>1608</v>
      </c>
      <c r="G30" s="118">
        <v>10485</v>
      </c>
      <c r="H30" s="118">
        <v>324</v>
      </c>
      <c r="I30" s="32">
        <f t="shared" si="0"/>
        <v>21422</v>
      </c>
      <c r="J30" s="119"/>
      <c r="K30" s="118"/>
      <c r="L30" s="118"/>
      <c r="M30" s="118">
        <v>22</v>
      </c>
      <c r="N30" s="34">
        <f t="shared" si="1"/>
        <v>22</v>
      </c>
      <c r="O30" s="35">
        <f t="shared" si="2"/>
        <v>21444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39.4</v>
      </c>
      <c r="D31" s="127">
        <v>200.4</v>
      </c>
      <c r="E31" s="127"/>
      <c r="F31" s="127">
        <v>24.8</v>
      </c>
      <c r="G31" s="127">
        <v>225.4</v>
      </c>
      <c r="H31" s="127">
        <v>10.199999999999999</v>
      </c>
      <c r="I31" s="49">
        <f t="shared" si="0"/>
        <v>500.2</v>
      </c>
      <c r="J31" s="128"/>
      <c r="K31" s="127"/>
      <c r="L31" s="127"/>
      <c r="M31" s="127">
        <v>0.6</v>
      </c>
      <c r="N31" s="50">
        <f t="shared" si="1"/>
        <v>0.6</v>
      </c>
      <c r="O31" s="51">
        <f t="shared" si="2"/>
        <v>500.8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11.47</v>
      </c>
      <c r="D32" s="124">
        <v>67.599999999999994</v>
      </c>
      <c r="E32" s="124"/>
      <c r="F32" s="124">
        <v>42.33</v>
      </c>
      <c r="G32" s="124">
        <v>132.88</v>
      </c>
      <c r="H32" s="124"/>
      <c r="I32" s="43">
        <f t="shared" si="0"/>
        <v>254.27999999999997</v>
      </c>
      <c r="J32" s="125"/>
      <c r="K32" s="124"/>
      <c r="L32" s="124"/>
      <c r="M32" s="124">
        <v>0.06</v>
      </c>
      <c r="N32" s="44">
        <f t="shared" si="1"/>
        <v>0.06</v>
      </c>
      <c r="O32" s="45">
        <f t="shared" si="2"/>
        <v>254.33999999999997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4425</v>
      </c>
      <c r="D33" s="118">
        <v>9542</v>
      </c>
      <c r="E33" s="118"/>
      <c r="F33" s="118">
        <v>8784</v>
      </c>
      <c r="G33" s="118">
        <v>24698</v>
      </c>
      <c r="H33" s="118"/>
      <c r="I33" s="32">
        <f t="shared" si="0"/>
        <v>47449</v>
      </c>
      <c r="J33" s="119"/>
      <c r="K33" s="118"/>
      <c r="L33" s="118"/>
      <c r="M33" s="118">
        <v>6</v>
      </c>
      <c r="N33" s="34">
        <f t="shared" si="1"/>
        <v>6</v>
      </c>
      <c r="O33" s="35">
        <f t="shared" si="2"/>
        <v>47455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67.3</v>
      </c>
      <c r="D34" s="127">
        <v>214</v>
      </c>
      <c r="E34" s="127"/>
      <c r="F34" s="127">
        <v>115.5</v>
      </c>
      <c r="G34" s="127">
        <v>426.8</v>
      </c>
      <c r="H34" s="127"/>
      <c r="I34" s="49">
        <f t="shared" si="0"/>
        <v>823.6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823.80000000000007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27.6</v>
      </c>
      <c r="D35" s="124">
        <v>47.94</v>
      </c>
      <c r="E35" s="124"/>
      <c r="F35" s="124">
        <v>143.76</v>
      </c>
      <c r="G35" s="124">
        <v>104.36</v>
      </c>
      <c r="H35" s="124">
        <v>3.69</v>
      </c>
      <c r="I35" s="43">
        <f t="shared" si="0"/>
        <v>327.34999999999997</v>
      </c>
      <c r="J35" s="125"/>
      <c r="K35" s="124"/>
      <c r="L35" s="124"/>
      <c r="M35" s="124">
        <v>0.28999999999999998</v>
      </c>
      <c r="N35" s="44">
        <f t="shared" si="1"/>
        <v>0.28999999999999998</v>
      </c>
      <c r="O35" s="45">
        <f t="shared" si="2"/>
        <v>327.64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11268</v>
      </c>
      <c r="D36" s="118">
        <v>8343</v>
      </c>
      <c r="E36" s="118"/>
      <c r="F36" s="118">
        <v>29381</v>
      </c>
      <c r="G36" s="118">
        <v>20260</v>
      </c>
      <c r="H36" s="118">
        <v>392</v>
      </c>
      <c r="I36" s="32">
        <f t="shared" si="0"/>
        <v>69644</v>
      </c>
      <c r="J36" s="119"/>
      <c r="K36" s="118"/>
      <c r="L36" s="118"/>
      <c r="M36" s="118">
        <v>31</v>
      </c>
      <c r="N36" s="34">
        <f t="shared" si="1"/>
        <v>31</v>
      </c>
      <c r="O36" s="35">
        <f t="shared" si="2"/>
        <v>69675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138.1</v>
      </c>
      <c r="D37" s="127">
        <v>161.1</v>
      </c>
      <c r="E37" s="127"/>
      <c r="F37" s="127">
        <v>332.4</v>
      </c>
      <c r="G37" s="127">
        <v>296.3</v>
      </c>
      <c r="H37" s="127">
        <v>9.1</v>
      </c>
      <c r="I37" s="49">
        <f t="shared" ref="I37:I50" si="3">SUM(C37:H37)</f>
        <v>936.99999999999989</v>
      </c>
      <c r="J37" s="128"/>
      <c r="K37" s="127"/>
      <c r="L37" s="127"/>
      <c r="M37" s="127">
        <v>0.7</v>
      </c>
      <c r="N37" s="50">
        <f t="shared" si="1"/>
        <v>0.7</v>
      </c>
      <c r="O37" s="51">
        <f t="shared" si="2"/>
        <v>937.69999999999993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29.28</v>
      </c>
      <c r="D38" s="124">
        <v>17.07</v>
      </c>
      <c r="E38" s="124">
        <v>0.02</v>
      </c>
      <c r="F38" s="124">
        <v>300.67</v>
      </c>
      <c r="G38" s="124">
        <v>176.56</v>
      </c>
      <c r="H38" s="124"/>
      <c r="I38" s="43">
        <f t="shared" si="3"/>
        <v>523.6</v>
      </c>
      <c r="J38" s="125"/>
      <c r="K38" s="124"/>
      <c r="L38" s="124"/>
      <c r="M38" s="124">
        <v>0.18</v>
      </c>
      <c r="N38" s="44">
        <f t="shared" si="1"/>
        <v>0.18</v>
      </c>
      <c r="O38" s="45">
        <f t="shared" si="2"/>
        <v>523.78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12190</v>
      </c>
      <c r="D39" s="118">
        <v>3791</v>
      </c>
      <c r="E39" s="118">
        <v>4</v>
      </c>
      <c r="F39" s="118">
        <v>64648</v>
      </c>
      <c r="G39" s="118">
        <v>45947</v>
      </c>
      <c r="H39" s="118"/>
      <c r="I39" s="32">
        <f t="shared" si="3"/>
        <v>126580</v>
      </c>
      <c r="J39" s="119"/>
      <c r="K39" s="118"/>
      <c r="L39" s="118"/>
      <c r="M39" s="118">
        <v>18</v>
      </c>
      <c r="N39" s="34">
        <f t="shared" si="1"/>
        <v>18</v>
      </c>
      <c r="O39" s="35">
        <f t="shared" si="2"/>
        <v>126598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126</v>
      </c>
      <c r="D40" s="127">
        <v>60.7</v>
      </c>
      <c r="E40" s="127">
        <v>0.1</v>
      </c>
      <c r="F40" s="127">
        <v>612.70000000000005</v>
      </c>
      <c r="G40" s="127">
        <v>598.4</v>
      </c>
      <c r="H40" s="127"/>
      <c r="I40" s="49">
        <f t="shared" si="3"/>
        <v>1397.9</v>
      </c>
      <c r="J40" s="128"/>
      <c r="K40" s="127"/>
      <c r="L40" s="127"/>
      <c r="M40" s="127">
        <v>0.3</v>
      </c>
      <c r="N40" s="50">
        <f t="shared" si="1"/>
        <v>0.3</v>
      </c>
      <c r="O40" s="51">
        <f t="shared" si="2"/>
        <v>1398.2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38.79</v>
      </c>
      <c r="D41" s="124">
        <v>6.14</v>
      </c>
      <c r="E41" s="124"/>
      <c r="F41" s="124">
        <v>178.06</v>
      </c>
      <c r="G41" s="124">
        <v>309.27999999999997</v>
      </c>
      <c r="H41" s="124">
        <v>0.02</v>
      </c>
      <c r="I41" s="43">
        <f t="shared" si="3"/>
        <v>532.29</v>
      </c>
      <c r="J41" s="125"/>
      <c r="K41" s="124"/>
      <c r="L41" s="124"/>
      <c r="M41" s="124">
        <v>0.82</v>
      </c>
      <c r="N41" s="44">
        <f t="shared" si="1"/>
        <v>0.82</v>
      </c>
      <c r="O41" s="45">
        <f t="shared" si="2"/>
        <v>533.11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16385</v>
      </c>
      <c r="D42" s="118">
        <v>1068</v>
      </c>
      <c r="E42" s="118"/>
      <c r="F42" s="118">
        <v>38046</v>
      </c>
      <c r="G42" s="118">
        <v>71052</v>
      </c>
      <c r="H42" s="118">
        <v>3</v>
      </c>
      <c r="I42" s="32">
        <f t="shared" si="3"/>
        <v>126554</v>
      </c>
      <c r="J42" s="119"/>
      <c r="K42" s="118"/>
      <c r="L42" s="118"/>
      <c r="M42" s="118">
        <v>81</v>
      </c>
      <c r="N42" s="34">
        <f t="shared" si="1"/>
        <v>81</v>
      </c>
      <c r="O42" s="35">
        <f t="shared" si="2"/>
        <v>126635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165.8</v>
      </c>
      <c r="D43" s="127">
        <v>18.3</v>
      </c>
      <c r="E43" s="127"/>
      <c r="F43" s="127">
        <v>363.5</v>
      </c>
      <c r="G43" s="127">
        <v>897.3</v>
      </c>
      <c r="H43" s="127">
        <v>0.1</v>
      </c>
      <c r="I43" s="49">
        <f t="shared" si="3"/>
        <v>1445</v>
      </c>
      <c r="J43" s="128"/>
      <c r="K43" s="127"/>
      <c r="L43" s="127"/>
      <c r="M43" s="127">
        <v>1.2</v>
      </c>
      <c r="N43" s="50">
        <f t="shared" si="1"/>
        <v>1.2</v>
      </c>
      <c r="O43" s="51">
        <f t="shared" si="2"/>
        <v>1446.2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46.43</v>
      </c>
      <c r="D44" s="124">
        <v>24.25</v>
      </c>
      <c r="E44" s="124">
        <v>9.19</v>
      </c>
      <c r="F44" s="124">
        <v>69.430000000000007</v>
      </c>
      <c r="G44" s="124">
        <v>681.86</v>
      </c>
      <c r="H44" s="124">
        <v>7.42</v>
      </c>
      <c r="I44" s="43">
        <f t="shared" si="3"/>
        <v>838.58</v>
      </c>
      <c r="J44" s="125">
        <v>0.02</v>
      </c>
      <c r="K44" s="124"/>
      <c r="L44" s="124"/>
      <c r="M44" s="124">
        <v>8.73</v>
      </c>
      <c r="N44" s="44">
        <f t="shared" si="1"/>
        <v>8.75</v>
      </c>
      <c r="O44" s="45">
        <f t="shared" si="2"/>
        <v>847.33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20316</v>
      </c>
      <c r="D45" s="118">
        <v>6776</v>
      </c>
      <c r="E45" s="118">
        <v>1306</v>
      </c>
      <c r="F45" s="118">
        <v>14983</v>
      </c>
      <c r="G45" s="118">
        <v>163889</v>
      </c>
      <c r="H45" s="118">
        <v>1240</v>
      </c>
      <c r="I45" s="32">
        <f t="shared" si="3"/>
        <v>208510</v>
      </c>
      <c r="J45" s="119">
        <v>2</v>
      </c>
      <c r="K45" s="118"/>
      <c r="L45" s="118"/>
      <c r="M45" s="118">
        <v>494</v>
      </c>
      <c r="N45" s="34">
        <f t="shared" si="1"/>
        <v>496</v>
      </c>
      <c r="O45" s="35">
        <f t="shared" si="2"/>
        <v>209006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186.9</v>
      </c>
      <c r="D46" s="127">
        <v>94.1</v>
      </c>
      <c r="E46" s="127">
        <v>19.600000000000001</v>
      </c>
      <c r="F46" s="127">
        <v>116.5</v>
      </c>
      <c r="G46" s="127">
        <v>1739.1</v>
      </c>
      <c r="H46" s="127">
        <v>21</v>
      </c>
      <c r="I46" s="49">
        <f t="shared" si="3"/>
        <v>2177.1999999999998</v>
      </c>
      <c r="J46" s="128">
        <v>0</v>
      </c>
      <c r="K46" s="127"/>
      <c r="L46" s="127"/>
      <c r="M46" s="127">
        <v>6.8</v>
      </c>
      <c r="N46" s="50">
        <f t="shared" si="1"/>
        <v>6.8</v>
      </c>
      <c r="O46" s="51">
        <f t="shared" si="2"/>
        <v>2184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144.56</v>
      </c>
      <c r="D47" s="124">
        <v>250.74</v>
      </c>
      <c r="E47" s="124">
        <v>12.23</v>
      </c>
      <c r="F47" s="124">
        <v>37.630000000000003</v>
      </c>
      <c r="G47" s="124">
        <v>894.83</v>
      </c>
      <c r="H47" s="124">
        <v>3.35</v>
      </c>
      <c r="I47" s="43">
        <f t="shared" si="3"/>
        <v>1343.34</v>
      </c>
      <c r="J47" s="125"/>
      <c r="K47" s="124"/>
      <c r="L47" s="124">
        <v>0.53</v>
      </c>
      <c r="M47" s="124">
        <v>17.920000000000002</v>
      </c>
      <c r="N47" s="44">
        <f t="shared" si="1"/>
        <v>18.450000000000003</v>
      </c>
      <c r="O47" s="45">
        <f t="shared" si="2"/>
        <v>1361.79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72931</v>
      </c>
      <c r="D48" s="118">
        <v>60897</v>
      </c>
      <c r="E48" s="118">
        <v>2966</v>
      </c>
      <c r="F48" s="118">
        <v>7032</v>
      </c>
      <c r="G48" s="118">
        <v>244845</v>
      </c>
      <c r="H48" s="118">
        <v>806</v>
      </c>
      <c r="I48" s="32">
        <f t="shared" si="3"/>
        <v>389477</v>
      </c>
      <c r="J48" s="119"/>
      <c r="K48" s="118"/>
      <c r="L48" s="118">
        <v>39</v>
      </c>
      <c r="M48" s="118">
        <v>985</v>
      </c>
      <c r="N48" s="34">
        <f t="shared" si="1"/>
        <v>1024</v>
      </c>
      <c r="O48" s="35">
        <f t="shared" si="2"/>
        <v>390501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298.10000000000002</v>
      </c>
      <c r="D49" s="127">
        <v>246</v>
      </c>
      <c r="E49" s="127">
        <v>22.9</v>
      </c>
      <c r="F49" s="127">
        <v>32.6</v>
      </c>
      <c r="G49" s="127">
        <v>1286.0999999999999</v>
      </c>
      <c r="H49" s="127">
        <v>8</v>
      </c>
      <c r="I49" s="49">
        <f t="shared" si="3"/>
        <v>1893.6999999999998</v>
      </c>
      <c r="J49" s="128"/>
      <c r="K49" s="127"/>
      <c r="L49" s="127">
        <v>0.4</v>
      </c>
      <c r="M49" s="127">
        <v>9.8000000000000007</v>
      </c>
      <c r="N49" s="50">
        <f t="shared" si="1"/>
        <v>10.200000000000001</v>
      </c>
      <c r="O49" s="51">
        <f t="shared" si="2"/>
        <v>1903.8999999999999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308.39999999999998</v>
      </c>
      <c r="D50" s="115">
        <v>527.42999999999995</v>
      </c>
      <c r="E50" s="115">
        <v>22.14</v>
      </c>
      <c r="F50" s="115">
        <v>792.4</v>
      </c>
      <c r="G50" s="115">
        <v>2379.3000000000002</v>
      </c>
      <c r="H50" s="115">
        <v>18.22</v>
      </c>
      <c r="I50" s="21">
        <f t="shared" si="3"/>
        <v>4047.89</v>
      </c>
      <c r="J50" s="116">
        <v>0.61</v>
      </c>
      <c r="K50" s="115"/>
      <c r="L50" s="115">
        <v>6.55</v>
      </c>
      <c r="M50" s="115">
        <v>33.68</v>
      </c>
      <c r="N50" s="23">
        <f t="shared" si="1"/>
        <v>40.840000000000003</v>
      </c>
      <c r="O50" s="24">
        <f t="shared" si="2"/>
        <v>4088.73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140835</v>
      </c>
      <c r="D51" s="118">
        <v>107514</v>
      </c>
      <c r="E51" s="118">
        <v>4326</v>
      </c>
      <c r="F51" s="118">
        <v>166104</v>
      </c>
      <c r="G51" s="118">
        <v>587418</v>
      </c>
      <c r="H51" s="118">
        <v>3434</v>
      </c>
      <c r="I51" s="32">
        <f t="shared" ref="I51:I58" si="4">SUM(C51:H51)</f>
        <v>1009631</v>
      </c>
      <c r="J51" s="119">
        <v>46</v>
      </c>
      <c r="K51" s="118"/>
      <c r="L51" s="118">
        <v>172</v>
      </c>
      <c r="M51" s="118">
        <v>2380</v>
      </c>
      <c r="N51" s="34">
        <f t="shared" si="1"/>
        <v>2598</v>
      </c>
      <c r="O51" s="35">
        <f>SUM(N51,I51)</f>
        <v>1012229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1051.7</v>
      </c>
      <c r="D52" s="127">
        <v>1370.2</v>
      </c>
      <c r="E52" s="127">
        <v>44.6</v>
      </c>
      <c r="F52" s="127">
        <v>1636.9</v>
      </c>
      <c r="G52" s="127">
        <v>5653.5</v>
      </c>
      <c r="H52" s="127">
        <v>73.2</v>
      </c>
      <c r="I52" s="49">
        <f t="shared" si="4"/>
        <v>9830.1</v>
      </c>
      <c r="J52" s="128">
        <v>0.6</v>
      </c>
      <c r="K52" s="127"/>
      <c r="L52" s="127">
        <v>14.1</v>
      </c>
      <c r="M52" s="127">
        <v>54.7</v>
      </c>
      <c r="N52" s="50">
        <f t="shared" si="1"/>
        <v>69.400000000000006</v>
      </c>
      <c r="O52" s="51">
        <f t="shared" si="2"/>
        <v>9899.5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306.52</v>
      </c>
      <c r="D53" s="124">
        <v>433.82</v>
      </c>
      <c r="E53" s="124">
        <v>21.44</v>
      </c>
      <c r="F53" s="124">
        <v>785.36</v>
      </c>
      <c r="G53" s="124">
        <v>2356.33</v>
      </c>
      <c r="H53" s="124">
        <v>10.79</v>
      </c>
      <c r="I53" s="43">
        <f t="shared" si="4"/>
        <v>3914.2599999999998</v>
      </c>
      <c r="J53" s="125">
        <v>0.61</v>
      </c>
      <c r="K53" s="124"/>
      <c r="L53" s="124">
        <v>0.76</v>
      </c>
      <c r="M53" s="124">
        <v>33.4</v>
      </c>
      <c r="N53" s="44">
        <f t="shared" si="1"/>
        <v>34.769999999999996</v>
      </c>
      <c r="O53" s="45">
        <f t="shared" si="2"/>
        <v>3949.0299999999997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140382</v>
      </c>
      <c r="D54" s="118">
        <v>92945</v>
      </c>
      <c r="E54" s="118">
        <v>4276</v>
      </c>
      <c r="F54" s="118">
        <v>165176</v>
      </c>
      <c r="G54" s="118">
        <v>582833</v>
      </c>
      <c r="H54" s="118">
        <v>2049</v>
      </c>
      <c r="I54" s="32">
        <f t="shared" si="4"/>
        <v>987661</v>
      </c>
      <c r="J54" s="119">
        <v>46</v>
      </c>
      <c r="K54" s="118"/>
      <c r="L54" s="118">
        <v>90</v>
      </c>
      <c r="M54" s="118">
        <v>2374</v>
      </c>
      <c r="N54" s="34">
        <f t="shared" si="1"/>
        <v>2510</v>
      </c>
      <c r="O54" s="35">
        <f t="shared" si="2"/>
        <v>990171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1038.3</v>
      </c>
      <c r="D55" s="121">
        <v>868.9</v>
      </c>
      <c r="E55" s="121">
        <v>42.6</v>
      </c>
      <c r="F55" s="121">
        <v>1612.7</v>
      </c>
      <c r="G55" s="121">
        <v>5508.1</v>
      </c>
      <c r="H55" s="121">
        <v>29.1</v>
      </c>
      <c r="I55" s="40">
        <f t="shared" si="4"/>
        <v>9099.7000000000007</v>
      </c>
      <c r="J55" s="122">
        <v>0.6</v>
      </c>
      <c r="K55" s="121"/>
      <c r="L55" s="121">
        <v>2.9</v>
      </c>
      <c r="M55" s="121">
        <v>54.3</v>
      </c>
      <c r="N55" s="40">
        <f t="shared" si="1"/>
        <v>57.8</v>
      </c>
      <c r="O55" s="42">
        <f t="shared" si="2"/>
        <v>9157.5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308.39999999999998</v>
      </c>
      <c r="D56" s="20">
        <f t="shared" si="5"/>
        <v>577.81999999999994</v>
      </c>
      <c r="E56" s="20">
        <f t="shared" si="5"/>
        <v>22.14</v>
      </c>
      <c r="F56" s="20">
        <f t="shared" si="5"/>
        <v>792.98000000000013</v>
      </c>
      <c r="G56" s="20">
        <f t="shared" si="5"/>
        <v>2392.67</v>
      </c>
      <c r="H56" s="20">
        <f t="shared" si="5"/>
        <v>18.919999999999998</v>
      </c>
      <c r="I56" s="79">
        <f>SUM(C56:H56)</f>
        <v>4112.93</v>
      </c>
      <c r="J56" s="71">
        <f>SUM(J5,J8,J11,J14,J17,J20,J23,J26,J29,J32,J35,J38,J41,J44,J47)</f>
        <v>0.61</v>
      </c>
      <c r="K56" s="20">
        <f>SUM(K5,K8,K11,K14,K17,K20,K23,K26,K29,K32,K35,K38,K41,K44,K47)</f>
        <v>0</v>
      </c>
      <c r="L56" s="20">
        <f>SUM(L5,L8,L11,L14,L17,L20,L23,L26,L29,L32,L35,L38,L41,L44,L47)</f>
        <v>27.930000000000003</v>
      </c>
      <c r="M56" s="20">
        <f>SUM(M5,M8,M11,M14,M17,M20,M23,M26,M29,M32,M35,M38,M41,M44,M47)</f>
        <v>51.040000000000006</v>
      </c>
      <c r="N56" s="22">
        <f t="shared" si="1"/>
        <v>79.580000000000013</v>
      </c>
      <c r="O56" s="24">
        <f t="shared" si="2"/>
        <v>4192.51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140835</v>
      </c>
      <c r="D57" s="31">
        <f t="shared" si="5"/>
        <v>113343</v>
      </c>
      <c r="E57" s="31">
        <f t="shared" si="5"/>
        <v>4326</v>
      </c>
      <c r="F57" s="31">
        <f t="shared" si="5"/>
        <v>166152</v>
      </c>
      <c r="G57" s="31">
        <f t="shared" si="5"/>
        <v>587418</v>
      </c>
      <c r="H57" s="31">
        <f t="shared" si="5"/>
        <v>4048</v>
      </c>
      <c r="I57" s="80">
        <f t="shared" si="4"/>
        <v>1016122</v>
      </c>
      <c r="J57" s="75">
        <f t="shared" ref="J57:M58" si="6">SUM(J6,J9,J12,J15,J18,J21,J24,J27,J30,J33,J36,J39,J42,J45,J48)</f>
        <v>46</v>
      </c>
      <c r="K57" s="31">
        <f t="shared" si="6"/>
        <v>0</v>
      </c>
      <c r="L57" s="31">
        <f t="shared" si="6"/>
        <v>388</v>
      </c>
      <c r="M57" s="31">
        <f t="shared" si="6"/>
        <v>2408</v>
      </c>
      <c r="N57" s="33">
        <f t="shared" si="1"/>
        <v>2842</v>
      </c>
      <c r="O57" s="35">
        <f t="shared" si="2"/>
        <v>1018964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1051.7</v>
      </c>
      <c r="D58" s="86">
        <f t="shared" si="5"/>
        <v>1742.1999999999998</v>
      </c>
      <c r="E58" s="86">
        <f t="shared" si="5"/>
        <v>44.6</v>
      </c>
      <c r="F58" s="86">
        <f t="shared" si="5"/>
        <v>1639.8999999999999</v>
      </c>
      <c r="G58" s="86">
        <f t="shared" si="5"/>
        <v>5653.5</v>
      </c>
      <c r="H58" s="86">
        <f t="shared" si="5"/>
        <v>107.79999999999998</v>
      </c>
      <c r="I58" s="87">
        <f t="shared" si="4"/>
        <v>10239.699999999999</v>
      </c>
      <c r="J58" s="85">
        <f t="shared" si="6"/>
        <v>0.6</v>
      </c>
      <c r="K58" s="86">
        <f t="shared" si="6"/>
        <v>0</v>
      </c>
      <c r="L58" s="86">
        <f t="shared" si="6"/>
        <v>44</v>
      </c>
      <c r="M58" s="86">
        <f t="shared" si="6"/>
        <v>58.300000000000011</v>
      </c>
      <c r="N58" s="88">
        <f t="shared" si="1"/>
        <v>102.9</v>
      </c>
      <c r="O58" s="89">
        <f t="shared" si="2"/>
        <v>10342.599999999999</v>
      </c>
      <c r="P58" s="90">
        <f>SUM(O56,P53,P54,P57)</f>
        <v>4192.51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4.88</v>
      </c>
      <c r="H63" s="115"/>
      <c r="I63" s="21">
        <f>SUM(C63:H63)</f>
        <v>4.88</v>
      </c>
      <c r="J63" s="116"/>
      <c r="K63" s="115"/>
      <c r="L63" s="115">
        <v>1.69</v>
      </c>
      <c r="M63" s="115">
        <v>14.3</v>
      </c>
      <c r="N63" s="23">
        <f>SUM(J63:M63)</f>
        <v>15.99</v>
      </c>
      <c r="O63" s="24">
        <f>SUM(N63,I63)</f>
        <v>20.87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3.58</v>
      </c>
      <c r="E66" s="124"/>
      <c r="F66" s="124"/>
      <c r="G66" s="124">
        <v>8.49</v>
      </c>
      <c r="H66" s="124"/>
      <c r="I66" s="43">
        <f t="shared" si="7"/>
        <v>12.07</v>
      </c>
      <c r="J66" s="125"/>
      <c r="K66" s="124"/>
      <c r="L66" s="124">
        <v>25.48</v>
      </c>
      <c r="M66" s="124">
        <v>3.06</v>
      </c>
      <c r="N66" s="44">
        <f t="shared" si="8"/>
        <v>28.54</v>
      </c>
      <c r="O66" s="45">
        <f t="shared" si="9"/>
        <v>40.61</v>
      </c>
      <c r="P66" s="36" t="s">
        <v>25</v>
      </c>
      <c r="Q66" s="37" t="s">
        <v>83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298</v>
      </c>
      <c r="M67" s="118">
        <v>28</v>
      </c>
      <c r="N67" s="34">
        <f t="shared" si="8"/>
        <v>326</v>
      </c>
      <c r="O67" s="35">
        <f t="shared" si="9"/>
        <v>326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41.1</v>
      </c>
      <c r="M68" s="127">
        <v>3.6</v>
      </c>
      <c r="N68" s="50">
        <f t="shared" si="8"/>
        <v>44.7</v>
      </c>
      <c r="O68" s="51">
        <f t="shared" si="9"/>
        <v>44.7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9.68</v>
      </c>
      <c r="E69" s="124"/>
      <c r="F69" s="124"/>
      <c r="G69" s="124"/>
      <c r="H69" s="124"/>
      <c r="I69" s="43">
        <f t="shared" si="7"/>
        <v>9.68</v>
      </c>
      <c r="J69" s="125"/>
      <c r="K69" s="124"/>
      <c r="L69" s="124"/>
      <c r="M69" s="124"/>
      <c r="N69" s="44">
        <f t="shared" si="8"/>
        <v>0</v>
      </c>
      <c r="O69" s="45">
        <f t="shared" si="9"/>
        <v>9.68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333</v>
      </c>
      <c r="E70" s="118"/>
      <c r="F70" s="118"/>
      <c r="G70" s="118"/>
      <c r="H70" s="118"/>
      <c r="I70" s="32">
        <f t="shared" si="7"/>
        <v>333</v>
      </c>
      <c r="J70" s="119"/>
      <c r="K70" s="118"/>
      <c r="L70" s="118"/>
      <c r="M70" s="118"/>
      <c r="N70" s="34">
        <f t="shared" si="8"/>
        <v>0</v>
      </c>
      <c r="O70" s="35">
        <f t="shared" si="9"/>
        <v>333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68.2</v>
      </c>
      <c r="E71" s="127"/>
      <c r="F71" s="127"/>
      <c r="G71" s="127"/>
      <c r="H71" s="127"/>
      <c r="I71" s="49">
        <f t="shared" si="7"/>
        <v>68.2</v>
      </c>
      <c r="J71" s="128"/>
      <c r="K71" s="127"/>
      <c r="L71" s="127"/>
      <c r="M71" s="127"/>
      <c r="N71" s="50">
        <f t="shared" si="8"/>
        <v>0</v>
      </c>
      <c r="O71" s="51">
        <f t="shared" si="9"/>
        <v>68.2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3.01</v>
      </c>
      <c r="E72" s="124"/>
      <c r="F72" s="124"/>
      <c r="G72" s="124"/>
      <c r="H72" s="124"/>
      <c r="I72" s="43">
        <f t="shared" si="7"/>
        <v>3.01</v>
      </c>
      <c r="J72" s="125"/>
      <c r="K72" s="124"/>
      <c r="L72" s="124"/>
      <c r="M72" s="124">
        <v>0.28000000000000003</v>
      </c>
      <c r="N72" s="44">
        <f t="shared" si="8"/>
        <v>0.28000000000000003</v>
      </c>
      <c r="O72" s="45">
        <f t="shared" si="9"/>
        <v>3.29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99</v>
      </c>
      <c r="E73" s="118"/>
      <c r="F73" s="118"/>
      <c r="G73" s="118"/>
      <c r="H73" s="118"/>
      <c r="I73" s="32">
        <f t="shared" si="7"/>
        <v>99</v>
      </c>
      <c r="J73" s="119"/>
      <c r="K73" s="118"/>
      <c r="L73" s="118"/>
      <c r="M73" s="118">
        <v>6</v>
      </c>
      <c r="N73" s="34">
        <f t="shared" si="8"/>
        <v>6</v>
      </c>
      <c r="O73" s="35">
        <f t="shared" si="9"/>
        <v>105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9.8000000000000007</v>
      </c>
      <c r="E74" s="127"/>
      <c r="F74" s="127"/>
      <c r="G74" s="127"/>
      <c r="H74" s="127"/>
      <c r="I74" s="49">
        <f t="shared" si="7"/>
        <v>9.8000000000000007</v>
      </c>
      <c r="J74" s="128"/>
      <c r="K74" s="127"/>
      <c r="L74" s="127"/>
      <c r="M74" s="127">
        <v>0.4</v>
      </c>
      <c r="N74" s="50">
        <f t="shared" si="8"/>
        <v>0.4</v>
      </c>
      <c r="O74" s="51">
        <f t="shared" si="9"/>
        <v>10.200000000000001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10.55</v>
      </c>
      <c r="E75" s="124"/>
      <c r="F75" s="124">
        <v>0.57999999999999996</v>
      </c>
      <c r="G75" s="124"/>
      <c r="H75" s="124"/>
      <c r="I75" s="43">
        <f t="shared" si="7"/>
        <v>11.13</v>
      </c>
      <c r="J75" s="125"/>
      <c r="K75" s="124"/>
      <c r="L75" s="124"/>
      <c r="M75" s="124">
        <v>2.35</v>
      </c>
      <c r="N75" s="44">
        <f t="shared" si="8"/>
        <v>2.35</v>
      </c>
      <c r="O75" s="45">
        <f t="shared" si="9"/>
        <v>13.48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1252</v>
      </c>
      <c r="E76" s="118"/>
      <c r="F76" s="118">
        <v>48</v>
      </c>
      <c r="G76" s="118"/>
      <c r="H76" s="118">
        <v>122</v>
      </c>
      <c r="I76" s="32">
        <f t="shared" si="7"/>
        <v>1422</v>
      </c>
      <c r="J76" s="119"/>
      <c r="K76" s="118"/>
      <c r="L76" s="118">
        <v>39</v>
      </c>
      <c r="M76" s="118">
        <v>570</v>
      </c>
      <c r="N76" s="34">
        <f t="shared" si="8"/>
        <v>609</v>
      </c>
      <c r="O76" s="35">
        <f t="shared" si="9"/>
        <v>2031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82.1</v>
      </c>
      <c r="E77" s="127"/>
      <c r="F77" s="127">
        <v>3</v>
      </c>
      <c r="G77" s="127"/>
      <c r="H77" s="127">
        <v>8.1</v>
      </c>
      <c r="I77" s="49">
        <f t="shared" si="7"/>
        <v>93.199999999999989</v>
      </c>
      <c r="J77" s="128"/>
      <c r="K77" s="127"/>
      <c r="L77" s="127">
        <v>2</v>
      </c>
      <c r="M77" s="127">
        <v>29</v>
      </c>
      <c r="N77" s="50">
        <f t="shared" si="8"/>
        <v>31</v>
      </c>
      <c r="O77" s="51">
        <f t="shared" si="9"/>
        <v>124.19999999999999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37.53</v>
      </c>
      <c r="E78" s="124"/>
      <c r="F78" s="124">
        <v>0.23</v>
      </c>
      <c r="G78" s="124">
        <v>8.8000000000000007</v>
      </c>
      <c r="H78" s="124">
        <v>0.7</v>
      </c>
      <c r="I78" s="43">
        <f t="shared" si="7"/>
        <v>47.260000000000005</v>
      </c>
      <c r="J78" s="125"/>
      <c r="K78" s="124"/>
      <c r="L78" s="124">
        <v>0.23</v>
      </c>
      <c r="M78" s="124">
        <v>1.34</v>
      </c>
      <c r="N78" s="44">
        <f t="shared" si="8"/>
        <v>1.57</v>
      </c>
      <c r="O78" s="45">
        <f t="shared" si="9"/>
        <v>48.830000000000005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5323</v>
      </c>
      <c r="E79" s="118"/>
      <c r="F79" s="118">
        <v>29</v>
      </c>
      <c r="G79" s="118">
        <v>2314</v>
      </c>
      <c r="H79" s="118">
        <v>492</v>
      </c>
      <c r="I79" s="32">
        <f t="shared" si="7"/>
        <v>8158</v>
      </c>
      <c r="J79" s="119"/>
      <c r="K79" s="118"/>
      <c r="L79" s="118">
        <v>12</v>
      </c>
      <c r="M79" s="118">
        <v>54</v>
      </c>
      <c r="N79" s="34">
        <f t="shared" si="8"/>
        <v>66</v>
      </c>
      <c r="O79" s="35">
        <f t="shared" si="9"/>
        <v>8224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278.3</v>
      </c>
      <c r="E80" s="127"/>
      <c r="F80" s="127">
        <v>1.2</v>
      </c>
      <c r="G80" s="127">
        <v>88.2</v>
      </c>
      <c r="H80" s="127">
        <v>26.5</v>
      </c>
      <c r="I80" s="49">
        <f t="shared" si="7"/>
        <v>394.2</v>
      </c>
      <c r="J80" s="128"/>
      <c r="K80" s="127"/>
      <c r="L80" s="127">
        <v>0.5</v>
      </c>
      <c r="M80" s="127">
        <v>2.2000000000000002</v>
      </c>
      <c r="N80" s="50">
        <f t="shared" si="8"/>
        <v>2.7</v>
      </c>
      <c r="O80" s="51">
        <f t="shared" si="9"/>
        <v>396.9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14.01</v>
      </c>
      <c r="E81" s="124"/>
      <c r="F81" s="124">
        <v>3.41</v>
      </c>
      <c r="G81" s="124"/>
      <c r="H81" s="124">
        <v>0.12</v>
      </c>
      <c r="I81" s="43">
        <f t="shared" si="7"/>
        <v>17.540000000000003</v>
      </c>
      <c r="J81" s="125">
        <v>0.59</v>
      </c>
      <c r="K81" s="124"/>
      <c r="L81" s="124"/>
      <c r="M81" s="124">
        <v>1.08</v>
      </c>
      <c r="N81" s="44">
        <f t="shared" si="8"/>
        <v>1.67</v>
      </c>
      <c r="O81" s="45">
        <f t="shared" si="9"/>
        <v>19.21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2217</v>
      </c>
      <c r="E82" s="118"/>
      <c r="F82" s="118">
        <v>381</v>
      </c>
      <c r="G82" s="118"/>
      <c r="H82" s="118">
        <v>10</v>
      </c>
      <c r="I82" s="32">
        <f t="shared" si="7"/>
        <v>2608</v>
      </c>
      <c r="J82" s="119">
        <v>44</v>
      </c>
      <c r="K82" s="118"/>
      <c r="L82" s="118"/>
      <c r="M82" s="118">
        <v>63</v>
      </c>
      <c r="N82" s="34">
        <f t="shared" si="8"/>
        <v>107</v>
      </c>
      <c r="O82" s="35">
        <f t="shared" si="9"/>
        <v>2715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90.3</v>
      </c>
      <c r="E83" s="127"/>
      <c r="F83" s="127">
        <v>11.1</v>
      </c>
      <c r="G83" s="127"/>
      <c r="H83" s="127">
        <v>0.4</v>
      </c>
      <c r="I83" s="49">
        <f t="shared" si="7"/>
        <v>101.8</v>
      </c>
      <c r="J83" s="128">
        <v>0.6</v>
      </c>
      <c r="K83" s="127"/>
      <c r="L83" s="127"/>
      <c r="M83" s="127">
        <v>2</v>
      </c>
      <c r="N83" s="50">
        <f t="shared" si="8"/>
        <v>2.6</v>
      </c>
      <c r="O83" s="51">
        <f t="shared" si="9"/>
        <v>104.39999999999999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3.85</v>
      </c>
      <c r="D84" s="124">
        <v>30.62</v>
      </c>
      <c r="E84" s="124">
        <v>0.7</v>
      </c>
      <c r="F84" s="124">
        <v>7.7</v>
      </c>
      <c r="G84" s="124">
        <v>22.28</v>
      </c>
      <c r="H84" s="124">
        <v>0.34</v>
      </c>
      <c r="I84" s="43">
        <f t="shared" si="7"/>
        <v>65.490000000000009</v>
      </c>
      <c r="J84" s="125"/>
      <c r="K84" s="124"/>
      <c r="L84" s="124"/>
      <c r="M84" s="124">
        <v>0.28000000000000003</v>
      </c>
      <c r="N84" s="44">
        <f t="shared" si="8"/>
        <v>0.28000000000000003</v>
      </c>
      <c r="O84" s="45">
        <f t="shared" si="9"/>
        <v>65.77000000000001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1053</v>
      </c>
      <c r="D85" s="118">
        <v>6964</v>
      </c>
      <c r="E85" s="118">
        <v>50</v>
      </c>
      <c r="F85" s="118">
        <v>1212</v>
      </c>
      <c r="G85" s="118">
        <v>3928</v>
      </c>
      <c r="H85" s="118">
        <v>659</v>
      </c>
      <c r="I85" s="32">
        <f t="shared" si="7"/>
        <v>13866</v>
      </c>
      <c r="J85" s="119"/>
      <c r="K85" s="118"/>
      <c r="L85" s="118"/>
      <c r="M85" s="118">
        <v>50</v>
      </c>
      <c r="N85" s="34">
        <f t="shared" si="8"/>
        <v>50</v>
      </c>
      <c r="O85" s="35">
        <f t="shared" si="9"/>
        <v>13916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30.1</v>
      </c>
      <c r="D86" s="127">
        <v>218.9</v>
      </c>
      <c r="E86" s="127">
        <v>2</v>
      </c>
      <c r="F86" s="127">
        <v>26.6</v>
      </c>
      <c r="G86" s="127">
        <v>95.9</v>
      </c>
      <c r="H86" s="127">
        <v>24.4</v>
      </c>
      <c r="I86" s="49">
        <f t="shared" si="7"/>
        <v>397.9</v>
      </c>
      <c r="J86" s="128"/>
      <c r="K86" s="127"/>
      <c r="L86" s="127"/>
      <c r="M86" s="127">
        <v>1.5</v>
      </c>
      <c r="N86" s="50">
        <f t="shared" si="8"/>
        <v>1.5</v>
      </c>
      <c r="O86" s="51">
        <f t="shared" si="9"/>
        <v>399.4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6.42</v>
      </c>
      <c r="D87" s="124">
        <v>55.1</v>
      </c>
      <c r="E87" s="124"/>
      <c r="F87" s="124">
        <v>9.18</v>
      </c>
      <c r="G87" s="124">
        <v>48.45</v>
      </c>
      <c r="H87" s="124">
        <v>3.28</v>
      </c>
      <c r="I87" s="43">
        <f t="shared" si="7"/>
        <v>122.43</v>
      </c>
      <c r="J87" s="125"/>
      <c r="K87" s="124"/>
      <c r="L87" s="124"/>
      <c r="M87" s="124">
        <v>0.35</v>
      </c>
      <c r="N87" s="44">
        <f t="shared" si="8"/>
        <v>0.35</v>
      </c>
      <c r="O87" s="45">
        <f t="shared" si="9"/>
        <v>122.78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2267</v>
      </c>
      <c r="D88" s="118">
        <v>6738</v>
      </c>
      <c r="E88" s="118"/>
      <c r="F88" s="118">
        <v>1608</v>
      </c>
      <c r="G88" s="118">
        <v>10485</v>
      </c>
      <c r="H88" s="118">
        <v>324</v>
      </c>
      <c r="I88" s="32">
        <f t="shared" si="7"/>
        <v>21422</v>
      </c>
      <c r="J88" s="119"/>
      <c r="K88" s="118"/>
      <c r="L88" s="118"/>
      <c r="M88" s="118">
        <v>22</v>
      </c>
      <c r="N88" s="34">
        <f t="shared" si="8"/>
        <v>22</v>
      </c>
      <c r="O88" s="35">
        <f t="shared" si="9"/>
        <v>21444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39.4</v>
      </c>
      <c r="D89" s="127">
        <v>200.4</v>
      </c>
      <c r="E89" s="127"/>
      <c r="F89" s="127">
        <v>24.8</v>
      </c>
      <c r="G89" s="127">
        <v>225.4</v>
      </c>
      <c r="H89" s="127">
        <v>10.199999999999999</v>
      </c>
      <c r="I89" s="49">
        <f t="shared" si="7"/>
        <v>500.2</v>
      </c>
      <c r="J89" s="128"/>
      <c r="K89" s="127"/>
      <c r="L89" s="127"/>
      <c r="M89" s="127">
        <v>0.6</v>
      </c>
      <c r="N89" s="50">
        <f t="shared" si="8"/>
        <v>0.6</v>
      </c>
      <c r="O89" s="51">
        <f t="shared" si="9"/>
        <v>500.8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11.47</v>
      </c>
      <c r="D90" s="124">
        <v>67.599999999999994</v>
      </c>
      <c r="E90" s="124"/>
      <c r="F90" s="124">
        <v>42.33</v>
      </c>
      <c r="G90" s="124">
        <v>132.88</v>
      </c>
      <c r="H90" s="124"/>
      <c r="I90" s="43">
        <f t="shared" si="7"/>
        <v>254.27999999999997</v>
      </c>
      <c r="J90" s="125"/>
      <c r="K90" s="124"/>
      <c r="L90" s="124"/>
      <c r="M90" s="124">
        <v>0.06</v>
      </c>
      <c r="N90" s="44">
        <f t="shared" si="8"/>
        <v>0.06</v>
      </c>
      <c r="O90" s="45">
        <f t="shared" si="9"/>
        <v>254.33999999999997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4425</v>
      </c>
      <c r="D91" s="118">
        <v>9542</v>
      </c>
      <c r="E91" s="118"/>
      <c r="F91" s="118">
        <v>8784</v>
      </c>
      <c r="G91" s="118">
        <v>24698</v>
      </c>
      <c r="H91" s="118"/>
      <c r="I91" s="32">
        <f t="shared" si="7"/>
        <v>47449</v>
      </c>
      <c r="J91" s="119"/>
      <c r="K91" s="118"/>
      <c r="L91" s="118"/>
      <c r="M91" s="118">
        <v>6</v>
      </c>
      <c r="N91" s="34">
        <f t="shared" si="8"/>
        <v>6</v>
      </c>
      <c r="O91" s="35">
        <f t="shared" si="9"/>
        <v>47455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67.3</v>
      </c>
      <c r="D92" s="127">
        <v>214</v>
      </c>
      <c r="E92" s="127"/>
      <c r="F92" s="127">
        <v>115.5</v>
      </c>
      <c r="G92" s="127">
        <v>426.8</v>
      </c>
      <c r="H92" s="127"/>
      <c r="I92" s="49">
        <f t="shared" si="7"/>
        <v>823.6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823.80000000000007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27.6</v>
      </c>
      <c r="D93" s="124">
        <v>47.94</v>
      </c>
      <c r="E93" s="124"/>
      <c r="F93" s="124">
        <v>143.76</v>
      </c>
      <c r="G93" s="124">
        <v>104.36</v>
      </c>
      <c r="H93" s="124">
        <v>3.69</v>
      </c>
      <c r="I93" s="43">
        <f t="shared" si="7"/>
        <v>327.34999999999997</v>
      </c>
      <c r="J93" s="125"/>
      <c r="K93" s="124"/>
      <c r="L93" s="124"/>
      <c r="M93" s="124">
        <v>0.28999999999999998</v>
      </c>
      <c r="N93" s="44">
        <f t="shared" si="8"/>
        <v>0.28999999999999998</v>
      </c>
      <c r="O93" s="45">
        <f t="shared" si="9"/>
        <v>327.64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11268</v>
      </c>
      <c r="D94" s="118">
        <v>8343</v>
      </c>
      <c r="E94" s="118"/>
      <c r="F94" s="118">
        <v>29381</v>
      </c>
      <c r="G94" s="118">
        <v>20260</v>
      </c>
      <c r="H94" s="118">
        <v>392</v>
      </c>
      <c r="I94" s="32">
        <f t="shared" si="7"/>
        <v>69644</v>
      </c>
      <c r="J94" s="119"/>
      <c r="K94" s="118"/>
      <c r="L94" s="118"/>
      <c r="M94" s="118">
        <v>31</v>
      </c>
      <c r="N94" s="34">
        <f t="shared" si="8"/>
        <v>31</v>
      </c>
      <c r="O94" s="35">
        <f t="shared" si="9"/>
        <v>69675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138.1</v>
      </c>
      <c r="D95" s="127">
        <v>161.1</v>
      </c>
      <c r="E95" s="127"/>
      <c r="F95" s="127">
        <v>332.4</v>
      </c>
      <c r="G95" s="127">
        <v>296.3</v>
      </c>
      <c r="H95" s="127">
        <v>9.1</v>
      </c>
      <c r="I95" s="49">
        <f t="shared" si="7"/>
        <v>936.99999999999989</v>
      </c>
      <c r="J95" s="128"/>
      <c r="K95" s="127"/>
      <c r="L95" s="127"/>
      <c r="M95" s="127">
        <v>0.7</v>
      </c>
      <c r="N95" s="50">
        <f t="shared" si="8"/>
        <v>0.7</v>
      </c>
      <c r="O95" s="51">
        <f t="shared" si="9"/>
        <v>937.69999999999993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29.28</v>
      </c>
      <c r="D96" s="124">
        <v>17.07</v>
      </c>
      <c r="E96" s="124">
        <v>0.02</v>
      </c>
      <c r="F96" s="124">
        <v>300.67</v>
      </c>
      <c r="G96" s="124">
        <v>176.56</v>
      </c>
      <c r="H96" s="124"/>
      <c r="I96" s="43">
        <f t="shared" si="7"/>
        <v>523.6</v>
      </c>
      <c r="J96" s="125"/>
      <c r="K96" s="124"/>
      <c r="L96" s="124"/>
      <c r="M96" s="124">
        <v>0.18</v>
      </c>
      <c r="N96" s="44">
        <f t="shared" si="8"/>
        <v>0.18</v>
      </c>
      <c r="O96" s="45">
        <f t="shared" si="9"/>
        <v>523.78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12190</v>
      </c>
      <c r="D97" s="118">
        <v>3791</v>
      </c>
      <c r="E97" s="118">
        <v>4</v>
      </c>
      <c r="F97" s="118">
        <v>64648</v>
      </c>
      <c r="G97" s="118">
        <v>45947</v>
      </c>
      <c r="H97" s="118"/>
      <c r="I97" s="32">
        <f t="shared" si="7"/>
        <v>126580</v>
      </c>
      <c r="J97" s="119"/>
      <c r="K97" s="118"/>
      <c r="L97" s="118"/>
      <c r="M97" s="118">
        <v>18</v>
      </c>
      <c r="N97" s="34">
        <f t="shared" si="8"/>
        <v>18</v>
      </c>
      <c r="O97" s="35">
        <f t="shared" si="9"/>
        <v>126598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126</v>
      </c>
      <c r="D98" s="127">
        <v>60.7</v>
      </c>
      <c r="E98" s="127">
        <v>0.1</v>
      </c>
      <c r="F98" s="127">
        <v>612.70000000000005</v>
      </c>
      <c r="G98" s="127">
        <v>598.4</v>
      </c>
      <c r="H98" s="127"/>
      <c r="I98" s="49">
        <f t="shared" si="7"/>
        <v>1397.9</v>
      </c>
      <c r="J98" s="128"/>
      <c r="K98" s="127"/>
      <c r="L98" s="127"/>
      <c r="M98" s="127">
        <v>0.3</v>
      </c>
      <c r="N98" s="50">
        <f t="shared" si="8"/>
        <v>0.3</v>
      </c>
      <c r="O98" s="51">
        <f t="shared" si="9"/>
        <v>1398.2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38.79</v>
      </c>
      <c r="D99" s="124">
        <v>6.14</v>
      </c>
      <c r="E99" s="124"/>
      <c r="F99" s="124">
        <v>178.06</v>
      </c>
      <c r="G99" s="124">
        <v>309.27999999999997</v>
      </c>
      <c r="H99" s="124">
        <v>0.02</v>
      </c>
      <c r="I99" s="43">
        <f t="shared" si="7"/>
        <v>532.29</v>
      </c>
      <c r="J99" s="125"/>
      <c r="K99" s="124"/>
      <c r="L99" s="124"/>
      <c r="M99" s="124">
        <v>0.82</v>
      </c>
      <c r="N99" s="44">
        <f t="shared" si="8"/>
        <v>0.82</v>
      </c>
      <c r="O99" s="45">
        <f t="shared" si="9"/>
        <v>533.11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16385</v>
      </c>
      <c r="D100" s="118">
        <v>1068</v>
      </c>
      <c r="E100" s="118"/>
      <c r="F100" s="118">
        <v>38046</v>
      </c>
      <c r="G100" s="118">
        <v>71052</v>
      </c>
      <c r="H100" s="118">
        <v>3</v>
      </c>
      <c r="I100" s="32">
        <f t="shared" si="7"/>
        <v>126554</v>
      </c>
      <c r="J100" s="119"/>
      <c r="K100" s="118"/>
      <c r="L100" s="118"/>
      <c r="M100" s="118">
        <v>81</v>
      </c>
      <c r="N100" s="34">
        <f t="shared" si="8"/>
        <v>81</v>
      </c>
      <c r="O100" s="35">
        <f t="shared" si="9"/>
        <v>126635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165.8</v>
      </c>
      <c r="D101" s="127">
        <v>18.3</v>
      </c>
      <c r="E101" s="127"/>
      <c r="F101" s="127">
        <v>363.5</v>
      </c>
      <c r="G101" s="127">
        <v>897.3</v>
      </c>
      <c r="H101" s="127">
        <v>0.1</v>
      </c>
      <c r="I101" s="49">
        <f t="shared" si="7"/>
        <v>1445</v>
      </c>
      <c r="J101" s="128"/>
      <c r="K101" s="127"/>
      <c r="L101" s="127"/>
      <c r="M101" s="127">
        <v>1.2</v>
      </c>
      <c r="N101" s="50">
        <f t="shared" si="8"/>
        <v>1.2</v>
      </c>
      <c r="O101" s="51">
        <f t="shared" si="9"/>
        <v>1446.2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46.43</v>
      </c>
      <c r="D102" s="124">
        <v>24.25</v>
      </c>
      <c r="E102" s="124">
        <v>9.19</v>
      </c>
      <c r="F102" s="124">
        <v>69.430000000000007</v>
      </c>
      <c r="G102" s="124">
        <v>681.86</v>
      </c>
      <c r="H102" s="124">
        <v>7.42</v>
      </c>
      <c r="I102" s="43">
        <f t="shared" si="7"/>
        <v>838.58</v>
      </c>
      <c r="J102" s="125">
        <v>0.02</v>
      </c>
      <c r="K102" s="124"/>
      <c r="L102" s="124"/>
      <c r="M102" s="124">
        <v>8.73</v>
      </c>
      <c r="N102" s="44">
        <f t="shared" si="8"/>
        <v>8.75</v>
      </c>
      <c r="O102" s="45">
        <f t="shared" si="9"/>
        <v>847.33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20316</v>
      </c>
      <c r="D103" s="118">
        <v>6776</v>
      </c>
      <c r="E103" s="118">
        <v>1306</v>
      </c>
      <c r="F103" s="118">
        <v>14983</v>
      </c>
      <c r="G103" s="118">
        <v>163889</v>
      </c>
      <c r="H103" s="118">
        <v>1240</v>
      </c>
      <c r="I103" s="32">
        <f t="shared" si="7"/>
        <v>208510</v>
      </c>
      <c r="J103" s="119">
        <v>2</v>
      </c>
      <c r="K103" s="118"/>
      <c r="L103" s="118"/>
      <c r="M103" s="118">
        <v>494</v>
      </c>
      <c r="N103" s="34">
        <f t="shared" si="8"/>
        <v>496</v>
      </c>
      <c r="O103" s="35">
        <f t="shared" si="9"/>
        <v>209006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186.9</v>
      </c>
      <c r="D104" s="127">
        <v>94.1</v>
      </c>
      <c r="E104" s="127">
        <v>19.600000000000001</v>
      </c>
      <c r="F104" s="127">
        <v>116.5</v>
      </c>
      <c r="G104" s="127">
        <v>1739.1</v>
      </c>
      <c r="H104" s="127">
        <v>21</v>
      </c>
      <c r="I104" s="49">
        <f t="shared" si="7"/>
        <v>2177.1999999999998</v>
      </c>
      <c r="J104" s="128">
        <v>0</v>
      </c>
      <c r="K104" s="127"/>
      <c r="L104" s="127"/>
      <c r="M104" s="127">
        <v>6.8</v>
      </c>
      <c r="N104" s="50">
        <f t="shared" si="8"/>
        <v>6.8</v>
      </c>
      <c r="O104" s="51">
        <f t="shared" si="9"/>
        <v>2184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24.63</v>
      </c>
      <c r="D105" s="124">
        <v>22.32</v>
      </c>
      <c r="E105" s="124"/>
      <c r="F105" s="124">
        <v>10.02</v>
      </c>
      <c r="G105" s="124">
        <v>505.12</v>
      </c>
      <c r="H105" s="124"/>
      <c r="I105" s="43">
        <f t="shared" si="7"/>
        <v>562.09</v>
      </c>
      <c r="J105" s="125"/>
      <c r="K105" s="124"/>
      <c r="L105" s="124">
        <v>0.53</v>
      </c>
      <c r="M105" s="124">
        <v>17.059999999999999</v>
      </c>
      <c r="N105" s="44">
        <f t="shared" si="8"/>
        <v>17.59</v>
      </c>
      <c r="O105" s="45">
        <f t="shared" si="9"/>
        <v>579.68000000000006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11383</v>
      </c>
      <c r="D106" s="118">
        <v>6418</v>
      </c>
      <c r="E106" s="118"/>
      <c r="F106" s="118">
        <v>2181</v>
      </c>
      <c r="G106" s="118">
        <v>135873</v>
      </c>
      <c r="H106" s="118"/>
      <c r="I106" s="32">
        <f t="shared" si="7"/>
        <v>155855</v>
      </c>
      <c r="J106" s="119"/>
      <c r="K106" s="118"/>
      <c r="L106" s="118">
        <v>39</v>
      </c>
      <c r="M106" s="118">
        <v>894</v>
      </c>
      <c r="N106" s="34">
        <f t="shared" si="8"/>
        <v>933</v>
      </c>
      <c r="O106" s="35">
        <f t="shared" si="9"/>
        <v>156788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89.5</v>
      </c>
      <c r="D107" s="127">
        <v>70.3</v>
      </c>
      <c r="E107" s="127"/>
      <c r="F107" s="127">
        <v>13.6</v>
      </c>
      <c r="G107" s="127">
        <v>1097.5</v>
      </c>
      <c r="H107" s="127"/>
      <c r="I107" s="49">
        <f t="shared" si="7"/>
        <v>1270.9000000000001</v>
      </c>
      <c r="J107" s="128"/>
      <c r="K107" s="127"/>
      <c r="L107" s="127">
        <v>0.4</v>
      </c>
      <c r="M107" s="127">
        <v>9.8000000000000007</v>
      </c>
      <c r="N107" s="50">
        <f t="shared" si="8"/>
        <v>10.200000000000001</v>
      </c>
      <c r="O107" s="51">
        <f t="shared" si="9"/>
        <v>1281.1000000000001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17.39</v>
      </c>
      <c r="D108" s="124">
        <v>47.74</v>
      </c>
      <c r="E108" s="124">
        <v>7.7</v>
      </c>
      <c r="F108" s="124">
        <v>14.96</v>
      </c>
      <c r="G108" s="124">
        <v>170.05</v>
      </c>
      <c r="H108" s="124"/>
      <c r="I108" s="43">
        <f t="shared" si="7"/>
        <v>257.84000000000003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257.84000000000003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8595</v>
      </c>
      <c r="D109" s="118">
        <v>13028</v>
      </c>
      <c r="E109" s="118">
        <v>2048</v>
      </c>
      <c r="F109" s="118">
        <v>2663</v>
      </c>
      <c r="G109" s="118">
        <v>44540</v>
      </c>
      <c r="H109" s="118"/>
      <c r="I109" s="32">
        <f t="shared" si="7"/>
        <v>70874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70874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61.9</v>
      </c>
      <c r="D110" s="127">
        <v>93.9</v>
      </c>
      <c r="E110" s="127">
        <v>16.399999999999999</v>
      </c>
      <c r="F110" s="127">
        <v>11.7</v>
      </c>
      <c r="G110" s="127">
        <v>188.6</v>
      </c>
      <c r="H110" s="127"/>
      <c r="I110" s="49">
        <f t="shared" si="7"/>
        <v>372.5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372.5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12.92</v>
      </c>
      <c r="D111" s="124">
        <v>33.19</v>
      </c>
      <c r="E111" s="124">
        <v>0.94</v>
      </c>
      <c r="F111" s="124">
        <v>6.93</v>
      </c>
      <c r="G111" s="124">
        <v>100.19</v>
      </c>
      <c r="H111" s="124"/>
      <c r="I111" s="43">
        <f t="shared" si="7"/>
        <v>154.16999999999999</v>
      </c>
      <c r="J111" s="125"/>
      <c r="K111" s="124"/>
      <c r="L111" s="124"/>
      <c r="M111" s="124">
        <v>0.3</v>
      </c>
      <c r="N111" s="44">
        <f t="shared" si="8"/>
        <v>0.3</v>
      </c>
      <c r="O111" s="45">
        <f t="shared" si="9"/>
        <v>154.47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6098</v>
      </c>
      <c r="D112" s="118">
        <v>7550</v>
      </c>
      <c r="E112" s="118">
        <v>260</v>
      </c>
      <c r="F112" s="118">
        <v>1007</v>
      </c>
      <c r="G112" s="118">
        <v>29330</v>
      </c>
      <c r="H112" s="118"/>
      <c r="I112" s="32">
        <f t="shared" si="7"/>
        <v>44245</v>
      </c>
      <c r="J112" s="119"/>
      <c r="K112" s="118"/>
      <c r="L112" s="118"/>
      <c r="M112" s="118">
        <v>32</v>
      </c>
      <c r="N112" s="34">
        <f t="shared" si="8"/>
        <v>32</v>
      </c>
      <c r="O112" s="35">
        <f t="shared" si="9"/>
        <v>44277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44.8</v>
      </c>
      <c r="D113" s="127">
        <v>45</v>
      </c>
      <c r="E113" s="127">
        <v>1.5</v>
      </c>
      <c r="F113" s="127">
        <v>4</v>
      </c>
      <c r="G113" s="127">
        <v>0</v>
      </c>
      <c r="H113" s="127"/>
      <c r="I113" s="49">
        <f t="shared" si="7"/>
        <v>95.3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95.3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11.5</v>
      </c>
      <c r="D114" s="124">
        <v>66.540000000000006</v>
      </c>
      <c r="E114" s="124">
        <v>3.59</v>
      </c>
      <c r="F114" s="124">
        <v>4.4800000000000004</v>
      </c>
      <c r="G114" s="124">
        <v>70.36</v>
      </c>
      <c r="H114" s="124">
        <v>3.22</v>
      </c>
      <c r="I114" s="43">
        <f t="shared" si="7"/>
        <v>159.69000000000003</v>
      </c>
      <c r="J114" s="125"/>
      <c r="K114" s="124"/>
      <c r="L114" s="124"/>
      <c r="M114" s="124">
        <v>0.56000000000000005</v>
      </c>
      <c r="N114" s="44">
        <f t="shared" si="8"/>
        <v>0.56000000000000005</v>
      </c>
      <c r="O114" s="45">
        <f t="shared" si="9"/>
        <v>160.25000000000003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5780</v>
      </c>
      <c r="D115" s="118">
        <v>14057</v>
      </c>
      <c r="E115" s="118">
        <v>658</v>
      </c>
      <c r="F115" s="118">
        <v>923</v>
      </c>
      <c r="G115" s="118">
        <v>20500</v>
      </c>
      <c r="H115" s="118">
        <v>773</v>
      </c>
      <c r="I115" s="32">
        <f t="shared" si="7"/>
        <v>42691</v>
      </c>
      <c r="J115" s="119"/>
      <c r="K115" s="118"/>
      <c r="L115" s="118"/>
      <c r="M115" s="118">
        <v>59</v>
      </c>
      <c r="N115" s="34">
        <f t="shared" si="8"/>
        <v>59</v>
      </c>
      <c r="O115" s="35">
        <f t="shared" si="9"/>
        <v>42750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38.1</v>
      </c>
      <c r="D116" s="136">
        <v>36.799999999999997</v>
      </c>
      <c r="E116" s="136">
        <v>5</v>
      </c>
      <c r="F116" s="136">
        <v>3.2</v>
      </c>
      <c r="G116" s="136">
        <v>0</v>
      </c>
      <c r="H116" s="136">
        <v>7.7</v>
      </c>
      <c r="I116" s="96">
        <f t="shared" si="7"/>
        <v>90.800000000000011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90.800000000000011</v>
      </c>
      <c r="P116" s="90">
        <f>SUM(O136,P111,P112,P115)</f>
        <v>4192.51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18.57</v>
      </c>
      <c r="D121" s="115">
        <v>25.31</v>
      </c>
      <c r="E121" s="115"/>
      <c r="F121" s="115"/>
      <c r="G121" s="115">
        <v>28.58</v>
      </c>
      <c r="H121" s="115">
        <v>0.13</v>
      </c>
      <c r="I121" s="21">
        <f t="shared" si="7"/>
        <v>72.589999999999989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72.589999999999989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9289</v>
      </c>
      <c r="D122" s="118">
        <v>5620</v>
      </c>
      <c r="E122" s="118"/>
      <c r="F122" s="118"/>
      <c r="G122" s="118">
        <v>8633</v>
      </c>
      <c r="H122" s="118">
        <v>33</v>
      </c>
      <c r="I122" s="32">
        <f t="shared" si="7"/>
        <v>23575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23575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60.1</v>
      </c>
      <c r="D123" s="127">
        <v>0</v>
      </c>
      <c r="E123" s="127"/>
      <c r="F123" s="127"/>
      <c r="G123" s="127">
        <v>0</v>
      </c>
      <c r="H123" s="127">
        <v>0.3</v>
      </c>
      <c r="I123" s="49">
        <f t="shared" si="7"/>
        <v>60.4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60.4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14.64</v>
      </c>
      <c r="D124" s="124">
        <v>17.239999999999998</v>
      </c>
      <c r="E124" s="124"/>
      <c r="F124" s="124">
        <v>0.17</v>
      </c>
      <c r="G124" s="124">
        <v>12.73</v>
      </c>
      <c r="H124" s="124"/>
      <c r="I124" s="43">
        <f t="shared" si="7"/>
        <v>44.78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44.78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7618</v>
      </c>
      <c r="D125" s="118">
        <v>4254</v>
      </c>
      <c r="E125" s="118"/>
      <c r="F125" s="118">
        <v>33</v>
      </c>
      <c r="G125" s="118">
        <v>3601</v>
      </c>
      <c r="H125" s="118"/>
      <c r="I125" s="32">
        <f t="shared" si="7"/>
        <v>15506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15506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3.7</v>
      </c>
      <c r="D126" s="127">
        <v>0</v>
      </c>
      <c r="E126" s="127"/>
      <c r="F126" s="127">
        <v>0</v>
      </c>
      <c r="G126" s="127">
        <v>0</v>
      </c>
      <c r="H126" s="127"/>
      <c r="I126" s="49">
        <f t="shared" si="7"/>
        <v>3.7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3.7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44.91</v>
      </c>
      <c r="D127" s="124">
        <v>38.4</v>
      </c>
      <c r="E127" s="124"/>
      <c r="F127" s="124">
        <v>1.07</v>
      </c>
      <c r="G127" s="124">
        <v>7.8</v>
      </c>
      <c r="H127" s="124"/>
      <c r="I127" s="43">
        <f t="shared" si="7"/>
        <v>92.179999999999993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92.179999999999993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24168</v>
      </c>
      <c r="D128" s="118">
        <v>9970</v>
      </c>
      <c r="E128" s="118"/>
      <c r="F128" s="118">
        <v>225</v>
      </c>
      <c r="G128" s="118">
        <v>2368</v>
      </c>
      <c r="H128" s="118"/>
      <c r="I128" s="32">
        <f t="shared" si="7"/>
        <v>36731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36731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0.1</v>
      </c>
      <c r="G129" s="127">
        <v>0</v>
      </c>
      <c r="H129" s="127"/>
      <c r="I129" s="49">
        <f t="shared" si="7"/>
        <v>0.1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308.39999999999998</v>
      </c>
      <c r="D130" s="115">
        <v>527.42999999999995</v>
      </c>
      <c r="E130" s="115">
        <v>22.14</v>
      </c>
      <c r="F130" s="115">
        <v>792.4</v>
      </c>
      <c r="G130" s="115">
        <v>2379.3000000000002</v>
      </c>
      <c r="H130" s="115">
        <v>18.22</v>
      </c>
      <c r="I130" s="21">
        <f t="shared" si="7"/>
        <v>4047.89</v>
      </c>
      <c r="J130" s="116">
        <v>0.61</v>
      </c>
      <c r="K130" s="115"/>
      <c r="L130" s="115">
        <v>6.55</v>
      </c>
      <c r="M130" s="115">
        <v>33.68</v>
      </c>
      <c r="N130" s="23">
        <f>SUM(J130:M130)</f>
        <v>40.840000000000003</v>
      </c>
      <c r="O130" s="24">
        <f t="shared" si="9"/>
        <v>4088.73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140835</v>
      </c>
      <c r="D131" s="118">
        <v>107514</v>
      </c>
      <c r="E131" s="118">
        <v>4326</v>
      </c>
      <c r="F131" s="118">
        <v>166104</v>
      </c>
      <c r="G131" s="118">
        <v>587418</v>
      </c>
      <c r="H131" s="118">
        <v>3434</v>
      </c>
      <c r="I131" s="32">
        <f t="shared" si="7"/>
        <v>1009631</v>
      </c>
      <c r="J131" s="119">
        <v>46</v>
      </c>
      <c r="K131" s="118"/>
      <c r="L131" s="118">
        <v>172</v>
      </c>
      <c r="M131" s="118">
        <v>2380</v>
      </c>
      <c r="N131" s="34">
        <f t="shared" si="8"/>
        <v>2598</v>
      </c>
      <c r="O131" s="35">
        <f t="shared" si="9"/>
        <v>1012229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1051.7</v>
      </c>
      <c r="D132" s="127">
        <v>1370.2</v>
      </c>
      <c r="E132" s="127">
        <v>44.6</v>
      </c>
      <c r="F132" s="127">
        <v>1636.9</v>
      </c>
      <c r="G132" s="127">
        <v>5653.5</v>
      </c>
      <c r="H132" s="127">
        <v>73.2</v>
      </c>
      <c r="I132" s="49">
        <f t="shared" ref="I132:I138" si="10">SUM(C132:H132)</f>
        <v>9830.1</v>
      </c>
      <c r="J132" s="128">
        <v>0.6</v>
      </c>
      <c r="K132" s="127"/>
      <c r="L132" s="127">
        <v>14.1</v>
      </c>
      <c r="M132" s="127">
        <v>54.7</v>
      </c>
      <c r="N132" s="50">
        <f t="shared" ref="N132:N138" si="11">SUM(J132:M132)</f>
        <v>69.400000000000006</v>
      </c>
      <c r="O132" s="51">
        <f t="shared" ref="O132:O138" si="12">SUM(N132,I132)</f>
        <v>9899.5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306.52</v>
      </c>
      <c r="D133" s="124">
        <v>433.82</v>
      </c>
      <c r="E133" s="124">
        <v>21.44</v>
      </c>
      <c r="F133" s="124">
        <v>785.36</v>
      </c>
      <c r="G133" s="124">
        <v>2356.33</v>
      </c>
      <c r="H133" s="124">
        <v>10.79</v>
      </c>
      <c r="I133" s="43">
        <f t="shared" si="10"/>
        <v>3914.2599999999998</v>
      </c>
      <c r="J133" s="125">
        <v>0.61</v>
      </c>
      <c r="K133" s="124"/>
      <c r="L133" s="124">
        <v>0.76</v>
      </c>
      <c r="M133" s="124">
        <v>33.4</v>
      </c>
      <c r="N133" s="44">
        <f t="shared" si="11"/>
        <v>34.769999999999996</v>
      </c>
      <c r="O133" s="45">
        <f t="shared" si="12"/>
        <v>3949.0299999999997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140382</v>
      </c>
      <c r="D134" s="118">
        <v>92945</v>
      </c>
      <c r="E134" s="118">
        <v>4276</v>
      </c>
      <c r="F134" s="118">
        <v>165176</v>
      </c>
      <c r="G134" s="118">
        <v>582833</v>
      </c>
      <c r="H134" s="118">
        <v>2049</v>
      </c>
      <c r="I134" s="32">
        <f t="shared" si="10"/>
        <v>987661</v>
      </c>
      <c r="J134" s="119">
        <v>46</v>
      </c>
      <c r="K134" s="118"/>
      <c r="L134" s="118">
        <v>90</v>
      </c>
      <c r="M134" s="118">
        <v>2374</v>
      </c>
      <c r="N134" s="34">
        <f t="shared" si="11"/>
        <v>2510</v>
      </c>
      <c r="O134" s="35">
        <f t="shared" si="12"/>
        <v>990171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1038.3</v>
      </c>
      <c r="D135" s="136">
        <v>868.9</v>
      </c>
      <c r="E135" s="136">
        <v>42.6</v>
      </c>
      <c r="F135" s="136">
        <v>1612.7</v>
      </c>
      <c r="G135" s="136">
        <v>5508.1</v>
      </c>
      <c r="H135" s="136">
        <v>29.1</v>
      </c>
      <c r="I135" s="96">
        <f t="shared" si="10"/>
        <v>9099.7000000000007</v>
      </c>
      <c r="J135" s="137">
        <v>0.6</v>
      </c>
      <c r="K135" s="136"/>
      <c r="L135" s="136">
        <v>2.9</v>
      </c>
      <c r="M135" s="136">
        <v>54.3</v>
      </c>
      <c r="N135" s="97">
        <f t="shared" si="11"/>
        <v>57.8</v>
      </c>
      <c r="O135" s="89">
        <f t="shared" si="12"/>
        <v>9157.5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308.39999999999998</v>
      </c>
      <c r="D136" s="106">
        <f t="shared" si="13"/>
        <v>577.81999999999994</v>
      </c>
      <c r="E136" s="106">
        <f t="shared" si="13"/>
        <v>22.14</v>
      </c>
      <c r="F136" s="106">
        <f t="shared" si="13"/>
        <v>792.98000000000013</v>
      </c>
      <c r="G136" s="106">
        <f t="shared" si="13"/>
        <v>2392.6700000000005</v>
      </c>
      <c r="H136" s="106">
        <f t="shared" si="13"/>
        <v>18.919999999999998</v>
      </c>
      <c r="I136" s="107">
        <f t="shared" si="10"/>
        <v>4112.93</v>
      </c>
      <c r="J136" s="108">
        <f t="shared" ref="J136:M138" si="14">SUM(J63,J66,J69,J72,J75,J78,J81,J84,J87,J90,J93,J96,J99,J102,J105,J108,J111,J114,J121,J124,J127)</f>
        <v>0.61</v>
      </c>
      <c r="K136" s="106">
        <f t="shared" si="14"/>
        <v>0</v>
      </c>
      <c r="L136" s="106">
        <f t="shared" si="14"/>
        <v>27.930000000000003</v>
      </c>
      <c r="M136" s="106">
        <f t="shared" si="14"/>
        <v>51.040000000000006</v>
      </c>
      <c r="N136" s="109">
        <f t="shared" si="11"/>
        <v>79.580000000000013</v>
      </c>
      <c r="O136" s="110">
        <f t="shared" si="12"/>
        <v>4192.51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140835</v>
      </c>
      <c r="D137" s="31">
        <f t="shared" si="13"/>
        <v>113343</v>
      </c>
      <c r="E137" s="31">
        <f t="shared" si="13"/>
        <v>4326</v>
      </c>
      <c r="F137" s="31">
        <f t="shared" si="13"/>
        <v>166152</v>
      </c>
      <c r="G137" s="31">
        <f t="shared" si="13"/>
        <v>587418</v>
      </c>
      <c r="H137" s="31">
        <f t="shared" si="13"/>
        <v>4048</v>
      </c>
      <c r="I137" s="32">
        <f t="shared" si="10"/>
        <v>1016122</v>
      </c>
      <c r="J137" s="33">
        <f t="shared" si="14"/>
        <v>46</v>
      </c>
      <c r="K137" s="31">
        <f t="shared" si="14"/>
        <v>0</v>
      </c>
      <c r="L137" s="31">
        <f t="shared" si="14"/>
        <v>388</v>
      </c>
      <c r="M137" s="31">
        <f t="shared" si="14"/>
        <v>2408</v>
      </c>
      <c r="N137" s="34">
        <f t="shared" si="11"/>
        <v>2842</v>
      </c>
      <c r="O137" s="35">
        <f t="shared" si="12"/>
        <v>1018964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1051.7</v>
      </c>
      <c r="D138" s="86">
        <f t="shared" si="13"/>
        <v>1742.1999999999998</v>
      </c>
      <c r="E138" s="86">
        <f t="shared" si="13"/>
        <v>44.6</v>
      </c>
      <c r="F138" s="86">
        <f t="shared" si="13"/>
        <v>1639.8999999999999</v>
      </c>
      <c r="G138" s="86">
        <f t="shared" si="13"/>
        <v>5653.5</v>
      </c>
      <c r="H138" s="86">
        <f t="shared" si="13"/>
        <v>107.79999999999998</v>
      </c>
      <c r="I138" s="96">
        <f t="shared" si="10"/>
        <v>10239.699999999999</v>
      </c>
      <c r="J138" s="88">
        <f t="shared" si="14"/>
        <v>0.6</v>
      </c>
      <c r="K138" s="86">
        <f t="shared" si="14"/>
        <v>0</v>
      </c>
      <c r="L138" s="86">
        <f t="shared" si="14"/>
        <v>44</v>
      </c>
      <c r="M138" s="86">
        <f t="shared" si="14"/>
        <v>58.300000000000011</v>
      </c>
      <c r="N138" s="97">
        <f t="shared" si="11"/>
        <v>102.9</v>
      </c>
      <c r="O138" s="89">
        <f t="shared" si="12"/>
        <v>10342.599999999999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F6CDD-CE1A-4FCC-A108-084B62AF83E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1.29</v>
      </c>
      <c r="N8" s="44">
        <f t="shared" si="1"/>
        <v>1.29</v>
      </c>
      <c r="O8" s="45">
        <f t="shared" si="2"/>
        <v>1.29</v>
      </c>
      <c r="P8" s="36" t="s">
        <v>25</v>
      </c>
      <c r="Q8" s="37" t="s">
        <v>84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17</v>
      </c>
      <c r="N9" s="34">
        <f t="shared" si="1"/>
        <v>17</v>
      </c>
      <c r="O9" s="35">
        <f t="shared" si="2"/>
        <v>17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2.5</v>
      </c>
      <c r="N10" s="50">
        <f t="shared" si="1"/>
        <v>2.5</v>
      </c>
      <c r="O10" s="51">
        <f t="shared" si="2"/>
        <v>2.5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1.94</v>
      </c>
      <c r="E14" s="124"/>
      <c r="F14" s="124"/>
      <c r="G14" s="124"/>
      <c r="H14" s="124"/>
      <c r="I14" s="43">
        <f t="shared" si="0"/>
        <v>1.94</v>
      </c>
      <c r="J14" s="125"/>
      <c r="K14" s="124"/>
      <c r="L14" s="124"/>
      <c r="M14" s="124"/>
      <c r="N14" s="44">
        <f t="shared" si="1"/>
        <v>0</v>
      </c>
      <c r="O14" s="45">
        <f t="shared" si="2"/>
        <v>1.94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98</v>
      </c>
      <c r="E15" s="118"/>
      <c r="F15" s="118"/>
      <c r="G15" s="118">
        <v>120</v>
      </c>
      <c r="H15" s="118"/>
      <c r="I15" s="32">
        <f t="shared" si="0"/>
        <v>218</v>
      </c>
      <c r="J15" s="119"/>
      <c r="K15" s="118"/>
      <c r="L15" s="118"/>
      <c r="M15" s="118"/>
      <c r="N15" s="34">
        <f t="shared" si="1"/>
        <v>0</v>
      </c>
      <c r="O15" s="35">
        <f t="shared" si="2"/>
        <v>218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10.1</v>
      </c>
      <c r="E16" s="127"/>
      <c r="F16" s="127"/>
      <c r="G16" s="127">
        <v>8.1</v>
      </c>
      <c r="H16" s="127"/>
      <c r="I16" s="49">
        <f t="shared" si="0"/>
        <v>18.2</v>
      </c>
      <c r="J16" s="128"/>
      <c r="K16" s="127"/>
      <c r="L16" s="127"/>
      <c r="M16" s="127"/>
      <c r="N16" s="50">
        <f t="shared" si="1"/>
        <v>0</v>
      </c>
      <c r="O16" s="51">
        <f t="shared" si="2"/>
        <v>18.2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0.03</v>
      </c>
      <c r="D17" s="124">
        <v>0.71</v>
      </c>
      <c r="E17" s="124"/>
      <c r="F17" s="124"/>
      <c r="G17" s="124"/>
      <c r="H17" s="124"/>
      <c r="I17" s="43">
        <f t="shared" si="0"/>
        <v>0.74</v>
      </c>
      <c r="J17" s="125"/>
      <c r="K17" s="124"/>
      <c r="L17" s="124"/>
      <c r="M17" s="124"/>
      <c r="N17" s="44">
        <f t="shared" si="1"/>
        <v>0</v>
      </c>
      <c r="O17" s="45">
        <f t="shared" si="2"/>
        <v>0.74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</v>
      </c>
      <c r="D18" s="118">
        <v>50</v>
      </c>
      <c r="E18" s="118"/>
      <c r="F18" s="118"/>
      <c r="G18" s="118"/>
      <c r="H18" s="118"/>
      <c r="I18" s="32">
        <f t="shared" si="0"/>
        <v>54</v>
      </c>
      <c r="J18" s="119"/>
      <c r="K18" s="118"/>
      <c r="L18" s="118"/>
      <c r="M18" s="118"/>
      <c r="N18" s="34">
        <f t="shared" si="1"/>
        <v>0</v>
      </c>
      <c r="O18" s="35">
        <f t="shared" si="2"/>
        <v>54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0.3</v>
      </c>
      <c r="D19" s="127">
        <v>3.1</v>
      </c>
      <c r="E19" s="127"/>
      <c r="F19" s="127"/>
      <c r="G19" s="127"/>
      <c r="H19" s="127"/>
      <c r="I19" s="49">
        <f t="shared" si="0"/>
        <v>3.4</v>
      </c>
      <c r="J19" s="128"/>
      <c r="K19" s="127"/>
      <c r="L19" s="127"/>
      <c r="M19" s="127"/>
      <c r="N19" s="50">
        <f t="shared" si="1"/>
        <v>0</v>
      </c>
      <c r="O19" s="51">
        <f t="shared" si="2"/>
        <v>3.4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0.41</v>
      </c>
      <c r="D20" s="124">
        <v>1.91</v>
      </c>
      <c r="E20" s="124"/>
      <c r="F20" s="124">
        <v>0.19</v>
      </c>
      <c r="G20" s="124"/>
      <c r="H20" s="124"/>
      <c r="I20" s="43">
        <f t="shared" si="0"/>
        <v>2.5099999999999998</v>
      </c>
      <c r="J20" s="125"/>
      <c r="K20" s="124"/>
      <c r="L20" s="124"/>
      <c r="M20" s="124"/>
      <c r="N20" s="44">
        <f t="shared" si="1"/>
        <v>0</v>
      </c>
      <c r="O20" s="45">
        <f t="shared" si="2"/>
        <v>2.5099999999999998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111</v>
      </c>
      <c r="D21" s="118">
        <v>210</v>
      </c>
      <c r="E21" s="118"/>
      <c r="F21" s="118">
        <v>26</v>
      </c>
      <c r="G21" s="118"/>
      <c r="H21" s="118"/>
      <c r="I21" s="32">
        <f t="shared" si="0"/>
        <v>347</v>
      </c>
      <c r="J21" s="119"/>
      <c r="K21" s="118"/>
      <c r="L21" s="118"/>
      <c r="M21" s="118"/>
      <c r="N21" s="34">
        <f t="shared" si="1"/>
        <v>0</v>
      </c>
      <c r="O21" s="35">
        <f t="shared" si="2"/>
        <v>347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5.3</v>
      </c>
      <c r="D22" s="127">
        <v>10.1</v>
      </c>
      <c r="E22" s="127"/>
      <c r="F22" s="127">
        <v>1</v>
      </c>
      <c r="G22" s="127"/>
      <c r="H22" s="127"/>
      <c r="I22" s="49">
        <f t="shared" si="0"/>
        <v>16.399999999999999</v>
      </c>
      <c r="J22" s="128"/>
      <c r="K22" s="127"/>
      <c r="L22" s="127"/>
      <c r="M22" s="127"/>
      <c r="N22" s="50">
        <f t="shared" si="1"/>
        <v>0</v>
      </c>
      <c r="O22" s="51">
        <f t="shared" si="2"/>
        <v>16.399999999999999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0.34</v>
      </c>
      <c r="D23" s="124">
        <v>1.99</v>
      </c>
      <c r="E23" s="124"/>
      <c r="F23" s="124">
        <v>1.22</v>
      </c>
      <c r="G23" s="124">
        <v>0.19</v>
      </c>
      <c r="H23" s="124"/>
      <c r="I23" s="43">
        <f t="shared" si="0"/>
        <v>3.7399999999999998</v>
      </c>
      <c r="J23" s="125"/>
      <c r="K23" s="124"/>
      <c r="L23" s="124"/>
      <c r="M23" s="124">
        <v>0.13</v>
      </c>
      <c r="N23" s="44">
        <f t="shared" si="1"/>
        <v>0.13</v>
      </c>
      <c r="O23" s="45">
        <f t="shared" si="2"/>
        <v>3.8699999999999997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103</v>
      </c>
      <c r="D24" s="118">
        <v>256</v>
      </c>
      <c r="E24" s="118"/>
      <c r="F24" s="118">
        <v>205</v>
      </c>
      <c r="G24" s="118">
        <v>36</v>
      </c>
      <c r="H24" s="118"/>
      <c r="I24" s="32">
        <f t="shared" si="0"/>
        <v>600</v>
      </c>
      <c r="J24" s="119"/>
      <c r="K24" s="118"/>
      <c r="L24" s="118"/>
      <c r="M24" s="118">
        <v>8</v>
      </c>
      <c r="N24" s="34">
        <f t="shared" si="1"/>
        <v>8</v>
      </c>
      <c r="O24" s="35">
        <f t="shared" si="2"/>
        <v>608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3.5</v>
      </c>
      <c r="D25" s="127">
        <v>9.6</v>
      </c>
      <c r="E25" s="127"/>
      <c r="F25" s="127">
        <v>4.9000000000000004</v>
      </c>
      <c r="G25" s="127">
        <v>1</v>
      </c>
      <c r="H25" s="127"/>
      <c r="I25" s="49">
        <f t="shared" si="0"/>
        <v>19</v>
      </c>
      <c r="J25" s="128"/>
      <c r="K25" s="127"/>
      <c r="L25" s="127"/>
      <c r="M25" s="127">
        <v>0.2</v>
      </c>
      <c r="N25" s="50">
        <f t="shared" si="1"/>
        <v>0.2</v>
      </c>
      <c r="O25" s="51">
        <f t="shared" si="2"/>
        <v>19.2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1.71</v>
      </c>
      <c r="D26" s="124">
        <v>12.76</v>
      </c>
      <c r="E26" s="124"/>
      <c r="F26" s="124">
        <v>2.11</v>
      </c>
      <c r="G26" s="124">
        <v>0.22</v>
      </c>
      <c r="H26" s="124"/>
      <c r="I26" s="43">
        <f t="shared" si="0"/>
        <v>16.799999999999997</v>
      </c>
      <c r="J26" s="125"/>
      <c r="K26" s="124"/>
      <c r="L26" s="124"/>
      <c r="M26" s="124"/>
      <c r="N26" s="44">
        <f t="shared" si="1"/>
        <v>0</v>
      </c>
      <c r="O26" s="45">
        <f t="shared" si="2"/>
        <v>16.799999999999997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577</v>
      </c>
      <c r="D27" s="118">
        <v>1897</v>
      </c>
      <c r="E27" s="118"/>
      <c r="F27" s="118">
        <v>387</v>
      </c>
      <c r="G27" s="118">
        <v>46</v>
      </c>
      <c r="H27" s="118"/>
      <c r="I27" s="32">
        <f t="shared" si="0"/>
        <v>2907</v>
      </c>
      <c r="J27" s="119"/>
      <c r="K27" s="118"/>
      <c r="L27" s="118"/>
      <c r="M27" s="118"/>
      <c r="N27" s="34">
        <f t="shared" si="1"/>
        <v>0</v>
      </c>
      <c r="O27" s="35">
        <f t="shared" si="2"/>
        <v>2907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15.6</v>
      </c>
      <c r="D28" s="127">
        <v>57.7</v>
      </c>
      <c r="E28" s="127"/>
      <c r="F28" s="127">
        <v>7.9</v>
      </c>
      <c r="G28" s="127">
        <v>1.1000000000000001</v>
      </c>
      <c r="H28" s="127"/>
      <c r="I28" s="49">
        <f t="shared" si="0"/>
        <v>82.3</v>
      </c>
      <c r="J28" s="128"/>
      <c r="K28" s="127"/>
      <c r="L28" s="127"/>
      <c r="M28" s="127"/>
      <c r="N28" s="50">
        <f t="shared" si="1"/>
        <v>0</v>
      </c>
      <c r="O28" s="51">
        <f t="shared" si="2"/>
        <v>82.3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4.18</v>
      </c>
      <c r="D29" s="124">
        <v>10.72</v>
      </c>
      <c r="E29" s="124"/>
      <c r="F29" s="124">
        <v>16.22</v>
      </c>
      <c r="G29" s="124">
        <v>0.5</v>
      </c>
      <c r="H29" s="124"/>
      <c r="I29" s="43">
        <f t="shared" si="0"/>
        <v>31.619999999999997</v>
      </c>
      <c r="J29" s="125"/>
      <c r="K29" s="124"/>
      <c r="L29" s="124"/>
      <c r="M29" s="124"/>
      <c r="N29" s="44">
        <f t="shared" si="1"/>
        <v>0</v>
      </c>
      <c r="O29" s="45">
        <f t="shared" si="2"/>
        <v>31.619999999999997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1541</v>
      </c>
      <c r="D30" s="118">
        <v>1754</v>
      </c>
      <c r="E30" s="118"/>
      <c r="F30" s="118">
        <v>3120</v>
      </c>
      <c r="G30" s="118">
        <v>116</v>
      </c>
      <c r="H30" s="118"/>
      <c r="I30" s="32">
        <f t="shared" si="0"/>
        <v>6531</v>
      </c>
      <c r="J30" s="119"/>
      <c r="K30" s="118"/>
      <c r="L30" s="118"/>
      <c r="M30" s="118"/>
      <c r="N30" s="34">
        <f t="shared" si="1"/>
        <v>0</v>
      </c>
      <c r="O30" s="35">
        <f t="shared" si="2"/>
        <v>6531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26.3</v>
      </c>
      <c r="D31" s="127">
        <v>47.5</v>
      </c>
      <c r="E31" s="127"/>
      <c r="F31" s="127">
        <v>47.1</v>
      </c>
      <c r="G31" s="127">
        <v>2.5</v>
      </c>
      <c r="H31" s="127"/>
      <c r="I31" s="49">
        <f t="shared" si="0"/>
        <v>123.4</v>
      </c>
      <c r="J31" s="128"/>
      <c r="K31" s="127"/>
      <c r="L31" s="127"/>
      <c r="M31" s="127"/>
      <c r="N31" s="50">
        <f t="shared" si="1"/>
        <v>0</v>
      </c>
      <c r="O31" s="51">
        <f t="shared" si="2"/>
        <v>123.4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9.2799999999999994</v>
      </c>
      <c r="D32" s="124">
        <v>13.5</v>
      </c>
      <c r="E32" s="124"/>
      <c r="F32" s="124">
        <v>25.33</v>
      </c>
      <c r="G32" s="124">
        <v>0.88</v>
      </c>
      <c r="H32" s="124">
        <v>0.31</v>
      </c>
      <c r="I32" s="43">
        <f t="shared" si="0"/>
        <v>49.300000000000004</v>
      </c>
      <c r="J32" s="125"/>
      <c r="K32" s="124"/>
      <c r="L32" s="124"/>
      <c r="M32" s="124"/>
      <c r="N32" s="44">
        <f t="shared" si="1"/>
        <v>0</v>
      </c>
      <c r="O32" s="45">
        <f t="shared" si="2"/>
        <v>49.300000000000004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3703</v>
      </c>
      <c r="D33" s="118">
        <v>2468</v>
      </c>
      <c r="E33" s="118"/>
      <c r="F33" s="118">
        <v>5246</v>
      </c>
      <c r="G33" s="118">
        <v>216</v>
      </c>
      <c r="H33" s="118">
        <v>42</v>
      </c>
      <c r="I33" s="32">
        <f t="shared" si="0"/>
        <v>11675</v>
      </c>
      <c r="J33" s="119"/>
      <c r="K33" s="118"/>
      <c r="L33" s="118"/>
      <c r="M33" s="118"/>
      <c r="N33" s="34">
        <f t="shared" si="1"/>
        <v>0</v>
      </c>
      <c r="O33" s="35">
        <f t="shared" si="2"/>
        <v>11675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55.9</v>
      </c>
      <c r="D34" s="127">
        <v>49.5</v>
      </c>
      <c r="E34" s="127"/>
      <c r="F34" s="127">
        <v>68.400000000000006</v>
      </c>
      <c r="G34" s="127">
        <v>3.2</v>
      </c>
      <c r="H34" s="127">
        <v>1.1000000000000001</v>
      </c>
      <c r="I34" s="49">
        <f t="shared" si="0"/>
        <v>178.1</v>
      </c>
      <c r="J34" s="128"/>
      <c r="K34" s="127"/>
      <c r="L34" s="127"/>
      <c r="M34" s="127"/>
      <c r="N34" s="50">
        <f t="shared" si="1"/>
        <v>0</v>
      </c>
      <c r="O34" s="51">
        <f t="shared" si="2"/>
        <v>178.1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17.53</v>
      </c>
      <c r="D35" s="124">
        <v>9.98</v>
      </c>
      <c r="E35" s="124"/>
      <c r="F35" s="124">
        <v>46.67</v>
      </c>
      <c r="G35" s="124">
        <v>1.39</v>
      </c>
      <c r="H35" s="124">
        <v>0.27</v>
      </c>
      <c r="I35" s="43">
        <f t="shared" si="0"/>
        <v>75.84</v>
      </c>
      <c r="J35" s="125"/>
      <c r="K35" s="124"/>
      <c r="L35" s="124"/>
      <c r="M35" s="124"/>
      <c r="N35" s="44">
        <f t="shared" si="1"/>
        <v>0</v>
      </c>
      <c r="O35" s="45">
        <f t="shared" si="2"/>
        <v>75.84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7261</v>
      </c>
      <c r="D36" s="118">
        <v>1849</v>
      </c>
      <c r="E36" s="118"/>
      <c r="F36" s="118">
        <v>9897</v>
      </c>
      <c r="G36" s="118">
        <v>374</v>
      </c>
      <c r="H36" s="118">
        <v>40</v>
      </c>
      <c r="I36" s="32">
        <f t="shared" si="0"/>
        <v>19421</v>
      </c>
      <c r="J36" s="119"/>
      <c r="K36" s="118"/>
      <c r="L36" s="118"/>
      <c r="M36" s="118"/>
      <c r="N36" s="34">
        <f t="shared" si="1"/>
        <v>0</v>
      </c>
      <c r="O36" s="35">
        <f t="shared" si="2"/>
        <v>19421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87</v>
      </c>
      <c r="D37" s="127">
        <v>34</v>
      </c>
      <c r="E37" s="127"/>
      <c r="F37" s="127">
        <v>110.3</v>
      </c>
      <c r="G37" s="127">
        <v>5.3</v>
      </c>
      <c r="H37" s="127">
        <v>0.9</v>
      </c>
      <c r="I37" s="49">
        <f t="shared" ref="I37:I50" si="3">SUM(C37:H37)</f>
        <v>237.50000000000003</v>
      </c>
      <c r="J37" s="128"/>
      <c r="K37" s="127"/>
      <c r="L37" s="127"/>
      <c r="M37" s="127"/>
      <c r="N37" s="50">
        <f t="shared" si="1"/>
        <v>0</v>
      </c>
      <c r="O37" s="51">
        <f t="shared" si="2"/>
        <v>237.50000000000003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21.52</v>
      </c>
      <c r="D38" s="124">
        <v>0.05</v>
      </c>
      <c r="E38" s="124"/>
      <c r="F38" s="124">
        <v>82.49</v>
      </c>
      <c r="G38" s="124">
        <v>12.36</v>
      </c>
      <c r="H38" s="124">
        <v>1.37</v>
      </c>
      <c r="I38" s="43">
        <f t="shared" si="3"/>
        <v>117.79</v>
      </c>
      <c r="J38" s="125"/>
      <c r="K38" s="124"/>
      <c r="L38" s="124"/>
      <c r="M38" s="124"/>
      <c r="N38" s="44">
        <f t="shared" si="1"/>
        <v>0</v>
      </c>
      <c r="O38" s="45">
        <f t="shared" si="2"/>
        <v>117.79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9478</v>
      </c>
      <c r="D39" s="118">
        <v>11</v>
      </c>
      <c r="E39" s="118"/>
      <c r="F39" s="118">
        <v>18729</v>
      </c>
      <c r="G39" s="118">
        <v>3423</v>
      </c>
      <c r="H39" s="118">
        <v>185</v>
      </c>
      <c r="I39" s="32">
        <f t="shared" si="3"/>
        <v>31826</v>
      </c>
      <c r="J39" s="119"/>
      <c r="K39" s="118"/>
      <c r="L39" s="118"/>
      <c r="M39" s="118"/>
      <c r="N39" s="34">
        <f t="shared" si="1"/>
        <v>0</v>
      </c>
      <c r="O39" s="35">
        <f t="shared" si="2"/>
        <v>31826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95.8</v>
      </c>
      <c r="D40" s="127">
        <v>0.1</v>
      </c>
      <c r="E40" s="127"/>
      <c r="F40" s="127">
        <v>171.1</v>
      </c>
      <c r="G40" s="127">
        <v>44.4</v>
      </c>
      <c r="H40" s="127">
        <v>3.5</v>
      </c>
      <c r="I40" s="49">
        <f t="shared" si="3"/>
        <v>314.89999999999998</v>
      </c>
      <c r="J40" s="128"/>
      <c r="K40" s="127"/>
      <c r="L40" s="127"/>
      <c r="M40" s="127"/>
      <c r="N40" s="50">
        <f t="shared" si="1"/>
        <v>0</v>
      </c>
      <c r="O40" s="51">
        <f t="shared" si="2"/>
        <v>314.89999999999998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31.33</v>
      </c>
      <c r="D41" s="124">
        <v>4.29</v>
      </c>
      <c r="E41" s="124"/>
      <c r="F41" s="124">
        <v>143.25</v>
      </c>
      <c r="G41" s="124">
        <v>122.31</v>
      </c>
      <c r="H41" s="124">
        <v>0.06</v>
      </c>
      <c r="I41" s="43">
        <f t="shared" si="3"/>
        <v>301.24</v>
      </c>
      <c r="J41" s="125"/>
      <c r="K41" s="124"/>
      <c r="L41" s="124"/>
      <c r="M41" s="124"/>
      <c r="N41" s="44">
        <f t="shared" si="1"/>
        <v>0</v>
      </c>
      <c r="O41" s="45">
        <f t="shared" si="2"/>
        <v>301.24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14226</v>
      </c>
      <c r="D42" s="118">
        <v>982</v>
      </c>
      <c r="E42" s="118"/>
      <c r="F42" s="118">
        <v>30226</v>
      </c>
      <c r="G42" s="118">
        <v>31626</v>
      </c>
      <c r="H42" s="118">
        <v>10</v>
      </c>
      <c r="I42" s="32">
        <f t="shared" si="3"/>
        <v>77070</v>
      </c>
      <c r="J42" s="119"/>
      <c r="K42" s="118"/>
      <c r="L42" s="118"/>
      <c r="M42" s="118"/>
      <c r="N42" s="34">
        <f t="shared" si="1"/>
        <v>0</v>
      </c>
      <c r="O42" s="35">
        <f t="shared" si="2"/>
        <v>77070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141.6</v>
      </c>
      <c r="D43" s="127">
        <v>14.6</v>
      </c>
      <c r="E43" s="127"/>
      <c r="F43" s="127">
        <v>288.7</v>
      </c>
      <c r="G43" s="127">
        <v>396.1</v>
      </c>
      <c r="H43" s="127">
        <v>0.2</v>
      </c>
      <c r="I43" s="49">
        <f t="shared" si="3"/>
        <v>841.2</v>
      </c>
      <c r="J43" s="128"/>
      <c r="K43" s="127"/>
      <c r="L43" s="127"/>
      <c r="M43" s="127"/>
      <c r="N43" s="50">
        <f t="shared" si="1"/>
        <v>0</v>
      </c>
      <c r="O43" s="51">
        <f t="shared" si="2"/>
        <v>841.2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23.24</v>
      </c>
      <c r="D44" s="124">
        <v>0.55000000000000004</v>
      </c>
      <c r="E44" s="124"/>
      <c r="F44" s="124">
        <v>30.17</v>
      </c>
      <c r="G44" s="124">
        <v>235.61</v>
      </c>
      <c r="H44" s="124">
        <v>0.12</v>
      </c>
      <c r="I44" s="43">
        <f t="shared" si="3"/>
        <v>289.69</v>
      </c>
      <c r="J44" s="125"/>
      <c r="K44" s="124"/>
      <c r="L44" s="124"/>
      <c r="M44" s="124"/>
      <c r="N44" s="44">
        <f t="shared" si="1"/>
        <v>0</v>
      </c>
      <c r="O44" s="45">
        <f t="shared" si="2"/>
        <v>289.69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11074</v>
      </c>
      <c r="D45" s="118">
        <v>120</v>
      </c>
      <c r="E45" s="118"/>
      <c r="F45" s="118">
        <v>7225</v>
      </c>
      <c r="G45" s="118">
        <v>68363</v>
      </c>
      <c r="H45" s="118">
        <v>23</v>
      </c>
      <c r="I45" s="32">
        <f t="shared" si="3"/>
        <v>86805</v>
      </c>
      <c r="J45" s="119"/>
      <c r="K45" s="118"/>
      <c r="L45" s="118"/>
      <c r="M45" s="118"/>
      <c r="N45" s="34">
        <f t="shared" si="1"/>
        <v>0</v>
      </c>
      <c r="O45" s="35">
        <f t="shared" si="2"/>
        <v>86805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96</v>
      </c>
      <c r="D46" s="127">
        <v>1.5</v>
      </c>
      <c r="E46" s="127"/>
      <c r="F46" s="127">
        <v>57.9</v>
      </c>
      <c r="G46" s="127">
        <v>700.9</v>
      </c>
      <c r="H46" s="127">
        <v>0.4</v>
      </c>
      <c r="I46" s="49">
        <f t="shared" si="3"/>
        <v>856.69999999999993</v>
      </c>
      <c r="J46" s="128"/>
      <c r="K46" s="127"/>
      <c r="L46" s="127"/>
      <c r="M46" s="127"/>
      <c r="N46" s="50">
        <f t="shared" si="1"/>
        <v>0</v>
      </c>
      <c r="O46" s="51">
        <f t="shared" si="2"/>
        <v>856.69999999999993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28.49</v>
      </c>
      <c r="D47" s="124">
        <v>26.54</v>
      </c>
      <c r="E47" s="124"/>
      <c r="F47" s="124">
        <v>0.23</v>
      </c>
      <c r="G47" s="124">
        <v>132.31</v>
      </c>
      <c r="H47" s="124"/>
      <c r="I47" s="43">
        <f t="shared" si="3"/>
        <v>187.57</v>
      </c>
      <c r="J47" s="125"/>
      <c r="K47" s="124"/>
      <c r="L47" s="124"/>
      <c r="M47" s="124"/>
      <c r="N47" s="44">
        <f t="shared" si="1"/>
        <v>0</v>
      </c>
      <c r="O47" s="45">
        <f t="shared" si="2"/>
        <v>187.57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14825</v>
      </c>
      <c r="D48" s="118">
        <v>6230</v>
      </c>
      <c r="E48" s="118"/>
      <c r="F48" s="118">
        <v>49</v>
      </c>
      <c r="G48" s="118">
        <v>38378</v>
      </c>
      <c r="H48" s="118"/>
      <c r="I48" s="32">
        <f t="shared" si="3"/>
        <v>59482</v>
      </c>
      <c r="J48" s="119"/>
      <c r="K48" s="118"/>
      <c r="L48" s="118"/>
      <c r="M48" s="118"/>
      <c r="N48" s="34">
        <f t="shared" si="1"/>
        <v>0</v>
      </c>
      <c r="O48" s="35">
        <f t="shared" si="2"/>
        <v>59482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88.7</v>
      </c>
      <c r="D49" s="127">
        <v>11.6</v>
      </c>
      <c r="E49" s="127"/>
      <c r="F49" s="127">
        <v>0.1</v>
      </c>
      <c r="G49" s="127">
        <v>196.9</v>
      </c>
      <c r="H49" s="127"/>
      <c r="I49" s="49">
        <f t="shared" si="3"/>
        <v>297.3</v>
      </c>
      <c r="J49" s="128"/>
      <c r="K49" s="127"/>
      <c r="L49" s="127"/>
      <c r="M49" s="127"/>
      <c r="N49" s="50">
        <f t="shared" si="1"/>
        <v>0</v>
      </c>
      <c r="O49" s="51">
        <f t="shared" si="2"/>
        <v>297.3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138.03</v>
      </c>
      <c r="D50" s="115">
        <v>81.39</v>
      </c>
      <c r="E50" s="115"/>
      <c r="F50" s="115">
        <v>347.88</v>
      </c>
      <c r="G50" s="115">
        <v>505.77</v>
      </c>
      <c r="H50" s="115">
        <v>2.13</v>
      </c>
      <c r="I50" s="21">
        <f t="shared" si="3"/>
        <v>1075.2</v>
      </c>
      <c r="J50" s="116"/>
      <c r="K50" s="115"/>
      <c r="L50" s="115"/>
      <c r="M50" s="115">
        <v>0.13</v>
      </c>
      <c r="N50" s="23">
        <f t="shared" si="1"/>
        <v>0.13</v>
      </c>
      <c r="O50" s="24">
        <f t="shared" si="2"/>
        <v>1075.3300000000002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62899</v>
      </c>
      <c r="D51" s="118">
        <v>15682</v>
      </c>
      <c r="E51" s="118"/>
      <c r="F51" s="118">
        <v>75110</v>
      </c>
      <c r="G51" s="118">
        <v>142578</v>
      </c>
      <c r="H51" s="118">
        <v>300</v>
      </c>
      <c r="I51" s="32">
        <f t="shared" ref="I51:I58" si="4">SUM(C51:H51)</f>
        <v>296569</v>
      </c>
      <c r="J51" s="119"/>
      <c r="K51" s="118"/>
      <c r="L51" s="118"/>
      <c r="M51" s="118">
        <v>8</v>
      </c>
      <c r="N51" s="34">
        <f t="shared" si="1"/>
        <v>8</v>
      </c>
      <c r="O51" s="35">
        <f>SUM(N51,I51)</f>
        <v>296577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615.70000000000005</v>
      </c>
      <c r="D52" s="127">
        <v>231.6</v>
      </c>
      <c r="E52" s="127"/>
      <c r="F52" s="127">
        <v>757.4</v>
      </c>
      <c r="G52" s="127">
        <v>1351.4</v>
      </c>
      <c r="H52" s="127">
        <v>6.1</v>
      </c>
      <c r="I52" s="49">
        <f t="shared" si="4"/>
        <v>2962.2000000000003</v>
      </c>
      <c r="J52" s="128"/>
      <c r="K52" s="127"/>
      <c r="L52" s="127"/>
      <c r="M52" s="127">
        <v>0.2</v>
      </c>
      <c r="N52" s="50">
        <f t="shared" si="1"/>
        <v>0.2</v>
      </c>
      <c r="O52" s="51">
        <f t="shared" si="2"/>
        <v>2962.4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136.66</v>
      </c>
      <c r="D53" s="124">
        <v>55.29</v>
      </c>
      <c r="E53" s="124"/>
      <c r="F53" s="124">
        <v>345.6</v>
      </c>
      <c r="G53" s="124">
        <v>505.36</v>
      </c>
      <c r="H53" s="124">
        <v>1.55</v>
      </c>
      <c r="I53" s="43">
        <f t="shared" si="4"/>
        <v>1044.4599999999998</v>
      </c>
      <c r="J53" s="125"/>
      <c r="K53" s="124"/>
      <c r="L53" s="124"/>
      <c r="M53" s="124">
        <v>0.13</v>
      </c>
      <c r="N53" s="44">
        <f t="shared" si="1"/>
        <v>0.13</v>
      </c>
      <c r="O53" s="45">
        <f t="shared" si="2"/>
        <v>1044.5899999999999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62475</v>
      </c>
      <c r="D54" s="118">
        <v>11726</v>
      </c>
      <c r="E54" s="118"/>
      <c r="F54" s="118">
        <v>74720</v>
      </c>
      <c r="G54" s="118">
        <v>142496</v>
      </c>
      <c r="H54" s="118">
        <v>218</v>
      </c>
      <c r="I54" s="32">
        <f t="shared" si="4"/>
        <v>291635</v>
      </c>
      <c r="J54" s="119"/>
      <c r="K54" s="118"/>
      <c r="L54" s="118"/>
      <c r="M54" s="118">
        <v>8</v>
      </c>
      <c r="N54" s="34">
        <f t="shared" si="1"/>
        <v>8</v>
      </c>
      <c r="O54" s="35">
        <f t="shared" si="2"/>
        <v>291643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601.29999999999995</v>
      </c>
      <c r="D55" s="121">
        <v>113.1</v>
      </c>
      <c r="E55" s="121"/>
      <c r="F55" s="121">
        <v>748.3</v>
      </c>
      <c r="G55" s="121">
        <v>1349.3</v>
      </c>
      <c r="H55" s="121">
        <v>4.0999999999999996</v>
      </c>
      <c r="I55" s="40">
        <f t="shared" si="4"/>
        <v>2816.1</v>
      </c>
      <c r="J55" s="122"/>
      <c r="K55" s="121"/>
      <c r="L55" s="121"/>
      <c r="M55" s="121">
        <v>0.2</v>
      </c>
      <c r="N55" s="40">
        <f t="shared" si="1"/>
        <v>0.2</v>
      </c>
      <c r="O55" s="42">
        <f t="shared" si="2"/>
        <v>2816.2999999999997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138.06</v>
      </c>
      <c r="D56" s="20">
        <f t="shared" si="5"/>
        <v>84.94</v>
      </c>
      <c r="E56" s="20">
        <f t="shared" si="5"/>
        <v>0</v>
      </c>
      <c r="F56" s="20">
        <f t="shared" si="5"/>
        <v>347.88000000000005</v>
      </c>
      <c r="G56" s="20">
        <f t="shared" si="5"/>
        <v>505.77000000000004</v>
      </c>
      <c r="H56" s="20">
        <f t="shared" si="5"/>
        <v>2.1300000000000003</v>
      </c>
      <c r="I56" s="79">
        <f>SUM(C56:H56)</f>
        <v>1078.7800000000002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1.42</v>
      </c>
      <c r="N56" s="22">
        <f t="shared" si="1"/>
        <v>1.42</v>
      </c>
      <c r="O56" s="24">
        <f t="shared" si="2"/>
        <v>1080.2000000000003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62903</v>
      </c>
      <c r="D57" s="31">
        <f t="shared" si="5"/>
        <v>15925</v>
      </c>
      <c r="E57" s="31">
        <f t="shared" si="5"/>
        <v>0</v>
      </c>
      <c r="F57" s="31">
        <f t="shared" si="5"/>
        <v>75110</v>
      </c>
      <c r="G57" s="31">
        <f t="shared" si="5"/>
        <v>142698</v>
      </c>
      <c r="H57" s="31">
        <f t="shared" si="5"/>
        <v>300</v>
      </c>
      <c r="I57" s="80">
        <f t="shared" si="4"/>
        <v>296936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25</v>
      </c>
      <c r="N57" s="33">
        <f t="shared" si="1"/>
        <v>25</v>
      </c>
      <c r="O57" s="35">
        <f t="shared" si="2"/>
        <v>296961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616</v>
      </c>
      <c r="D58" s="86">
        <f t="shared" si="5"/>
        <v>249.39999999999998</v>
      </c>
      <c r="E58" s="86">
        <f t="shared" si="5"/>
        <v>0</v>
      </c>
      <c r="F58" s="86">
        <f t="shared" si="5"/>
        <v>757.40000000000009</v>
      </c>
      <c r="G58" s="86">
        <f t="shared" si="5"/>
        <v>1359.5</v>
      </c>
      <c r="H58" s="86">
        <f t="shared" si="5"/>
        <v>6.1000000000000005</v>
      </c>
      <c r="I58" s="87">
        <f t="shared" si="4"/>
        <v>2988.4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2.7</v>
      </c>
      <c r="N58" s="88">
        <f t="shared" si="1"/>
        <v>2.7</v>
      </c>
      <c r="O58" s="89">
        <f t="shared" si="2"/>
        <v>2991.1</v>
      </c>
      <c r="P58" s="90">
        <f>SUM(O56,P53,P54,P57)</f>
        <v>1080.2000000000003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1.29</v>
      </c>
      <c r="N66" s="44">
        <f t="shared" si="8"/>
        <v>1.29</v>
      </c>
      <c r="O66" s="45">
        <f t="shared" si="9"/>
        <v>1.29</v>
      </c>
      <c r="P66" s="36" t="s">
        <v>25</v>
      </c>
      <c r="Q66" s="37" t="s">
        <v>84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17</v>
      </c>
      <c r="N67" s="34">
        <f t="shared" si="8"/>
        <v>17</v>
      </c>
      <c r="O67" s="35">
        <f t="shared" si="9"/>
        <v>17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2.5</v>
      </c>
      <c r="N68" s="50">
        <f t="shared" si="8"/>
        <v>2.5</v>
      </c>
      <c r="O68" s="51">
        <f t="shared" si="9"/>
        <v>2.5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1.94</v>
      </c>
      <c r="E72" s="124"/>
      <c r="F72" s="124"/>
      <c r="G72" s="124"/>
      <c r="H72" s="124"/>
      <c r="I72" s="43">
        <f t="shared" si="7"/>
        <v>1.94</v>
      </c>
      <c r="J72" s="125"/>
      <c r="K72" s="124"/>
      <c r="L72" s="124"/>
      <c r="M72" s="124"/>
      <c r="N72" s="44">
        <f t="shared" si="8"/>
        <v>0</v>
      </c>
      <c r="O72" s="45">
        <f t="shared" si="9"/>
        <v>1.94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98</v>
      </c>
      <c r="E73" s="118"/>
      <c r="F73" s="118"/>
      <c r="G73" s="118">
        <v>120</v>
      </c>
      <c r="H73" s="118"/>
      <c r="I73" s="32">
        <f t="shared" si="7"/>
        <v>218</v>
      </c>
      <c r="J73" s="119"/>
      <c r="K73" s="118"/>
      <c r="L73" s="118"/>
      <c r="M73" s="118"/>
      <c r="N73" s="34">
        <f t="shared" si="8"/>
        <v>0</v>
      </c>
      <c r="O73" s="35">
        <f t="shared" si="9"/>
        <v>218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10.1</v>
      </c>
      <c r="E74" s="127"/>
      <c r="F74" s="127"/>
      <c r="G74" s="127">
        <v>8.1</v>
      </c>
      <c r="H74" s="127"/>
      <c r="I74" s="49">
        <f t="shared" si="7"/>
        <v>18.2</v>
      </c>
      <c r="J74" s="128"/>
      <c r="K74" s="127"/>
      <c r="L74" s="127"/>
      <c r="M74" s="127"/>
      <c r="N74" s="50">
        <f t="shared" si="8"/>
        <v>0</v>
      </c>
      <c r="O74" s="51">
        <f t="shared" si="9"/>
        <v>18.2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0.03</v>
      </c>
      <c r="D75" s="124">
        <v>0.71</v>
      </c>
      <c r="E75" s="124"/>
      <c r="F75" s="124"/>
      <c r="G75" s="124"/>
      <c r="H75" s="124"/>
      <c r="I75" s="43">
        <f t="shared" si="7"/>
        <v>0.74</v>
      </c>
      <c r="J75" s="125"/>
      <c r="K75" s="124"/>
      <c r="L75" s="124"/>
      <c r="M75" s="124"/>
      <c r="N75" s="44">
        <f t="shared" si="8"/>
        <v>0</v>
      </c>
      <c r="O75" s="45">
        <f t="shared" si="9"/>
        <v>0.74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</v>
      </c>
      <c r="D76" s="118">
        <v>50</v>
      </c>
      <c r="E76" s="118"/>
      <c r="F76" s="118"/>
      <c r="G76" s="118"/>
      <c r="H76" s="118"/>
      <c r="I76" s="32">
        <f t="shared" si="7"/>
        <v>54</v>
      </c>
      <c r="J76" s="119"/>
      <c r="K76" s="118"/>
      <c r="L76" s="118"/>
      <c r="M76" s="118"/>
      <c r="N76" s="34">
        <f t="shared" si="8"/>
        <v>0</v>
      </c>
      <c r="O76" s="35">
        <f t="shared" si="9"/>
        <v>54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0.3</v>
      </c>
      <c r="D77" s="127">
        <v>3.1</v>
      </c>
      <c r="E77" s="127"/>
      <c r="F77" s="127"/>
      <c r="G77" s="127"/>
      <c r="H77" s="127"/>
      <c r="I77" s="49">
        <f t="shared" si="7"/>
        <v>3.4</v>
      </c>
      <c r="J77" s="128"/>
      <c r="K77" s="127"/>
      <c r="L77" s="127"/>
      <c r="M77" s="127"/>
      <c r="N77" s="50">
        <f t="shared" si="8"/>
        <v>0</v>
      </c>
      <c r="O77" s="51">
        <f t="shared" si="9"/>
        <v>3.4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0.41</v>
      </c>
      <c r="D78" s="124">
        <v>1.91</v>
      </c>
      <c r="E78" s="124"/>
      <c r="F78" s="124">
        <v>0.19</v>
      </c>
      <c r="G78" s="124"/>
      <c r="H78" s="124"/>
      <c r="I78" s="43">
        <f t="shared" si="7"/>
        <v>2.5099999999999998</v>
      </c>
      <c r="J78" s="125"/>
      <c r="K78" s="124"/>
      <c r="L78" s="124"/>
      <c r="M78" s="124"/>
      <c r="N78" s="44">
        <f t="shared" si="8"/>
        <v>0</v>
      </c>
      <c r="O78" s="45">
        <f t="shared" si="9"/>
        <v>2.5099999999999998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111</v>
      </c>
      <c r="D79" s="118">
        <v>210</v>
      </c>
      <c r="E79" s="118"/>
      <c r="F79" s="118">
        <v>26</v>
      </c>
      <c r="G79" s="118"/>
      <c r="H79" s="118"/>
      <c r="I79" s="32">
        <f t="shared" si="7"/>
        <v>347</v>
      </c>
      <c r="J79" s="119"/>
      <c r="K79" s="118"/>
      <c r="L79" s="118"/>
      <c r="M79" s="118"/>
      <c r="N79" s="34">
        <f t="shared" si="8"/>
        <v>0</v>
      </c>
      <c r="O79" s="35">
        <f t="shared" si="9"/>
        <v>347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5.3</v>
      </c>
      <c r="D80" s="127">
        <v>10.1</v>
      </c>
      <c r="E80" s="127"/>
      <c r="F80" s="127">
        <v>1</v>
      </c>
      <c r="G80" s="127"/>
      <c r="H80" s="127"/>
      <c r="I80" s="49">
        <f t="shared" si="7"/>
        <v>16.399999999999999</v>
      </c>
      <c r="J80" s="128"/>
      <c r="K80" s="127"/>
      <c r="L80" s="127"/>
      <c r="M80" s="127"/>
      <c r="N80" s="50">
        <f t="shared" si="8"/>
        <v>0</v>
      </c>
      <c r="O80" s="51">
        <f t="shared" si="9"/>
        <v>16.399999999999999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0.34</v>
      </c>
      <c r="D81" s="124">
        <v>1.99</v>
      </c>
      <c r="E81" s="124"/>
      <c r="F81" s="124">
        <v>1.22</v>
      </c>
      <c r="G81" s="124">
        <v>0.19</v>
      </c>
      <c r="H81" s="124"/>
      <c r="I81" s="43">
        <f t="shared" si="7"/>
        <v>3.7399999999999998</v>
      </c>
      <c r="J81" s="125"/>
      <c r="K81" s="124"/>
      <c r="L81" s="124"/>
      <c r="M81" s="124">
        <v>0.13</v>
      </c>
      <c r="N81" s="44">
        <f t="shared" si="8"/>
        <v>0.13</v>
      </c>
      <c r="O81" s="45">
        <f t="shared" si="9"/>
        <v>3.8699999999999997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103</v>
      </c>
      <c r="D82" s="118">
        <v>256</v>
      </c>
      <c r="E82" s="118"/>
      <c r="F82" s="118">
        <v>205</v>
      </c>
      <c r="G82" s="118">
        <v>36</v>
      </c>
      <c r="H82" s="118"/>
      <c r="I82" s="32">
        <f t="shared" si="7"/>
        <v>600</v>
      </c>
      <c r="J82" s="119"/>
      <c r="K82" s="118"/>
      <c r="L82" s="118"/>
      <c r="M82" s="118">
        <v>8</v>
      </c>
      <c r="N82" s="34">
        <f t="shared" si="8"/>
        <v>8</v>
      </c>
      <c r="O82" s="35">
        <f t="shared" si="9"/>
        <v>608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3.5</v>
      </c>
      <c r="D83" s="127">
        <v>9.6</v>
      </c>
      <c r="E83" s="127"/>
      <c r="F83" s="127">
        <v>4.9000000000000004</v>
      </c>
      <c r="G83" s="127">
        <v>1</v>
      </c>
      <c r="H83" s="127"/>
      <c r="I83" s="49">
        <f t="shared" si="7"/>
        <v>19</v>
      </c>
      <c r="J83" s="128"/>
      <c r="K83" s="127"/>
      <c r="L83" s="127"/>
      <c r="M83" s="127">
        <v>0.2</v>
      </c>
      <c r="N83" s="50">
        <f t="shared" si="8"/>
        <v>0.2</v>
      </c>
      <c r="O83" s="51">
        <f t="shared" si="9"/>
        <v>19.2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1.71</v>
      </c>
      <c r="D84" s="124">
        <v>12.76</v>
      </c>
      <c r="E84" s="124"/>
      <c r="F84" s="124">
        <v>2.11</v>
      </c>
      <c r="G84" s="124">
        <v>0.22</v>
      </c>
      <c r="H84" s="124"/>
      <c r="I84" s="43">
        <f t="shared" si="7"/>
        <v>16.799999999999997</v>
      </c>
      <c r="J84" s="125"/>
      <c r="K84" s="124"/>
      <c r="L84" s="124"/>
      <c r="M84" s="124"/>
      <c r="N84" s="44">
        <f t="shared" si="8"/>
        <v>0</v>
      </c>
      <c r="O84" s="45">
        <f t="shared" si="9"/>
        <v>16.799999999999997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577</v>
      </c>
      <c r="D85" s="118">
        <v>1897</v>
      </c>
      <c r="E85" s="118"/>
      <c r="F85" s="118">
        <v>387</v>
      </c>
      <c r="G85" s="118">
        <v>46</v>
      </c>
      <c r="H85" s="118"/>
      <c r="I85" s="32">
        <f t="shared" si="7"/>
        <v>2907</v>
      </c>
      <c r="J85" s="119"/>
      <c r="K85" s="118"/>
      <c r="L85" s="118"/>
      <c r="M85" s="118"/>
      <c r="N85" s="34">
        <f t="shared" si="8"/>
        <v>0</v>
      </c>
      <c r="O85" s="35">
        <f t="shared" si="9"/>
        <v>2907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15.6</v>
      </c>
      <c r="D86" s="127">
        <v>57.7</v>
      </c>
      <c r="E86" s="127"/>
      <c r="F86" s="127">
        <v>7.9</v>
      </c>
      <c r="G86" s="127">
        <v>1.1000000000000001</v>
      </c>
      <c r="H86" s="127"/>
      <c r="I86" s="49">
        <f t="shared" si="7"/>
        <v>82.3</v>
      </c>
      <c r="J86" s="128"/>
      <c r="K86" s="127"/>
      <c r="L86" s="127"/>
      <c r="M86" s="127"/>
      <c r="N86" s="50">
        <f t="shared" si="8"/>
        <v>0</v>
      </c>
      <c r="O86" s="51">
        <f t="shared" si="9"/>
        <v>82.3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4.18</v>
      </c>
      <c r="D87" s="124">
        <v>10.72</v>
      </c>
      <c r="E87" s="124"/>
      <c r="F87" s="124">
        <v>16.22</v>
      </c>
      <c r="G87" s="124">
        <v>0.5</v>
      </c>
      <c r="H87" s="124"/>
      <c r="I87" s="43">
        <f t="shared" si="7"/>
        <v>31.619999999999997</v>
      </c>
      <c r="J87" s="125"/>
      <c r="K87" s="124"/>
      <c r="L87" s="124"/>
      <c r="M87" s="124"/>
      <c r="N87" s="44">
        <f t="shared" si="8"/>
        <v>0</v>
      </c>
      <c r="O87" s="45">
        <f t="shared" si="9"/>
        <v>31.619999999999997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1541</v>
      </c>
      <c r="D88" s="118">
        <v>1754</v>
      </c>
      <c r="E88" s="118"/>
      <c r="F88" s="118">
        <v>3120</v>
      </c>
      <c r="G88" s="118">
        <v>116</v>
      </c>
      <c r="H88" s="118"/>
      <c r="I88" s="32">
        <f t="shared" si="7"/>
        <v>6531</v>
      </c>
      <c r="J88" s="119"/>
      <c r="K88" s="118"/>
      <c r="L88" s="118"/>
      <c r="M88" s="118"/>
      <c r="N88" s="34">
        <f t="shared" si="8"/>
        <v>0</v>
      </c>
      <c r="O88" s="35">
        <f t="shared" si="9"/>
        <v>6531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26.3</v>
      </c>
      <c r="D89" s="127">
        <v>47.5</v>
      </c>
      <c r="E89" s="127"/>
      <c r="F89" s="127">
        <v>47.1</v>
      </c>
      <c r="G89" s="127">
        <v>2.5</v>
      </c>
      <c r="H89" s="127"/>
      <c r="I89" s="49">
        <f t="shared" si="7"/>
        <v>123.4</v>
      </c>
      <c r="J89" s="128"/>
      <c r="K89" s="127"/>
      <c r="L89" s="127"/>
      <c r="M89" s="127"/>
      <c r="N89" s="50">
        <f t="shared" si="8"/>
        <v>0</v>
      </c>
      <c r="O89" s="51">
        <f t="shared" si="9"/>
        <v>123.4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9.2799999999999994</v>
      </c>
      <c r="D90" s="124">
        <v>13.5</v>
      </c>
      <c r="E90" s="124"/>
      <c r="F90" s="124">
        <v>25.33</v>
      </c>
      <c r="G90" s="124">
        <v>0.88</v>
      </c>
      <c r="H90" s="124">
        <v>0.31</v>
      </c>
      <c r="I90" s="43">
        <f t="shared" si="7"/>
        <v>49.300000000000004</v>
      </c>
      <c r="J90" s="125"/>
      <c r="K90" s="124"/>
      <c r="L90" s="124"/>
      <c r="M90" s="124"/>
      <c r="N90" s="44">
        <f t="shared" si="8"/>
        <v>0</v>
      </c>
      <c r="O90" s="45">
        <f t="shared" si="9"/>
        <v>49.300000000000004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3703</v>
      </c>
      <c r="D91" s="118">
        <v>2468</v>
      </c>
      <c r="E91" s="118"/>
      <c r="F91" s="118">
        <v>5246</v>
      </c>
      <c r="G91" s="118">
        <v>216</v>
      </c>
      <c r="H91" s="118">
        <v>42</v>
      </c>
      <c r="I91" s="32">
        <f t="shared" si="7"/>
        <v>11675</v>
      </c>
      <c r="J91" s="119"/>
      <c r="K91" s="118"/>
      <c r="L91" s="118"/>
      <c r="M91" s="118"/>
      <c r="N91" s="34">
        <f t="shared" si="8"/>
        <v>0</v>
      </c>
      <c r="O91" s="35">
        <f t="shared" si="9"/>
        <v>11675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55.9</v>
      </c>
      <c r="D92" s="127">
        <v>49.5</v>
      </c>
      <c r="E92" s="127"/>
      <c r="F92" s="127">
        <v>68.400000000000006</v>
      </c>
      <c r="G92" s="127">
        <v>3.2</v>
      </c>
      <c r="H92" s="127">
        <v>1.1000000000000001</v>
      </c>
      <c r="I92" s="49">
        <f t="shared" si="7"/>
        <v>178.1</v>
      </c>
      <c r="J92" s="128"/>
      <c r="K92" s="127"/>
      <c r="L92" s="127"/>
      <c r="M92" s="127"/>
      <c r="N92" s="50">
        <f t="shared" si="8"/>
        <v>0</v>
      </c>
      <c r="O92" s="51">
        <f t="shared" si="9"/>
        <v>178.1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17.53</v>
      </c>
      <c r="D93" s="124">
        <v>9.98</v>
      </c>
      <c r="E93" s="124"/>
      <c r="F93" s="124">
        <v>46.67</v>
      </c>
      <c r="G93" s="124">
        <v>1.39</v>
      </c>
      <c r="H93" s="124">
        <v>0.27</v>
      </c>
      <c r="I93" s="43">
        <f t="shared" si="7"/>
        <v>75.84</v>
      </c>
      <c r="J93" s="125"/>
      <c r="K93" s="124"/>
      <c r="L93" s="124"/>
      <c r="M93" s="124"/>
      <c r="N93" s="44">
        <f t="shared" si="8"/>
        <v>0</v>
      </c>
      <c r="O93" s="45">
        <f t="shared" si="9"/>
        <v>75.84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7261</v>
      </c>
      <c r="D94" s="118">
        <v>1849</v>
      </c>
      <c r="E94" s="118"/>
      <c r="F94" s="118">
        <v>9897</v>
      </c>
      <c r="G94" s="118">
        <v>374</v>
      </c>
      <c r="H94" s="118">
        <v>40</v>
      </c>
      <c r="I94" s="32">
        <f t="shared" si="7"/>
        <v>19421</v>
      </c>
      <c r="J94" s="119"/>
      <c r="K94" s="118"/>
      <c r="L94" s="118"/>
      <c r="M94" s="118"/>
      <c r="N94" s="34">
        <f t="shared" si="8"/>
        <v>0</v>
      </c>
      <c r="O94" s="35">
        <f t="shared" si="9"/>
        <v>19421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87</v>
      </c>
      <c r="D95" s="127">
        <v>34</v>
      </c>
      <c r="E95" s="127"/>
      <c r="F95" s="127">
        <v>110.3</v>
      </c>
      <c r="G95" s="127">
        <v>5.3</v>
      </c>
      <c r="H95" s="127">
        <v>0.9</v>
      </c>
      <c r="I95" s="49">
        <f t="shared" si="7"/>
        <v>237.50000000000003</v>
      </c>
      <c r="J95" s="128"/>
      <c r="K95" s="127"/>
      <c r="L95" s="127"/>
      <c r="M95" s="127"/>
      <c r="N95" s="50">
        <f t="shared" si="8"/>
        <v>0</v>
      </c>
      <c r="O95" s="51">
        <f t="shared" si="9"/>
        <v>237.50000000000003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21.52</v>
      </c>
      <c r="D96" s="124">
        <v>0.05</v>
      </c>
      <c r="E96" s="124"/>
      <c r="F96" s="124">
        <v>82.49</v>
      </c>
      <c r="G96" s="124">
        <v>12.36</v>
      </c>
      <c r="H96" s="124">
        <v>1.37</v>
      </c>
      <c r="I96" s="43">
        <f t="shared" si="7"/>
        <v>117.79</v>
      </c>
      <c r="J96" s="125"/>
      <c r="K96" s="124"/>
      <c r="L96" s="124"/>
      <c r="M96" s="124"/>
      <c r="N96" s="44">
        <f t="shared" si="8"/>
        <v>0</v>
      </c>
      <c r="O96" s="45">
        <f t="shared" si="9"/>
        <v>117.79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9478</v>
      </c>
      <c r="D97" s="118">
        <v>11</v>
      </c>
      <c r="E97" s="118"/>
      <c r="F97" s="118">
        <v>18729</v>
      </c>
      <c r="G97" s="118">
        <v>3423</v>
      </c>
      <c r="H97" s="118">
        <v>185</v>
      </c>
      <c r="I97" s="32">
        <f t="shared" si="7"/>
        <v>31826</v>
      </c>
      <c r="J97" s="119"/>
      <c r="K97" s="118"/>
      <c r="L97" s="118"/>
      <c r="M97" s="118"/>
      <c r="N97" s="34">
        <f t="shared" si="8"/>
        <v>0</v>
      </c>
      <c r="O97" s="35">
        <f t="shared" si="9"/>
        <v>31826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95.8</v>
      </c>
      <c r="D98" s="127">
        <v>0.1</v>
      </c>
      <c r="E98" s="127"/>
      <c r="F98" s="127">
        <v>171.1</v>
      </c>
      <c r="G98" s="127">
        <v>44.4</v>
      </c>
      <c r="H98" s="127">
        <v>3.5</v>
      </c>
      <c r="I98" s="49">
        <f t="shared" si="7"/>
        <v>314.89999999999998</v>
      </c>
      <c r="J98" s="128"/>
      <c r="K98" s="127"/>
      <c r="L98" s="127"/>
      <c r="M98" s="127"/>
      <c r="N98" s="50">
        <f t="shared" si="8"/>
        <v>0</v>
      </c>
      <c r="O98" s="51">
        <f t="shared" si="9"/>
        <v>314.89999999999998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31.33</v>
      </c>
      <c r="D99" s="124">
        <v>4.29</v>
      </c>
      <c r="E99" s="124"/>
      <c r="F99" s="124">
        <v>143.25</v>
      </c>
      <c r="G99" s="124">
        <v>122.31</v>
      </c>
      <c r="H99" s="124">
        <v>0.06</v>
      </c>
      <c r="I99" s="43">
        <f t="shared" si="7"/>
        <v>301.24</v>
      </c>
      <c r="J99" s="125"/>
      <c r="K99" s="124"/>
      <c r="L99" s="124"/>
      <c r="M99" s="124"/>
      <c r="N99" s="44">
        <f t="shared" si="8"/>
        <v>0</v>
      </c>
      <c r="O99" s="45">
        <f t="shared" si="9"/>
        <v>301.24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14226</v>
      </c>
      <c r="D100" s="118">
        <v>982</v>
      </c>
      <c r="E100" s="118"/>
      <c r="F100" s="118">
        <v>30226</v>
      </c>
      <c r="G100" s="118">
        <v>31626</v>
      </c>
      <c r="H100" s="118">
        <v>10</v>
      </c>
      <c r="I100" s="32">
        <f t="shared" si="7"/>
        <v>77070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77070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141.6</v>
      </c>
      <c r="D101" s="127">
        <v>14.6</v>
      </c>
      <c r="E101" s="127"/>
      <c r="F101" s="127">
        <v>288.7</v>
      </c>
      <c r="G101" s="127">
        <v>396.1</v>
      </c>
      <c r="H101" s="127">
        <v>0.2</v>
      </c>
      <c r="I101" s="49">
        <f t="shared" si="7"/>
        <v>841.2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841.2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23.24</v>
      </c>
      <c r="D102" s="124">
        <v>0.55000000000000004</v>
      </c>
      <c r="E102" s="124"/>
      <c r="F102" s="124">
        <v>30.17</v>
      </c>
      <c r="G102" s="124">
        <v>235.61</v>
      </c>
      <c r="H102" s="124">
        <v>0.12</v>
      </c>
      <c r="I102" s="43">
        <f t="shared" si="7"/>
        <v>289.69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289.69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11074</v>
      </c>
      <c r="D103" s="118">
        <v>120</v>
      </c>
      <c r="E103" s="118"/>
      <c r="F103" s="118">
        <v>7225</v>
      </c>
      <c r="G103" s="118">
        <v>68363</v>
      </c>
      <c r="H103" s="118">
        <v>23</v>
      </c>
      <c r="I103" s="32">
        <f t="shared" si="7"/>
        <v>86805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86805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96</v>
      </c>
      <c r="D104" s="127">
        <v>1.5</v>
      </c>
      <c r="E104" s="127"/>
      <c r="F104" s="127">
        <v>57.9</v>
      </c>
      <c r="G104" s="127">
        <v>700.9</v>
      </c>
      <c r="H104" s="127">
        <v>0.4</v>
      </c>
      <c r="I104" s="49">
        <f t="shared" si="7"/>
        <v>856.69999999999993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856.69999999999993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13.92</v>
      </c>
      <c r="D105" s="124">
        <v>1.5</v>
      </c>
      <c r="E105" s="124"/>
      <c r="F105" s="124"/>
      <c r="G105" s="124">
        <v>82.63</v>
      </c>
      <c r="H105" s="124"/>
      <c r="I105" s="43">
        <f t="shared" si="7"/>
        <v>98.05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98.05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6898</v>
      </c>
      <c r="D106" s="118">
        <v>390</v>
      </c>
      <c r="E106" s="118"/>
      <c r="F106" s="118"/>
      <c r="G106" s="118">
        <v>23948</v>
      </c>
      <c r="H106" s="118"/>
      <c r="I106" s="32">
        <f t="shared" si="7"/>
        <v>31236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31236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52.5</v>
      </c>
      <c r="D107" s="127">
        <v>3.9</v>
      </c>
      <c r="E107" s="127"/>
      <c r="F107" s="127"/>
      <c r="G107" s="127">
        <v>188.6</v>
      </c>
      <c r="H107" s="127"/>
      <c r="I107" s="49">
        <f t="shared" si="7"/>
        <v>245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245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3.7</v>
      </c>
      <c r="D108" s="124">
        <v>1.89</v>
      </c>
      <c r="E108" s="124"/>
      <c r="F108" s="124">
        <v>7.0000000000000007E-2</v>
      </c>
      <c r="G108" s="124">
        <v>29.97</v>
      </c>
      <c r="H108" s="124"/>
      <c r="I108" s="43">
        <f t="shared" si="7"/>
        <v>35.629999999999995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35.629999999999995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1842</v>
      </c>
      <c r="D109" s="118">
        <v>509</v>
      </c>
      <c r="E109" s="118"/>
      <c r="F109" s="118">
        <v>18</v>
      </c>
      <c r="G109" s="118">
        <v>8509</v>
      </c>
      <c r="H109" s="118"/>
      <c r="I109" s="32">
        <f t="shared" si="7"/>
        <v>10878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10878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12.7</v>
      </c>
      <c r="D110" s="127">
        <v>2.9</v>
      </c>
      <c r="E110" s="127"/>
      <c r="F110" s="127">
        <v>0.1</v>
      </c>
      <c r="G110" s="127">
        <v>8.3000000000000007</v>
      </c>
      <c r="H110" s="127"/>
      <c r="I110" s="49">
        <f t="shared" si="7"/>
        <v>24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2.12</v>
      </c>
      <c r="D111" s="124">
        <v>3.25</v>
      </c>
      <c r="E111" s="124"/>
      <c r="F111" s="124"/>
      <c r="G111" s="124">
        <v>15.57</v>
      </c>
      <c r="H111" s="124"/>
      <c r="I111" s="43">
        <f t="shared" si="7"/>
        <v>20.94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20.94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1103</v>
      </c>
      <c r="D112" s="118">
        <v>908</v>
      </c>
      <c r="E112" s="118"/>
      <c r="F112" s="118"/>
      <c r="G112" s="118">
        <v>4843</v>
      </c>
      <c r="H112" s="118"/>
      <c r="I112" s="32">
        <f t="shared" si="7"/>
        <v>6854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6854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7.9</v>
      </c>
      <c r="D113" s="127">
        <v>4.7</v>
      </c>
      <c r="E113" s="127"/>
      <c r="F113" s="127"/>
      <c r="G113" s="127">
        <v>0</v>
      </c>
      <c r="H113" s="127"/>
      <c r="I113" s="49">
        <f t="shared" si="7"/>
        <v>12.600000000000001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12.600000000000001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1.35</v>
      </c>
      <c r="D114" s="124">
        <v>8.2200000000000006</v>
      </c>
      <c r="E114" s="124"/>
      <c r="F114" s="124"/>
      <c r="G114" s="124">
        <v>0.34</v>
      </c>
      <c r="H114" s="124"/>
      <c r="I114" s="43">
        <f t="shared" si="7"/>
        <v>9.91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9.91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755</v>
      </c>
      <c r="D115" s="118">
        <v>2041</v>
      </c>
      <c r="E115" s="118"/>
      <c r="F115" s="118"/>
      <c r="G115" s="118">
        <v>97</v>
      </c>
      <c r="H115" s="118"/>
      <c r="I115" s="32">
        <f t="shared" si="7"/>
        <v>2893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2893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4.7</v>
      </c>
      <c r="D116" s="136">
        <v>0.1</v>
      </c>
      <c r="E116" s="136"/>
      <c r="F116" s="136"/>
      <c r="G116" s="136">
        <v>0</v>
      </c>
      <c r="H116" s="136"/>
      <c r="I116" s="96">
        <f t="shared" si="7"/>
        <v>4.8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4.8</v>
      </c>
      <c r="P116" s="90">
        <f>SUM(O136,P111,P112,P115)</f>
        <v>1080.2000000000003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3.23</v>
      </c>
      <c r="D121" s="115">
        <v>3.97</v>
      </c>
      <c r="E121" s="115"/>
      <c r="F121" s="115"/>
      <c r="G121" s="115">
        <v>3.62</v>
      </c>
      <c r="H121" s="115"/>
      <c r="I121" s="21">
        <f t="shared" si="7"/>
        <v>10.82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10.82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1814</v>
      </c>
      <c r="D122" s="118">
        <v>828</v>
      </c>
      <c r="E122" s="118"/>
      <c r="F122" s="118"/>
      <c r="G122" s="118">
        <v>921</v>
      </c>
      <c r="H122" s="118"/>
      <c r="I122" s="32">
        <f t="shared" si="7"/>
        <v>3563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3563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10.9</v>
      </c>
      <c r="D123" s="127">
        <v>0</v>
      </c>
      <c r="E123" s="127"/>
      <c r="F123" s="127"/>
      <c r="G123" s="127">
        <v>0</v>
      </c>
      <c r="H123" s="127"/>
      <c r="I123" s="49">
        <f t="shared" si="7"/>
        <v>10.9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10.9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1.71</v>
      </c>
      <c r="D124" s="124">
        <v>6.85</v>
      </c>
      <c r="E124" s="124"/>
      <c r="F124" s="124"/>
      <c r="G124" s="124">
        <v>0.14000000000000001</v>
      </c>
      <c r="H124" s="124"/>
      <c r="I124" s="43">
        <f t="shared" si="7"/>
        <v>8.6999999999999993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8.6999999999999993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990</v>
      </c>
      <c r="D125" s="118">
        <v>1306</v>
      </c>
      <c r="E125" s="118"/>
      <c r="F125" s="118"/>
      <c r="G125" s="118">
        <v>47</v>
      </c>
      <c r="H125" s="118"/>
      <c r="I125" s="32">
        <f t="shared" si="7"/>
        <v>2343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2343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2.46</v>
      </c>
      <c r="D127" s="124">
        <v>0.86</v>
      </c>
      <c r="E127" s="124"/>
      <c r="F127" s="124">
        <v>0.16</v>
      </c>
      <c r="G127" s="124">
        <v>0.04</v>
      </c>
      <c r="H127" s="124"/>
      <c r="I127" s="43">
        <f t="shared" si="7"/>
        <v>3.52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3.52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1423</v>
      </c>
      <c r="D128" s="118">
        <v>248</v>
      </c>
      <c r="E128" s="118"/>
      <c r="F128" s="118">
        <v>31</v>
      </c>
      <c r="G128" s="118">
        <v>13</v>
      </c>
      <c r="H128" s="118"/>
      <c r="I128" s="32">
        <f t="shared" si="7"/>
        <v>1715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1715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</v>
      </c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138.03</v>
      </c>
      <c r="D130" s="115">
        <v>81.39</v>
      </c>
      <c r="E130" s="115"/>
      <c r="F130" s="115">
        <v>347.88</v>
      </c>
      <c r="G130" s="115">
        <v>505.77</v>
      </c>
      <c r="H130" s="115">
        <v>2.13</v>
      </c>
      <c r="I130" s="21">
        <f t="shared" si="7"/>
        <v>1075.2</v>
      </c>
      <c r="J130" s="116"/>
      <c r="K130" s="115"/>
      <c r="L130" s="115"/>
      <c r="M130" s="115">
        <v>0.13</v>
      </c>
      <c r="N130" s="23">
        <f>SUM(J130:M130)</f>
        <v>0.13</v>
      </c>
      <c r="O130" s="24">
        <f t="shared" si="9"/>
        <v>1075.3300000000002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62899</v>
      </c>
      <c r="D131" s="118">
        <v>15682</v>
      </c>
      <c r="E131" s="118"/>
      <c r="F131" s="118">
        <v>75110</v>
      </c>
      <c r="G131" s="118">
        <v>142578</v>
      </c>
      <c r="H131" s="118">
        <v>300</v>
      </c>
      <c r="I131" s="32">
        <f t="shared" si="7"/>
        <v>296569</v>
      </c>
      <c r="J131" s="119"/>
      <c r="K131" s="118"/>
      <c r="L131" s="118"/>
      <c r="M131" s="118">
        <v>8</v>
      </c>
      <c r="N131" s="34">
        <f t="shared" si="8"/>
        <v>8</v>
      </c>
      <c r="O131" s="35">
        <f t="shared" si="9"/>
        <v>296577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615.70000000000005</v>
      </c>
      <c r="D132" s="127">
        <v>231.6</v>
      </c>
      <c r="E132" s="127"/>
      <c r="F132" s="127">
        <v>757.4</v>
      </c>
      <c r="G132" s="127">
        <v>1351.4</v>
      </c>
      <c r="H132" s="127">
        <v>6.1</v>
      </c>
      <c r="I132" s="49">
        <f t="shared" ref="I132:I138" si="10">SUM(C132:H132)</f>
        <v>2962.2000000000003</v>
      </c>
      <c r="J132" s="128"/>
      <c r="K132" s="127"/>
      <c r="L132" s="127"/>
      <c r="M132" s="127">
        <v>0.2</v>
      </c>
      <c r="N132" s="50">
        <f t="shared" ref="N132:N138" si="11">SUM(J132:M132)</f>
        <v>0.2</v>
      </c>
      <c r="O132" s="51">
        <f t="shared" ref="O132:O138" si="12">SUM(N132,I132)</f>
        <v>2962.4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136.66</v>
      </c>
      <c r="D133" s="124">
        <v>55.29</v>
      </c>
      <c r="E133" s="124"/>
      <c r="F133" s="124">
        <v>345.6</v>
      </c>
      <c r="G133" s="124">
        <v>505.36</v>
      </c>
      <c r="H133" s="124">
        <v>1.55</v>
      </c>
      <c r="I133" s="43">
        <f t="shared" si="10"/>
        <v>1044.4599999999998</v>
      </c>
      <c r="J133" s="125"/>
      <c r="K133" s="124"/>
      <c r="L133" s="124"/>
      <c r="M133" s="124">
        <v>0.13</v>
      </c>
      <c r="N133" s="44">
        <f t="shared" si="11"/>
        <v>0.13</v>
      </c>
      <c r="O133" s="45">
        <f t="shared" si="12"/>
        <v>1044.5899999999999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62475</v>
      </c>
      <c r="D134" s="118">
        <v>11726</v>
      </c>
      <c r="E134" s="118"/>
      <c r="F134" s="118">
        <v>74720</v>
      </c>
      <c r="G134" s="118">
        <v>142496</v>
      </c>
      <c r="H134" s="118">
        <v>218</v>
      </c>
      <c r="I134" s="32">
        <f t="shared" si="10"/>
        <v>291635</v>
      </c>
      <c r="J134" s="119"/>
      <c r="K134" s="118"/>
      <c r="L134" s="118"/>
      <c r="M134" s="118">
        <v>8</v>
      </c>
      <c r="N134" s="34">
        <f t="shared" si="11"/>
        <v>8</v>
      </c>
      <c r="O134" s="35">
        <f t="shared" si="12"/>
        <v>291643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601.29999999999995</v>
      </c>
      <c r="D135" s="136">
        <v>113.1</v>
      </c>
      <c r="E135" s="136"/>
      <c r="F135" s="136">
        <v>748.3</v>
      </c>
      <c r="G135" s="136">
        <v>1349.3</v>
      </c>
      <c r="H135" s="136">
        <v>4.0999999999999996</v>
      </c>
      <c r="I135" s="96">
        <f t="shared" si="10"/>
        <v>2816.1</v>
      </c>
      <c r="J135" s="137"/>
      <c r="K135" s="136"/>
      <c r="L135" s="136"/>
      <c r="M135" s="136">
        <v>0.2</v>
      </c>
      <c r="N135" s="97">
        <f t="shared" si="11"/>
        <v>0.2</v>
      </c>
      <c r="O135" s="89">
        <f t="shared" si="12"/>
        <v>2816.2999999999997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138.06</v>
      </c>
      <c r="D136" s="106">
        <f t="shared" si="13"/>
        <v>84.939999999999984</v>
      </c>
      <c r="E136" s="106">
        <f t="shared" si="13"/>
        <v>0</v>
      </c>
      <c r="F136" s="106">
        <f t="shared" si="13"/>
        <v>347.88000000000005</v>
      </c>
      <c r="G136" s="106">
        <f t="shared" si="13"/>
        <v>505.77000000000004</v>
      </c>
      <c r="H136" s="106">
        <f t="shared" si="13"/>
        <v>2.1300000000000003</v>
      </c>
      <c r="I136" s="107">
        <f t="shared" si="10"/>
        <v>1078.7800000000002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1.42</v>
      </c>
      <c r="N136" s="109">
        <f t="shared" si="11"/>
        <v>1.42</v>
      </c>
      <c r="O136" s="110">
        <f t="shared" si="12"/>
        <v>1080.2000000000003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62903</v>
      </c>
      <c r="D137" s="31">
        <f t="shared" si="13"/>
        <v>15925</v>
      </c>
      <c r="E137" s="31">
        <f t="shared" si="13"/>
        <v>0</v>
      </c>
      <c r="F137" s="31">
        <f t="shared" si="13"/>
        <v>75110</v>
      </c>
      <c r="G137" s="31">
        <f t="shared" si="13"/>
        <v>142698</v>
      </c>
      <c r="H137" s="31">
        <f t="shared" si="13"/>
        <v>300</v>
      </c>
      <c r="I137" s="32">
        <f t="shared" si="10"/>
        <v>296936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25</v>
      </c>
      <c r="N137" s="34">
        <f t="shared" si="11"/>
        <v>25</v>
      </c>
      <c r="O137" s="35">
        <f t="shared" si="12"/>
        <v>296961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616</v>
      </c>
      <c r="D138" s="86">
        <f t="shared" si="13"/>
        <v>249.39999999999998</v>
      </c>
      <c r="E138" s="86">
        <f t="shared" si="13"/>
        <v>0</v>
      </c>
      <c r="F138" s="86">
        <f t="shared" si="13"/>
        <v>757.40000000000009</v>
      </c>
      <c r="G138" s="86">
        <f t="shared" si="13"/>
        <v>1359.4999999999998</v>
      </c>
      <c r="H138" s="86">
        <f t="shared" si="13"/>
        <v>6.1000000000000005</v>
      </c>
      <c r="I138" s="96">
        <f t="shared" si="10"/>
        <v>2988.4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2.7</v>
      </c>
      <c r="N138" s="97">
        <f t="shared" si="11"/>
        <v>2.7</v>
      </c>
      <c r="O138" s="89">
        <f t="shared" si="12"/>
        <v>2991.1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F99E2-5AE6-417C-916A-6EF684217E4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0.17</v>
      </c>
      <c r="M8" s="124"/>
      <c r="N8" s="44">
        <f t="shared" si="1"/>
        <v>0.17</v>
      </c>
      <c r="O8" s="45">
        <f t="shared" si="2"/>
        <v>0.17</v>
      </c>
      <c r="P8" s="36" t="s">
        <v>25</v>
      </c>
      <c r="Q8" s="37" t="s">
        <v>85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2</v>
      </c>
      <c r="M9" s="118"/>
      <c r="N9" s="34">
        <f t="shared" si="1"/>
        <v>2</v>
      </c>
      <c r="O9" s="35">
        <f t="shared" si="2"/>
        <v>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0.3</v>
      </c>
      <c r="M10" s="127"/>
      <c r="N10" s="50">
        <f t="shared" si="1"/>
        <v>0.3</v>
      </c>
      <c r="O10" s="51">
        <f t="shared" si="2"/>
        <v>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0.54</v>
      </c>
      <c r="E17" s="124"/>
      <c r="F17" s="124"/>
      <c r="G17" s="124"/>
      <c r="H17" s="124"/>
      <c r="I17" s="43">
        <f t="shared" si="0"/>
        <v>0.54</v>
      </c>
      <c r="J17" s="125"/>
      <c r="K17" s="124"/>
      <c r="L17" s="124"/>
      <c r="M17" s="124">
        <v>0.2</v>
      </c>
      <c r="N17" s="44">
        <f t="shared" si="1"/>
        <v>0.2</v>
      </c>
      <c r="O17" s="45">
        <f t="shared" si="2"/>
        <v>0.74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48</v>
      </c>
      <c r="E18" s="118"/>
      <c r="F18" s="118"/>
      <c r="G18" s="118"/>
      <c r="H18" s="118"/>
      <c r="I18" s="32">
        <f t="shared" si="0"/>
        <v>48</v>
      </c>
      <c r="J18" s="119"/>
      <c r="K18" s="118"/>
      <c r="L18" s="118"/>
      <c r="M18" s="118">
        <v>13</v>
      </c>
      <c r="N18" s="34">
        <f t="shared" si="1"/>
        <v>13</v>
      </c>
      <c r="O18" s="35">
        <f t="shared" si="2"/>
        <v>61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2.9</v>
      </c>
      <c r="E19" s="127"/>
      <c r="F19" s="127"/>
      <c r="G19" s="127"/>
      <c r="H19" s="127"/>
      <c r="I19" s="49">
        <f t="shared" si="0"/>
        <v>2.9</v>
      </c>
      <c r="J19" s="128"/>
      <c r="K19" s="127"/>
      <c r="L19" s="127"/>
      <c r="M19" s="127">
        <v>0.8</v>
      </c>
      <c r="N19" s="50">
        <f t="shared" si="1"/>
        <v>0.8</v>
      </c>
      <c r="O19" s="51">
        <f t="shared" si="2"/>
        <v>3.7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0.38</v>
      </c>
      <c r="D20" s="124">
        <v>0.15</v>
      </c>
      <c r="E20" s="124"/>
      <c r="F20" s="124"/>
      <c r="G20" s="124"/>
      <c r="H20" s="124"/>
      <c r="I20" s="43">
        <f t="shared" si="0"/>
        <v>0.53</v>
      </c>
      <c r="J20" s="125"/>
      <c r="K20" s="124"/>
      <c r="L20" s="124"/>
      <c r="M20" s="124"/>
      <c r="N20" s="44">
        <f t="shared" si="1"/>
        <v>0</v>
      </c>
      <c r="O20" s="45">
        <f t="shared" si="2"/>
        <v>0.53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90</v>
      </c>
      <c r="D21" s="118">
        <v>14</v>
      </c>
      <c r="E21" s="118"/>
      <c r="F21" s="118"/>
      <c r="G21" s="118"/>
      <c r="H21" s="118"/>
      <c r="I21" s="32">
        <f t="shared" si="0"/>
        <v>104</v>
      </c>
      <c r="J21" s="119"/>
      <c r="K21" s="118"/>
      <c r="L21" s="118"/>
      <c r="M21" s="118"/>
      <c r="N21" s="34">
        <f t="shared" si="1"/>
        <v>0</v>
      </c>
      <c r="O21" s="35">
        <f t="shared" si="2"/>
        <v>104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4.4000000000000004</v>
      </c>
      <c r="D22" s="127">
        <v>0.7</v>
      </c>
      <c r="E22" s="127"/>
      <c r="F22" s="127"/>
      <c r="G22" s="127"/>
      <c r="H22" s="127"/>
      <c r="I22" s="49">
        <f t="shared" si="0"/>
        <v>5.1000000000000005</v>
      </c>
      <c r="J22" s="128"/>
      <c r="K22" s="127"/>
      <c r="L22" s="127"/>
      <c r="M22" s="127"/>
      <c r="N22" s="50">
        <f t="shared" si="1"/>
        <v>0</v>
      </c>
      <c r="O22" s="51">
        <f t="shared" si="2"/>
        <v>5.1000000000000005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1.52</v>
      </c>
      <c r="D23" s="124">
        <v>0.96</v>
      </c>
      <c r="E23" s="124"/>
      <c r="F23" s="124"/>
      <c r="G23" s="124"/>
      <c r="H23" s="124"/>
      <c r="I23" s="43">
        <f t="shared" si="0"/>
        <v>2.48</v>
      </c>
      <c r="J23" s="125"/>
      <c r="K23" s="124"/>
      <c r="L23" s="124"/>
      <c r="M23" s="124"/>
      <c r="N23" s="44">
        <f t="shared" si="1"/>
        <v>0</v>
      </c>
      <c r="O23" s="45">
        <f t="shared" si="2"/>
        <v>2.48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330</v>
      </c>
      <c r="D24" s="118">
        <v>77</v>
      </c>
      <c r="E24" s="118"/>
      <c r="F24" s="118"/>
      <c r="G24" s="118"/>
      <c r="H24" s="118"/>
      <c r="I24" s="32">
        <f t="shared" si="0"/>
        <v>407</v>
      </c>
      <c r="J24" s="119"/>
      <c r="K24" s="118"/>
      <c r="L24" s="118"/>
      <c r="M24" s="118"/>
      <c r="N24" s="34">
        <f t="shared" si="1"/>
        <v>0</v>
      </c>
      <c r="O24" s="35">
        <f t="shared" si="2"/>
        <v>407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13.3</v>
      </c>
      <c r="D25" s="127">
        <v>3.7</v>
      </c>
      <c r="E25" s="127"/>
      <c r="F25" s="127"/>
      <c r="G25" s="127"/>
      <c r="H25" s="127"/>
      <c r="I25" s="49">
        <f t="shared" si="0"/>
        <v>17</v>
      </c>
      <c r="J25" s="128"/>
      <c r="K25" s="127"/>
      <c r="L25" s="127"/>
      <c r="M25" s="127"/>
      <c r="N25" s="50">
        <f t="shared" si="1"/>
        <v>0</v>
      </c>
      <c r="O25" s="51">
        <f t="shared" si="2"/>
        <v>17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1.99</v>
      </c>
      <c r="D26" s="124">
        <v>0.78</v>
      </c>
      <c r="E26" s="124"/>
      <c r="F26" s="124">
        <v>0.51</v>
      </c>
      <c r="G26" s="124"/>
      <c r="H26" s="124"/>
      <c r="I26" s="43">
        <f t="shared" si="0"/>
        <v>3.2800000000000002</v>
      </c>
      <c r="J26" s="125"/>
      <c r="K26" s="124"/>
      <c r="L26" s="124"/>
      <c r="M26" s="124"/>
      <c r="N26" s="44">
        <f t="shared" si="1"/>
        <v>0</v>
      </c>
      <c r="O26" s="45">
        <f t="shared" si="2"/>
        <v>3.2800000000000002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513</v>
      </c>
      <c r="D27" s="118">
        <v>119</v>
      </c>
      <c r="E27" s="118"/>
      <c r="F27" s="118">
        <v>70</v>
      </c>
      <c r="G27" s="118"/>
      <c r="H27" s="118"/>
      <c r="I27" s="32">
        <f t="shared" si="0"/>
        <v>702</v>
      </c>
      <c r="J27" s="119"/>
      <c r="K27" s="118"/>
      <c r="L27" s="118"/>
      <c r="M27" s="118"/>
      <c r="N27" s="34">
        <f t="shared" si="1"/>
        <v>0</v>
      </c>
      <c r="O27" s="35">
        <f t="shared" si="2"/>
        <v>702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14.9</v>
      </c>
      <c r="D28" s="127">
        <v>3.5</v>
      </c>
      <c r="E28" s="127"/>
      <c r="F28" s="127">
        <v>2</v>
      </c>
      <c r="G28" s="127"/>
      <c r="H28" s="127"/>
      <c r="I28" s="49">
        <f t="shared" si="0"/>
        <v>20.399999999999999</v>
      </c>
      <c r="J28" s="128"/>
      <c r="K28" s="127"/>
      <c r="L28" s="127"/>
      <c r="M28" s="127"/>
      <c r="N28" s="50">
        <f t="shared" si="1"/>
        <v>0</v>
      </c>
      <c r="O28" s="51">
        <f t="shared" si="2"/>
        <v>20.399999999999999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9.86</v>
      </c>
      <c r="D29" s="124">
        <v>2.76</v>
      </c>
      <c r="E29" s="124"/>
      <c r="F29" s="124">
        <v>2.2200000000000002</v>
      </c>
      <c r="G29" s="124">
        <v>0.4</v>
      </c>
      <c r="H29" s="124"/>
      <c r="I29" s="43">
        <f t="shared" si="0"/>
        <v>15.24</v>
      </c>
      <c r="J29" s="125"/>
      <c r="K29" s="124"/>
      <c r="L29" s="124"/>
      <c r="M29" s="124"/>
      <c r="N29" s="44">
        <f t="shared" si="1"/>
        <v>0</v>
      </c>
      <c r="O29" s="45">
        <f t="shared" si="2"/>
        <v>15.24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3222</v>
      </c>
      <c r="D30" s="118">
        <v>439</v>
      </c>
      <c r="E30" s="118"/>
      <c r="F30" s="118">
        <v>397</v>
      </c>
      <c r="G30" s="118">
        <v>67</v>
      </c>
      <c r="H30" s="118"/>
      <c r="I30" s="32">
        <f t="shared" si="0"/>
        <v>4125</v>
      </c>
      <c r="J30" s="119"/>
      <c r="K30" s="118"/>
      <c r="L30" s="118"/>
      <c r="M30" s="118"/>
      <c r="N30" s="34">
        <f t="shared" si="1"/>
        <v>0</v>
      </c>
      <c r="O30" s="35">
        <f t="shared" si="2"/>
        <v>4125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57.4</v>
      </c>
      <c r="D31" s="127">
        <v>12</v>
      </c>
      <c r="E31" s="127"/>
      <c r="F31" s="127">
        <v>6.4</v>
      </c>
      <c r="G31" s="127">
        <v>1.2</v>
      </c>
      <c r="H31" s="127"/>
      <c r="I31" s="49">
        <f t="shared" si="0"/>
        <v>77.000000000000014</v>
      </c>
      <c r="J31" s="128"/>
      <c r="K31" s="127"/>
      <c r="L31" s="127"/>
      <c r="M31" s="127"/>
      <c r="N31" s="50">
        <f t="shared" si="1"/>
        <v>0</v>
      </c>
      <c r="O31" s="51">
        <f t="shared" si="2"/>
        <v>77.000000000000014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17.7</v>
      </c>
      <c r="D32" s="124">
        <v>3.71</v>
      </c>
      <c r="E32" s="124"/>
      <c r="F32" s="124">
        <v>18.79</v>
      </c>
      <c r="G32" s="124">
        <v>0.45</v>
      </c>
      <c r="H32" s="124"/>
      <c r="I32" s="43">
        <f t="shared" si="0"/>
        <v>40.650000000000006</v>
      </c>
      <c r="J32" s="125"/>
      <c r="K32" s="124"/>
      <c r="L32" s="124"/>
      <c r="M32" s="124"/>
      <c r="N32" s="44">
        <f t="shared" si="1"/>
        <v>0</v>
      </c>
      <c r="O32" s="45">
        <f t="shared" si="2"/>
        <v>40.650000000000006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6844</v>
      </c>
      <c r="D33" s="118">
        <v>582</v>
      </c>
      <c r="E33" s="118"/>
      <c r="F33" s="118">
        <v>3413</v>
      </c>
      <c r="G33" s="118">
        <v>112</v>
      </c>
      <c r="H33" s="118"/>
      <c r="I33" s="32">
        <f t="shared" si="0"/>
        <v>10951</v>
      </c>
      <c r="J33" s="119"/>
      <c r="K33" s="118"/>
      <c r="L33" s="118"/>
      <c r="M33" s="118"/>
      <c r="N33" s="34">
        <f t="shared" si="1"/>
        <v>0</v>
      </c>
      <c r="O33" s="35">
        <f t="shared" si="2"/>
        <v>10951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103.5</v>
      </c>
      <c r="D34" s="127">
        <v>12.4</v>
      </c>
      <c r="E34" s="127"/>
      <c r="F34" s="127">
        <v>47.2</v>
      </c>
      <c r="G34" s="127">
        <v>1.8</v>
      </c>
      <c r="H34" s="127"/>
      <c r="I34" s="49">
        <f t="shared" si="0"/>
        <v>164.90000000000003</v>
      </c>
      <c r="J34" s="128"/>
      <c r="K34" s="127"/>
      <c r="L34" s="127"/>
      <c r="M34" s="127"/>
      <c r="N34" s="50">
        <f t="shared" si="1"/>
        <v>0</v>
      </c>
      <c r="O34" s="51">
        <f t="shared" si="2"/>
        <v>164.90000000000003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17.47</v>
      </c>
      <c r="D35" s="124">
        <v>0.61</v>
      </c>
      <c r="E35" s="124"/>
      <c r="F35" s="124">
        <v>34.28</v>
      </c>
      <c r="G35" s="124">
        <v>0.67</v>
      </c>
      <c r="H35" s="124">
        <v>0.02</v>
      </c>
      <c r="I35" s="43">
        <f t="shared" si="0"/>
        <v>53.050000000000004</v>
      </c>
      <c r="J35" s="125"/>
      <c r="K35" s="124"/>
      <c r="L35" s="124"/>
      <c r="M35" s="124"/>
      <c r="N35" s="44">
        <f t="shared" si="1"/>
        <v>0</v>
      </c>
      <c r="O35" s="45">
        <f t="shared" si="2"/>
        <v>53.050000000000004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7240</v>
      </c>
      <c r="D36" s="118">
        <v>118</v>
      </c>
      <c r="E36" s="118"/>
      <c r="F36" s="118">
        <v>6761</v>
      </c>
      <c r="G36" s="118">
        <v>177</v>
      </c>
      <c r="H36" s="118">
        <v>3</v>
      </c>
      <c r="I36" s="32">
        <f t="shared" si="0"/>
        <v>14299</v>
      </c>
      <c r="J36" s="119"/>
      <c r="K36" s="118"/>
      <c r="L36" s="118"/>
      <c r="M36" s="118"/>
      <c r="N36" s="34">
        <f t="shared" si="1"/>
        <v>0</v>
      </c>
      <c r="O36" s="35">
        <f t="shared" si="2"/>
        <v>14299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88.4</v>
      </c>
      <c r="D37" s="127">
        <v>2</v>
      </c>
      <c r="E37" s="127"/>
      <c r="F37" s="127">
        <v>76.400000000000006</v>
      </c>
      <c r="G37" s="127">
        <v>2.6</v>
      </c>
      <c r="H37" s="127">
        <v>0.1</v>
      </c>
      <c r="I37" s="49">
        <f t="shared" ref="I37:I50" si="3">SUM(C37:H37)</f>
        <v>169.5</v>
      </c>
      <c r="J37" s="128"/>
      <c r="K37" s="127"/>
      <c r="L37" s="127"/>
      <c r="M37" s="127"/>
      <c r="N37" s="50">
        <f t="shared" si="1"/>
        <v>0</v>
      </c>
      <c r="O37" s="51">
        <f t="shared" si="2"/>
        <v>169.5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22.74</v>
      </c>
      <c r="D38" s="124">
        <v>0.51</v>
      </c>
      <c r="E38" s="124"/>
      <c r="F38" s="124">
        <v>53.31</v>
      </c>
      <c r="G38" s="124">
        <v>3.86</v>
      </c>
      <c r="H38" s="124"/>
      <c r="I38" s="43">
        <f t="shared" si="3"/>
        <v>80.42</v>
      </c>
      <c r="J38" s="125"/>
      <c r="K38" s="124"/>
      <c r="L38" s="124"/>
      <c r="M38" s="124">
        <v>0.06</v>
      </c>
      <c r="N38" s="44">
        <f t="shared" si="1"/>
        <v>0.06</v>
      </c>
      <c r="O38" s="45">
        <f t="shared" si="2"/>
        <v>80.48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9932</v>
      </c>
      <c r="D39" s="118">
        <v>115</v>
      </c>
      <c r="E39" s="118"/>
      <c r="F39" s="118">
        <v>11994</v>
      </c>
      <c r="G39" s="118">
        <v>982</v>
      </c>
      <c r="H39" s="118"/>
      <c r="I39" s="32">
        <f t="shared" si="3"/>
        <v>23023</v>
      </c>
      <c r="J39" s="119"/>
      <c r="K39" s="118"/>
      <c r="L39" s="118"/>
      <c r="M39" s="118">
        <v>5</v>
      </c>
      <c r="N39" s="34">
        <f t="shared" si="1"/>
        <v>5</v>
      </c>
      <c r="O39" s="35">
        <f t="shared" si="2"/>
        <v>23028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100.6</v>
      </c>
      <c r="D40" s="127">
        <v>1.8</v>
      </c>
      <c r="E40" s="127"/>
      <c r="F40" s="127">
        <v>111.6</v>
      </c>
      <c r="G40" s="127">
        <v>13.3</v>
      </c>
      <c r="H40" s="127"/>
      <c r="I40" s="49">
        <f t="shared" si="3"/>
        <v>227.3</v>
      </c>
      <c r="J40" s="128"/>
      <c r="K40" s="127"/>
      <c r="L40" s="127"/>
      <c r="M40" s="127">
        <v>0.1</v>
      </c>
      <c r="N40" s="50">
        <f t="shared" si="1"/>
        <v>0.1</v>
      </c>
      <c r="O40" s="51">
        <f t="shared" si="2"/>
        <v>227.4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24.05</v>
      </c>
      <c r="D41" s="124">
        <v>0.28999999999999998</v>
      </c>
      <c r="E41" s="124"/>
      <c r="F41" s="124">
        <v>24.12</v>
      </c>
      <c r="G41" s="124">
        <v>6.34</v>
      </c>
      <c r="H41" s="124"/>
      <c r="I41" s="43">
        <f t="shared" si="3"/>
        <v>54.8</v>
      </c>
      <c r="J41" s="125">
        <v>0.15</v>
      </c>
      <c r="K41" s="124"/>
      <c r="L41" s="124"/>
      <c r="M41" s="124">
        <v>0.12</v>
      </c>
      <c r="N41" s="44">
        <f t="shared" si="1"/>
        <v>0.27</v>
      </c>
      <c r="O41" s="45">
        <f t="shared" si="2"/>
        <v>55.07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10273</v>
      </c>
      <c r="D42" s="118">
        <v>62</v>
      </c>
      <c r="E42" s="118"/>
      <c r="F42" s="118">
        <v>5056</v>
      </c>
      <c r="G42" s="118">
        <v>1694</v>
      </c>
      <c r="H42" s="118"/>
      <c r="I42" s="32">
        <f t="shared" si="3"/>
        <v>17085</v>
      </c>
      <c r="J42" s="119">
        <v>7</v>
      </c>
      <c r="K42" s="118"/>
      <c r="L42" s="118"/>
      <c r="M42" s="118">
        <v>8</v>
      </c>
      <c r="N42" s="34">
        <f t="shared" si="1"/>
        <v>15</v>
      </c>
      <c r="O42" s="35">
        <f t="shared" si="2"/>
        <v>17100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103.8</v>
      </c>
      <c r="D43" s="127">
        <v>0.9</v>
      </c>
      <c r="E43" s="127"/>
      <c r="F43" s="127">
        <v>48.6</v>
      </c>
      <c r="G43" s="127">
        <v>21.6</v>
      </c>
      <c r="H43" s="127"/>
      <c r="I43" s="49">
        <f t="shared" si="3"/>
        <v>174.9</v>
      </c>
      <c r="J43" s="128">
        <v>0</v>
      </c>
      <c r="K43" s="127"/>
      <c r="L43" s="127"/>
      <c r="M43" s="127">
        <v>0.1</v>
      </c>
      <c r="N43" s="50">
        <f t="shared" si="1"/>
        <v>0.1</v>
      </c>
      <c r="O43" s="51">
        <f t="shared" si="2"/>
        <v>175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31.29</v>
      </c>
      <c r="D44" s="124">
        <v>2.23</v>
      </c>
      <c r="E44" s="124"/>
      <c r="F44" s="124">
        <v>7.17</v>
      </c>
      <c r="G44" s="124">
        <v>20.48</v>
      </c>
      <c r="H44" s="124"/>
      <c r="I44" s="43">
        <f t="shared" si="3"/>
        <v>61.17</v>
      </c>
      <c r="J44" s="125"/>
      <c r="K44" s="124"/>
      <c r="L44" s="124"/>
      <c r="M44" s="124"/>
      <c r="N44" s="44">
        <f t="shared" si="1"/>
        <v>0</v>
      </c>
      <c r="O44" s="45">
        <f t="shared" si="2"/>
        <v>61.17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13104</v>
      </c>
      <c r="D45" s="118">
        <v>351</v>
      </c>
      <c r="E45" s="118"/>
      <c r="F45" s="118">
        <v>1573</v>
      </c>
      <c r="G45" s="118">
        <v>5193</v>
      </c>
      <c r="H45" s="118"/>
      <c r="I45" s="32">
        <f t="shared" si="3"/>
        <v>20221</v>
      </c>
      <c r="J45" s="119"/>
      <c r="K45" s="118"/>
      <c r="L45" s="118"/>
      <c r="M45" s="118"/>
      <c r="N45" s="34">
        <f t="shared" si="1"/>
        <v>0</v>
      </c>
      <c r="O45" s="35">
        <f t="shared" si="2"/>
        <v>20221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123</v>
      </c>
      <c r="D46" s="127">
        <v>4.8</v>
      </c>
      <c r="E46" s="127"/>
      <c r="F46" s="127">
        <v>12.8</v>
      </c>
      <c r="G46" s="127">
        <v>52.8</v>
      </c>
      <c r="H46" s="127"/>
      <c r="I46" s="49">
        <f t="shared" si="3"/>
        <v>193.39999999999998</v>
      </c>
      <c r="J46" s="128"/>
      <c r="K46" s="127"/>
      <c r="L46" s="127"/>
      <c r="M46" s="127"/>
      <c r="N46" s="50">
        <f t="shared" si="1"/>
        <v>0</v>
      </c>
      <c r="O46" s="51">
        <f t="shared" si="2"/>
        <v>193.39999999999998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71.760000000000005</v>
      </c>
      <c r="D47" s="124">
        <v>3.13</v>
      </c>
      <c r="E47" s="124"/>
      <c r="F47" s="124">
        <v>10.69</v>
      </c>
      <c r="G47" s="124">
        <v>21.94</v>
      </c>
      <c r="H47" s="124"/>
      <c r="I47" s="43">
        <f t="shared" si="3"/>
        <v>107.52</v>
      </c>
      <c r="J47" s="125"/>
      <c r="K47" s="124"/>
      <c r="L47" s="124"/>
      <c r="M47" s="124"/>
      <c r="N47" s="44">
        <f t="shared" si="1"/>
        <v>0</v>
      </c>
      <c r="O47" s="45">
        <f t="shared" si="2"/>
        <v>107.52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34373</v>
      </c>
      <c r="D48" s="118">
        <v>703</v>
      </c>
      <c r="E48" s="118"/>
      <c r="F48" s="118">
        <v>2107</v>
      </c>
      <c r="G48" s="118">
        <v>5512</v>
      </c>
      <c r="H48" s="118"/>
      <c r="I48" s="32">
        <f t="shared" si="3"/>
        <v>42695</v>
      </c>
      <c r="J48" s="119"/>
      <c r="K48" s="118"/>
      <c r="L48" s="118"/>
      <c r="M48" s="118"/>
      <c r="N48" s="34">
        <f t="shared" si="1"/>
        <v>0</v>
      </c>
      <c r="O48" s="35">
        <f t="shared" si="2"/>
        <v>42695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197.8</v>
      </c>
      <c r="D49" s="127">
        <v>1.4</v>
      </c>
      <c r="E49" s="127"/>
      <c r="F49" s="127">
        <v>15.6</v>
      </c>
      <c r="G49" s="127">
        <v>36.299999999999997</v>
      </c>
      <c r="H49" s="127"/>
      <c r="I49" s="49">
        <f t="shared" si="3"/>
        <v>251.10000000000002</v>
      </c>
      <c r="J49" s="128"/>
      <c r="K49" s="127"/>
      <c r="L49" s="127"/>
      <c r="M49" s="127"/>
      <c r="N49" s="50">
        <f t="shared" si="1"/>
        <v>0</v>
      </c>
      <c r="O49" s="51">
        <f t="shared" si="2"/>
        <v>251.10000000000002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198.76</v>
      </c>
      <c r="D50" s="115">
        <v>14.98</v>
      </c>
      <c r="E50" s="115"/>
      <c r="F50" s="115">
        <v>151.09</v>
      </c>
      <c r="G50" s="115">
        <v>54.14</v>
      </c>
      <c r="H50" s="115">
        <v>0.02</v>
      </c>
      <c r="I50" s="21">
        <f t="shared" si="3"/>
        <v>418.98999999999995</v>
      </c>
      <c r="J50" s="116">
        <v>0.15</v>
      </c>
      <c r="K50" s="115"/>
      <c r="L50" s="115"/>
      <c r="M50" s="115">
        <v>0.38</v>
      </c>
      <c r="N50" s="23">
        <f t="shared" si="1"/>
        <v>0.53</v>
      </c>
      <c r="O50" s="24">
        <f t="shared" si="2"/>
        <v>419.51999999999992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85921</v>
      </c>
      <c r="D51" s="118">
        <v>2566</v>
      </c>
      <c r="E51" s="118"/>
      <c r="F51" s="118">
        <v>31371</v>
      </c>
      <c r="G51" s="118">
        <v>13737</v>
      </c>
      <c r="H51" s="118">
        <v>3</v>
      </c>
      <c r="I51" s="32">
        <f t="shared" ref="I51:I58" si="4">SUM(C51:H51)</f>
        <v>133598</v>
      </c>
      <c r="J51" s="119">
        <v>7</v>
      </c>
      <c r="K51" s="118"/>
      <c r="L51" s="118"/>
      <c r="M51" s="118">
        <v>26</v>
      </c>
      <c r="N51" s="34">
        <f t="shared" si="1"/>
        <v>33</v>
      </c>
      <c r="O51" s="35">
        <f>SUM(N51,I51)</f>
        <v>133631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807.1</v>
      </c>
      <c r="D52" s="127">
        <v>42.5</v>
      </c>
      <c r="E52" s="127"/>
      <c r="F52" s="127">
        <v>320.60000000000002</v>
      </c>
      <c r="G52" s="127">
        <v>129.6</v>
      </c>
      <c r="H52" s="127">
        <v>0.1</v>
      </c>
      <c r="I52" s="49">
        <f t="shared" si="4"/>
        <v>1299.8999999999999</v>
      </c>
      <c r="J52" s="128">
        <v>0</v>
      </c>
      <c r="K52" s="127"/>
      <c r="L52" s="127"/>
      <c r="M52" s="127">
        <v>1</v>
      </c>
      <c r="N52" s="50">
        <f t="shared" si="1"/>
        <v>1</v>
      </c>
      <c r="O52" s="51">
        <f t="shared" si="2"/>
        <v>1300.8999999999999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196.24</v>
      </c>
      <c r="D53" s="124">
        <v>10.57</v>
      </c>
      <c r="E53" s="124"/>
      <c r="F53" s="124">
        <v>150.79</v>
      </c>
      <c r="G53" s="124">
        <v>54.14</v>
      </c>
      <c r="H53" s="124"/>
      <c r="I53" s="43">
        <f t="shared" si="4"/>
        <v>411.74</v>
      </c>
      <c r="J53" s="125">
        <v>0.15</v>
      </c>
      <c r="K53" s="124"/>
      <c r="L53" s="124"/>
      <c r="M53" s="124">
        <v>0.38</v>
      </c>
      <c r="N53" s="44">
        <f t="shared" si="1"/>
        <v>0.53</v>
      </c>
      <c r="O53" s="45">
        <f t="shared" si="2"/>
        <v>412.27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85370</v>
      </c>
      <c r="D54" s="118">
        <v>1939</v>
      </c>
      <c r="E54" s="118"/>
      <c r="F54" s="118">
        <v>31331</v>
      </c>
      <c r="G54" s="118">
        <v>13737</v>
      </c>
      <c r="H54" s="118"/>
      <c r="I54" s="32">
        <f t="shared" si="4"/>
        <v>132377</v>
      </c>
      <c r="J54" s="119">
        <v>7</v>
      </c>
      <c r="K54" s="118"/>
      <c r="L54" s="118"/>
      <c r="M54" s="118">
        <v>26</v>
      </c>
      <c r="N54" s="34">
        <f t="shared" si="1"/>
        <v>33</v>
      </c>
      <c r="O54" s="35">
        <f t="shared" si="2"/>
        <v>132410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785.5</v>
      </c>
      <c r="D55" s="121">
        <v>23.6</v>
      </c>
      <c r="E55" s="121"/>
      <c r="F55" s="121">
        <v>319.39999999999998</v>
      </c>
      <c r="G55" s="121">
        <v>129.6</v>
      </c>
      <c r="H55" s="121"/>
      <c r="I55" s="40">
        <f t="shared" si="4"/>
        <v>1258.0999999999999</v>
      </c>
      <c r="J55" s="122">
        <v>0</v>
      </c>
      <c r="K55" s="121"/>
      <c r="L55" s="121"/>
      <c r="M55" s="121">
        <v>1</v>
      </c>
      <c r="N55" s="40">
        <f t="shared" si="1"/>
        <v>1</v>
      </c>
      <c r="O55" s="42">
        <f t="shared" si="2"/>
        <v>1259.0999999999999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198.76</v>
      </c>
      <c r="D56" s="20">
        <f t="shared" si="5"/>
        <v>15.669999999999998</v>
      </c>
      <c r="E56" s="20">
        <f t="shared" si="5"/>
        <v>0</v>
      </c>
      <c r="F56" s="20">
        <f t="shared" si="5"/>
        <v>151.08999999999997</v>
      </c>
      <c r="G56" s="20">
        <f t="shared" si="5"/>
        <v>54.14</v>
      </c>
      <c r="H56" s="20">
        <f t="shared" si="5"/>
        <v>0.02</v>
      </c>
      <c r="I56" s="79">
        <f>SUM(C56:H56)</f>
        <v>419.67999999999995</v>
      </c>
      <c r="J56" s="71">
        <f>SUM(J5,J8,J11,J14,J17,J20,J23,J26,J29,J32,J35,J38,J41,J44,J47)</f>
        <v>0.15</v>
      </c>
      <c r="K56" s="20">
        <f>SUM(K5,K8,K11,K14,K17,K20,K23,K26,K29,K32,K35,K38,K41,K44,K47)</f>
        <v>0</v>
      </c>
      <c r="L56" s="20">
        <f>SUM(L5,L8,L11,L14,L17,L20,L23,L26,L29,L32,L35,L38,L41,L44,L47)</f>
        <v>0.17</v>
      </c>
      <c r="M56" s="20">
        <f>SUM(M5,M8,M11,M14,M17,M20,M23,M26,M29,M32,M35,M38,M41,M44,M47)</f>
        <v>0.38</v>
      </c>
      <c r="N56" s="22">
        <f t="shared" si="1"/>
        <v>0.7</v>
      </c>
      <c r="O56" s="24">
        <f t="shared" si="2"/>
        <v>420.37999999999994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85921</v>
      </c>
      <c r="D57" s="31">
        <f t="shared" si="5"/>
        <v>2628</v>
      </c>
      <c r="E57" s="31">
        <f t="shared" si="5"/>
        <v>0</v>
      </c>
      <c r="F57" s="31">
        <f t="shared" si="5"/>
        <v>31371</v>
      </c>
      <c r="G57" s="31">
        <f t="shared" si="5"/>
        <v>13737</v>
      </c>
      <c r="H57" s="31">
        <f t="shared" si="5"/>
        <v>3</v>
      </c>
      <c r="I57" s="80">
        <f t="shared" si="4"/>
        <v>133660</v>
      </c>
      <c r="J57" s="75">
        <f t="shared" ref="J57:M58" si="6">SUM(J6,J9,J12,J15,J18,J21,J24,J27,J30,J33,J36,J39,J42,J45,J48)</f>
        <v>7</v>
      </c>
      <c r="K57" s="31">
        <f t="shared" si="6"/>
        <v>0</v>
      </c>
      <c r="L57" s="31">
        <f t="shared" si="6"/>
        <v>2</v>
      </c>
      <c r="M57" s="31">
        <f t="shared" si="6"/>
        <v>26</v>
      </c>
      <c r="N57" s="33">
        <f t="shared" si="1"/>
        <v>35</v>
      </c>
      <c r="O57" s="35">
        <f t="shared" si="2"/>
        <v>133695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807.09999999999991</v>
      </c>
      <c r="D58" s="86">
        <f t="shared" si="5"/>
        <v>46.099999999999994</v>
      </c>
      <c r="E58" s="86">
        <f t="shared" si="5"/>
        <v>0</v>
      </c>
      <c r="F58" s="86">
        <f t="shared" si="5"/>
        <v>320.60000000000002</v>
      </c>
      <c r="G58" s="86">
        <f t="shared" si="5"/>
        <v>129.6</v>
      </c>
      <c r="H58" s="86">
        <f t="shared" si="5"/>
        <v>0.1</v>
      </c>
      <c r="I58" s="87">
        <f t="shared" si="4"/>
        <v>1303.4999999999998</v>
      </c>
      <c r="J58" s="85">
        <f t="shared" si="6"/>
        <v>0</v>
      </c>
      <c r="K58" s="86">
        <f t="shared" si="6"/>
        <v>0</v>
      </c>
      <c r="L58" s="86">
        <f t="shared" si="6"/>
        <v>0.3</v>
      </c>
      <c r="M58" s="86">
        <f t="shared" si="6"/>
        <v>1</v>
      </c>
      <c r="N58" s="88">
        <f t="shared" si="1"/>
        <v>1.3</v>
      </c>
      <c r="O58" s="89">
        <f t="shared" si="2"/>
        <v>1304.7999999999997</v>
      </c>
      <c r="P58" s="90">
        <f>SUM(O56,P53,P54,P57)</f>
        <v>420.37999999999994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0.17</v>
      </c>
      <c r="M66" s="124"/>
      <c r="N66" s="44">
        <f t="shared" si="8"/>
        <v>0.17</v>
      </c>
      <c r="O66" s="45">
        <f t="shared" si="9"/>
        <v>0.17</v>
      </c>
      <c r="P66" s="36" t="s">
        <v>25</v>
      </c>
      <c r="Q66" s="37" t="s">
        <v>85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2</v>
      </c>
      <c r="M67" s="118"/>
      <c r="N67" s="34">
        <f t="shared" si="8"/>
        <v>2</v>
      </c>
      <c r="O67" s="35">
        <f t="shared" si="9"/>
        <v>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0.3</v>
      </c>
      <c r="M68" s="127"/>
      <c r="N68" s="50">
        <f t="shared" si="8"/>
        <v>0.3</v>
      </c>
      <c r="O68" s="51">
        <f t="shared" si="9"/>
        <v>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0.54</v>
      </c>
      <c r="E75" s="124"/>
      <c r="F75" s="124"/>
      <c r="G75" s="124"/>
      <c r="H75" s="124"/>
      <c r="I75" s="43">
        <f t="shared" si="7"/>
        <v>0.54</v>
      </c>
      <c r="J75" s="125"/>
      <c r="K75" s="124"/>
      <c r="L75" s="124"/>
      <c r="M75" s="124">
        <v>0.2</v>
      </c>
      <c r="N75" s="44">
        <f t="shared" si="8"/>
        <v>0.2</v>
      </c>
      <c r="O75" s="45">
        <f t="shared" si="9"/>
        <v>0.74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48</v>
      </c>
      <c r="E76" s="118"/>
      <c r="F76" s="118"/>
      <c r="G76" s="118"/>
      <c r="H76" s="118"/>
      <c r="I76" s="32">
        <f t="shared" si="7"/>
        <v>48</v>
      </c>
      <c r="J76" s="119"/>
      <c r="K76" s="118"/>
      <c r="L76" s="118"/>
      <c r="M76" s="118">
        <v>13</v>
      </c>
      <c r="N76" s="34">
        <f t="shared" si="8"/>
        <v>13</v>
      </c>
      <c r="O76" s="35">
        <f t="shared" si="9"/>
        <v>61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2.9</v>
      </c>
      <c r="E77" s="127"/>
      <c r="F77" s="127"/>
      <c r="G77" s="127"/>
      <c r="H77" s="127"/>
      <c r="I77" s="49">
        <f t="shared" si="7"/>
        <v>2.9</v>
      </c>
      <c r="J77" s="128"/>
      <c r="K77" s="127"/>
      <c r="L77" s="127"/>
      <c r="M77" s="127">
        <v>0.8</v>
      </c>
      <c r="N77" s="50">
        <f t="shared" si="8"/>
        <v>0.8</v>
      </c>
      <c r="O77" s="51">
        <f t="shared" si="9"/>
        <v>3.7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0.38</v>
      </c>
      <c r="D78" s="124">
        <v>0.15</v>
      </c>
      <c r="E78" s="124"/>
      <c r="F78" s="124"/>
      <c r="G78" s="124"/>
      <c r="H78" s="124"/>
      <c r="I78" s="43">
        <f t="shared" si="7"/>
        <v>0.53</v>
      </c>
      <c r="J78" s="125"/>
      <c r="K78" s="124"/>
      <c r="L78" s="124"/>
      <c r="M78" s="124"/>
      <c r="N78" s="44">
        <f t="shared" si="8"/>
        <v>0</v>
      </c>
      <c r="O78" s="45">
        <f t="shared" si="9"/>
        <v>0.53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90</v>
      </c>
      <c r="D79" s="118">
        <v>14</v>
      </c>
      <c r="E79" s="118"/>
      <c r="F79" s="118"/>
      <c r="G79" s="118"/>
      <c r="H79" s="118"/>
      <c r="I79" s="32">
        <f t="shared" si="7"/>
        <v>104</v>
      </c>
      <c r="J79" s="119"/>
      <c r="K79" s="118"/>
      <c r="L79" s="118"/>
      <c r="M79" s="118"/>
      <c r="N79" s="34">
        <f t="shared" si="8"/>
        <v>0</v>
      </c>
      <c r="O79" s="35">
        <f t="shared" si="9"/>
        <v>104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4.4000000000000004</v>
      </c>
      <c r="D80" s="127">
        <v>0.7</v>
      </c>
      <c r="E80" s="127"/>
      <c r="F80" s="127"/>
      <c r="G80" s="127"/>
      <c r="H80" s="127"/>
      <c r="I80" s="49">
        <f t="shared" si="7"/>
        <v>5.1000000000000005</v>
      </c>
      <c r="J80" s="128"/>
      <c r="K80" s="127"/>
      <c r="L80" s="127"/>
      <c r="M80" s="127"/>
      <c r="N80" s="50">
        <f t="shared" si="8"/>
        <v>0</v>
      </c>
      <c r="O80" s="51">
        <f t="shared" si="9"/>
        <v>5.1000000000000005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1.52</v>
      </c>
      <c r="D81" s="124">
        <v>0.96</v>
      </c>
      <c r="E81" s="124"/>
      <c r="F81" s="124"/>
      <c r="G81" s="124"/>
      <c r="H81" s="124"/>
      <c r="I81" s="43">
        <f t="shared" si="7"/>
        <v>2.48</v>
      </c>
      <c r="J81" s="125"/>
      <c r="K81" s="124"/>
      <c r="L81" s="124"/>
      <c r="M81" s="124"/>
      <c r="N81" s="44">
        <f t="shared" si="8"/>
        <v>0</v>
      </c>
      <c r="O81" s="45">
        <f t="shared" si="9"/>
        <v>2.48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330</v>
      </c>
      <c r="D82" s="118">
        <v>77</v>
      </c>
      <c r="E82" s="118"/>
      <c r="F82" s="118"/>
      <c r="G82" s="118"/>
      <c r="H82" s="118"/>
      <c r="I82" s="32">
        <f t="shared" si="7"/>
        <v>407</v>
      </c>
      <c r="J82" s="119"/>
      <c r="K82" s="118"/>
      <c r="L82" s="118"/>
      <c r="M82" s="118"/>
      <c r="N82" s="34">
        <f t="shared" si="8"/>
        <v>0</v>
      </c>
      <c r="O82" s="35">
        <f t="shared" si="9"/>
        <v>407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13.3</v>
      </c>
      <c r="D83" s="127">
        <v>3.7</v>
      </c>
      <c r="E83" s="127"/>
      <c r="F83" s="127"/>
      <c r="G83" s="127"/>
      <c r="H83" s="127"/>
      <c r="I83" s="49">
        <f t="shared" si="7"/>
        <v>17</v>
      </c>
      <c r="J83" s="128"/>
      <c r="K83" s="127"/>
      <c r="L83" s="127"/>
      <c r="M83" s="127"/>
      <c r="N83" s="50">
        <f t="shared" si="8"/>
        <v>0</v>
      </c>
      <c r="O83" s="51">
        <f t="shared" si="9"/>
        <v>17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1.99</v>
      </c>
      <c r="D84" s="124">
        <v>0.78</v>
      </c>
      <c r="E84" s="124"/>
      <c r="F84" s="124">
        <v>0.51</v>
      </c>
      <c r="G84" s="124"/>
      <c r="H84" s="124"/>
      <c r="I84" s="43">
        <f t="shared" si="7"/>
        <v>3.2800000000000002</v>
      </c>
      <c r="J84" s="125"/>
      <c r="K84" s="124"/>
      <c r="L84" s="124"/>
      <c r="M84" s="124"/>
      <c r="N84" s="44">
        <f t="shared" si="8"/>
        <v>0</v>
      </c>
      <c r="O84" s="45">
        <f t="shared" si="9"/>
        <v>3.2800000000000002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513</v>
      </c>
      <c r="D85" s="118">
        <v>119</v>
      </c>
      <c r="E85" s="118"/>
      <c r="F85" s="118">
        <v>70</v>
      </c>
      <c r="G85" s="118"/>
      <c r="H85" s="118"/>
      <c r="I85" s="32">
        <f t="shared" si="7"/>
        <v>702</v>
      </c>
      <c r="J85" s="119"/>
      <c r="K85" s="118"/>
      <c r="L85" s="118"/>
      <c r="M85" s="118"/>
      <c r="N85" s="34">
        <f t="shared" si="8"/>
        <v>0</v>
      </c>
      <c r="O85" s="35">
        <f t="shared" si="9"/>
        <v>702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14.9</v>
      </c>
      <c r="D86" s="127">
        <v>3.5</v>
      </c>
      <c r="E86" s="127"/>
      <c r="F86" s="127">
        <v>2</v>
      </c>
      <c r="G86" s="127"/>
      <c r="H86" s="127"/>
      <c r="I86" s="49">
        <f t="shared" si="7"/>
        <v>20.399999999999999</v>
      </c>
      <c r="J86" s="128"/>
      <c r="K86" s="127"/>
      <c r="L86" s="127"/>
      <c r="M86" s="127"/>
      <c r="N86" s="50">
        <f t="shared" si="8"/>
        <v>0</v>
      </c>
      <c r="O86" s="51">
        <f t="shared" si="9"/>
        <v>20.399999999999999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9.86</v>
      </c>
      <c r="D87" s="124">
        <v>2.76</v>
      </c>
      <c r="E87" s="124"/>
      <c r="F87" s="124">
        <v>2.2200000000000002</v>
      </c>
      <c r="G87" s="124">
        <v>0.4</v>
      </c>
      <c r="H87" s="124"/>
      <c r="I87" s="43">
        <f t="shared" si="7"/>
        <v>15.24</v>
      </c>
      <c r="J87" s="125"/>
      <c r="K87" s="124"/>
      <c r="L87" s="124"/>
      <c r="M87" s="124"/>
      <c r="N87" s="44">
        <f t="shared" si="8"/>
        <v>0</v>
      </c>
      <c r="O87" s="45">
        <f t="shared" si="9"/>
        <v>15.24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3222</v>
      </c>
      <c r="D88" s="118">
        <v>439</v>
      </c>
      <c r="E88" s="118"/>
      <c r="F88" s="118">
        <v>397</v>
      </c>
      <c r="G88" s="118">
        <v>67</v>
      </c>
      <c r="H88" s="118"/>
      <c r="I88" s="32">
        <f t="shared" si="7"/>
        <v>4125</v>
      </c>
      <c r="J88" s="119"/>
      <c r="K88" s="118"/>
      <c r="L88" s="118"/>
      <c r="M88" s="118"/>
      <c r="N88" s="34">
        <f t="shared" si="8"/>
        <v>0</v>
      </c>
      <c r="O88" s="35">
        <f t="shared" si="9"/>
        <v>4125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57.4</v>
      </c>
      <c r="D89" s="127">
        <v>12</v>
      </c>
      <c r="E89" s="127"/>
      <c r="F89" s="127">
        <v>6.4</v>
      </c>
      <c r="G89" s="127">
        <v>1.2</v>
      </c>
      <c r="H89" s="127"/>
      <c r="I89" s="49">
        <f t="shared" si="7"/>
        <v>77.000000000000014</v>
      </c>
      <c r="J89" s="128"/>
      <c r="K89" s="127"/>
      <c r="L89" s="127"/>
      <c r="M89" s="127"/>
      <c r="N89" s="50">
        <f t="shared" si="8"/>
        <v>0</v>
      </c>
      <c r="O89" s="51">
        <f t="shared" si="9"/>
        <v>77.000000000000014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17.7</v>
      </c>
      <c r="D90" s="124">
        <v>3.71</v>
      </c>
      <c r="E90" s="124"/>
      <c r="F90" s="124">
        <v>18.79</v>
      </c>
      <c r="G90" s="124">
        <v>0.45</v>
      </c>
      <c r="H90" s="124"/>
      <c r="I90" s="43">
        <f t="shared" si="7"/>
        <v>40.650000000000006</v>
      </c>
      <c r="J90" s="125"/>
      <c r="K90" s="124"/>
      <c r="L90" s="124"/>
      <c r="M90" s="124"/>
      <c r="N90" s="44">
        <f t="shared" si="8"/>
        <v>0</v>
      </c>
      <c r="O90" s="45">
        <f t="shared" si="9"/>
        <v>40.650000000000006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6844</v>
      </c>
      <c r="D91" s="118">
        <v>582</v>
      </c>
      <c r="E91" s="118"/>
      <c r="F91" s="118">
        <v>3413</v>
      </c>
      <c r="G91" s="118">
        <v>112</v>
      </c>
      <c r="H91" s="118"/>
      <c r="I91" s="32">
        <f t="shared" si="7"/>
        <v>10951</v>
      </c>
      <c r="J91" s="119"/>
      <c r="K91" s="118"/>
      <c r="L91" s="118"/>
      <c r="M91" s="118"/>
      <c r="N91" s="34">
        <f t="shared" si="8"/>
        <v>0</v>
      </c>
      <c r="O91" s="35">
        <f t="shared" si="9"/>
        <v>10951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103.5</v>
      </c>
      <c r="D92" s="127">
        <v>12.4</v>
      </c>
      <c r="E92" s="127"/>
      <c r="F92" s="127">
        <v>47.2</v>
      </c>
      <c r="G92" s="127">
        <v>1.8</v>
      </c>
      <c r="H92" s="127"/>
      <c r="I92" s="49">
        <f t="shared" si="7"/>
        <v>164.90000000000003</v>
      </c>
      <c r="J92" s="128"/>
      <c r="K92" s="127"/>
      <c r="L92" s="127"/>
      <c r="M92" s="127"/>
      <c r="N92" s="50">
        <f t="shared" si="8"/>
        <v>0</v>
      </c>
      <c r="O92" s="51">
        <f t="shared" si="9"/>
        <v>164.90000000000003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17.47</v>
      </c>
      <c r="D93" s="124">
        <v>0.61</v>
      </c>
      <c r="E93" s="124"/>
      <c r="F93" s="124">
        <v>34.28</v>
      </c>
      <c r="G93" s="124">
        <v>0.67</v>
      </c>
      <c r="H93" s="124">
        <v>0.02</v>
      </c>
      <c r="I93" s="43">
        <f t="shared" si="7"/>
        <v>53.050000000000004</v>
      </c>
      <c r="J93" s="125"/>
      <c r="K93" s="124"/>
      <c r="L93" s="124"/>
      <c r="M93" s="124"/>
      <c r="N93" s="44">
        <f t="shared" si="8"/>
        <v>0</v>
      </c>
      <c r="O93" s="45">
        <f t="shared" si="9"/>
        <v>53.050000000000004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7240</v>
      </c>
      <c r="D94" s="118">
        <v>118</v>
      </c>
      <c r="E94" s="118"/>
      <c r="F94" s="118">
        <v>6761</v>
      </c>
      <c r="G94" s="118">
        <v>177</v>
      </c>
      <c r="H94" s="118">
        <v>3</v>
      </c>
      <c r="I94" s="32">
        <f t="shared" si="7"/>
        <v>14299</v>
      </c>
      <c r="J94" s="119"/>
      <c r="K94" s="118"/>
      <c r="L94" s="118"/>
      <c r="M94" s="118"/>
      <c r="N94" s="34">
        <f t="shared" si="8"/>
        <v>0</v>
      </c>
      <c r="O94" s="35">
        <f t="shared" si="9"/>
        <v>14299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88.4</v>
      </c>
      <c r="D95" s="127">
        <v>2</v>
      </c>
      <c r="E95" s="127"/>
      <c r="F95" s="127">
        <v>76.400000000000006</v>
      </c>
      <c r="G95" s="127">
        <v>2.6</v>
      </c>
      <c r="H95" s="127">
        <v>0.1</v>
      </c>
      <c r="I95" s="49">
        <f t="shared" si="7"/>
        <v>169.5</v>
      </c>
      <c r="J95" s="128"/>
      <c r="K95" s="127"/>
      <c r="L95" s="127"/>
      <c r="M95" s="127"/>
      <c r="N95" s="50">
        <f t="shared" si="8"/>
        <v>0</v>
      </c>
      <c r="O95" s="51">
        <f t="shared" si="9"/>
        <v>169.5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22.74</v>
      </c>
      <c r="D96" s="124">
        <v>0.51</v>
      </c>
      <c r="E96" s="124"/>
      <c r="F96" s="124">
        <v>53.31</v>
      </c>
      <c r="G96" s="124">
        <v>3.86</v>
      </c>
      <c r="H96" s="124"/>
      <c r="I96" s="43">
        <f t="shared" si="7"/>
        <v>80.42</v>
      </c>
      <c r="J96" s="125"/>
      <c r="K96" s="124"/>
      <c r="L96" s="124"/>
      <c r="M96" s="124">
        <v>0.06</v>
      </c>
      <c r="N96" s="44">
        <f t="shared" si="8"/>
        <v>0.06</v>
      </c>
      <c r="O96" s="45">
        <f t="shared" si="9"/>
        <v>80.48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9932</v>
      </c>
      <c r="D97" s="118">
        <v>115</v>
      </c>
      <c r="E97" s="118"/>
      <c r="F97" s="118">
        <v>11994</v>
      </c>
      <c r="G97" s="118">
        <v>982</v>
      </c>
      <c r="H97" s="118"/>
      <c r="I97" s="32">
        <f t="shared" si="7"/>
        <v>23023</v>
      </c>
      <c r="J97" s="119"/>
      <c r="K97" s="118"/>
      <c r="L97" s="118"/>
      <c r="M97" s="118">
        <v>5</v>
      </c>
      <c r="N97" s="34">
        <f t="shared" si="8"/>
        <v>5</v>
      </c>
      <c r="O97" s="35">
        <f t="shared" si="9"/>
        <v>23028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100.6</v>
      </c>
      <c r="D98" s="127">
        <v>1.8</v>
      </c>
      <c r="E98" s="127"/>
      <c r="F98" s="127">
        <v>111.6</v>
      </c>
      <c r="G98" s="127">
        <v>13.3</v>
      </c>
      <c r="H98" s="127"/>
      <c r="I98" s="49">
        <f t="shared" si="7"/>
        <v>227.3</v>
      </c>
      <c r="J98" s="128"/>
      <c r="K98" s="127"/>
      <c r="L98" s="127"/>
      <c r="M98" s="127">
        <v>0.1</v>
      </c>
      <c r="N98" s="50">
        <f t="shared" si="8"/>
        <v>0.1</v>
      </c>
      <c r="O98" s="51">
        <f t="shared" si="9"/>
        <v>227.4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24.05</v>
      </c>
      <c r="D99" s="124">
        <v>0.28999999999999998</v>
      </c>
      <c r="E99" s="124"/>
      <c r="F99" s="124">
        <v>24.12</v>
      </c>
      <c r="G99" s="124">
        <v>6.34</v>
      </c>
      <c r="H99" s="124"/>
      <c r="I99" s="43">
        <f t="shared" si="7"/>
        <v>54.8</v>
      </c>
      <c r="J99" s="125">
        <v>0.15</v>
      </c>
      <c r="K99" s="124"/>
      <c r="L99" s="124"/>
      <c r="M99" s="124">
        <v>0.12</v>
      </c>
      <c r="N99" s="44">
        <f t="shared" si="8"/>
        <v>0.27</v>
      </c>
      <c r="O99" s="45">
        <f t="shared" si="9"/>
        <v>55.07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10273</v>
      </c>
      <c r="D100" s="118">
        <v>62</v>
      </c>
      <c r="E100" s="118"/>
      <c r="F100" s="118">
        <v>5056</v>
      </c>
      <c r="G100" s="118">
        <v>1694</v>
      </c>
      <c r="H100" s="118"/>
      <c r="I100" s="32">
        <f t="shared" si="7"/>
        <v>17085</v>
      </c>
      <c r="J100" s="119">
        <v>7</v>
      </c>
      <c r="K100" s="118"/>
      <c r="L100" s="118"/>
      <c r="M100" s="118">
        <v>8</v>
      </c>
      <c r="N100" s="34">
        <f t="shared" si="8"/>
        <v>15</v>
      </c>
      <c r="O100" s="35">
        <f t="shared" si="9"/>
        <v>17100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103.8</v>
      </c>
      <c r="D101" s="127">
        <v>0.9</v>
      </c>
      <c r="E101" s="127"/>
      <c r="F101" s="127">
        <v>48.6</v>
      </c>
      <c r="G101" s="127">
        <v>21.6</v>
      </c>
      <c r="H101" s="127"/>
      <c r="I101" s="49">
        <f t="shared" si="7"/>
        <v>174.9</v>
      </c>
      <c r="J101" s="128">
        <v>0</v>
      </c>
      <c r="K101" s="127"/>
      <c r="L101" s="127"/>
      <c r="M101" s="127">
        <v>0.1</v>
      </c>
      <c r="N101" s="50">
        <f t="shared" si="8"/>
        <v>0.1</v>
      </c>
      <c r="O101" s="51">
        <f t="shared" si="9"/>
        <v>175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31.29</v>
      </c>
      <c r="D102" s="124">
        <v>2.23</v>
      </c>
      <c r="E102" s="124"/>
      <c r="F102" s="124">
        <v>7.17</v>
      </c>
      <c r="G102" s="124">
        <v>20.48</v>
      </c>
      <c r="H102" s="124"/>
      <c r="I102" s="43">
        <f t="shared" si="7"/>
        <v>61.17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61.17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13104</v>
      </c>
      <c r="D103" s="118">
        <v>351</v>
      </c>
      <c r="E103" s="118"/>
      <c r="F103" s="118">
        <v>1573</v>
      </c>
      <c r="G103" s="118">
        <v>5193</v>
      </c>
      <c r="H103" s="118"/>
      <c r="I103" s="32">
        <f t="shared" si="7"/>
        <v>20221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20221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123</v>
      </c>
      <c r="D104" s="127">
        <v>4.8</v>
      </c>
      <c r="E104" s="127"/>
      <c r="F104" s="127">
        <v>12.8</v>
      </c>
      <c r="G104" s="127">
        <v>52.8</v>
      </c>
      <c r="H104" s="127"/>
      <c r="I104" s="49">
        <f t="shared" si="7"/>
        <v>193.39999999999998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193.39999999999998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24.27</v>
      </c>
      <c r="D105" s="124">
        <v>0.24</v>
      </c>
      <c r="E105" s="124"/>
      <c r="F105" s="124">
        <v>10.28</v>
      </c>
      <c r="G105" s="124">
        <v>16.04</v>
      </c>
      <c r="H105" s="124"/>
      <c r="I105" s="43">
        <f t="shared" si="7"/>
        <v>50.83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50.83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10882</v>
      </c>
      <c r="D106" s="118">
        <v>51</v>
      </c>
      <c r="E106" s="118"/>
      <c r="F106" s="118">
        <v>2019</v>
      </c>
      <c r="G106" s="118">
        <v>3950</v>
      </c>
      <c r="H106" s="118"/>
      <c r="I106" s="32">
        <f t="shared" si="7"/>
        <v>16902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16902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89</v>
      </c>
      <c r="D107" s="127">
        <v>0.6</v>
      </c>
      <c r="E107" s="127"/>
      <c r="F107" s="127">
        <v>15.5</v>
      </c>
      <c r="G107" s="127">
        <v>33.5</v>
      </c>
      <c r="H107" s="127"/>
      <c r="I107" s="49">
        <f t="shared" si="7"/>
        <v>138.6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138.6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6.46</v>
      </c>
      <c r="D108" s="124">
        <v>0.25</v>
      </c>
      <c r="E108" s="124"/>
      <c r="F108" s="124"/>
      <c r="G108" s="124">
        <v>2.36</v>
      </c>
      <c r="H108" s="124"/>
      <c r="I108" s="43">
        <f t="shared" si="7"/>
        <v>9.07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9.07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2910</v>
      </c>
      <c r="D109" s="118">
        <v>64</v>
      </c>
      <c r="E109" s="118"/>
      <c r="F109" s="118"/>
      <c r="G109" s="118">
        <v>576</v>
      </c>
      <c r="H109" s="118"/>
      <c r="I109" s="32">
        <f t="shared" si="7"/>
        <v>3550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3550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22.1</v>
      </c>
      <c r="D110" s="127">
        <v>0.3</v>
      </c>
      <c r="E110" s="127"/>
      <c r="F110" s="127"/>
      <c r="G110" s="127">
        <v>2.8</v>
      </c>
      <c r="H110" s="127"/>
      <c r="I110" s="49">
        <f t="shared" si="7"/>
        <v>25.200000000000003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25.200000000000003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10.77</v>
      </c>
      <c r="D111" s="124">
        <v>0.46</v>
      </c>
      <c r="E111" s="124"/>
      <c r="F111" s="124">
        <v>0.05</v>
      </c>
      <c r="G111" s="124">
        <v>1.38</v>
      </c>
      <c r="H111" s="124"/>
      <c r="I111" s="43">
        <f t="shared" si="7"/>
        <v>12.66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12.66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5182</v>
      </c>
      <c r="D112" s="118">
        <v>104</v>
      </c>
      <c r="E112" s="118"/>
      <c r="F112" s="118">
        <v>10</v>
      </c>
      <c r="G112" s="118">
        <v>359</v>
      </c>
      <c r="H112" s="118"/>
      <c r="I112" s="32">
        <f t="shared" si="7"/>
        <v>5655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5655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39.1</v>
      </c>
      <c r="D113" s="127">
        <v>0.5</v>
      </c>
      <c r="E113" s="127"/>
      <c r="F113" s="127">
        <v>0</v>
      </c>
      <c r="G113" s="127">
        <v>0</v>
      </c>
      <c r="H113" s="127"/>
      <c r="I113" s="49">
        <f t="shared" si="7"/>
        <v>39.6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39.6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6.03</v>
      </c>
      <c r="D114" s="124">
        <v>0.26</v>
      </c>
      <c r="E114" s="124"/>
      <c r="F114" s="124"/>
      <c r="G114" s="124">
        <v>0.03</v>
      </c>
      <c r="H114" s="124"/>
      <c r="I114" s="43">
        <f t="shared" si="7"/>
        <v>6.32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6.32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3014</v>
      </c>
      <c r="D115" s="118">
        <v>52</v>
      </c>
      <c r="E115" s="118"/>
      <c r="F115" s="118"/>
      <c r="G115" s="118">
        <v>7</v>
      </c>
      <c r="H115" s="118"/>
      <c r="I115" s="32">
        <f t="shared" si="7"/>
        <v>3073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3073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19.7</v>
      </c>
      <c r="D116" s="136">
        <v>0</v>
      </c>
      <c r="E116" s="136"/>
      <c r="F116" s="136"/>
      <c r="G116" s="136">
        <v>0</v>
      </c>
      <c r="H116" s="136"/>
      <c r="I116" s="96">
        <f t="shared" si="7"/>
        <v>19.7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19.7</v>
      </c>
      <c r="P116" s="90">
        <f>SUM(O136,P111,P112,P115)</f>
        <v>420.38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7.65</v>
      </c>
      <c r="D121" s="115">
        <v>0.91</v>
      </c>
      <c r="E121" s="115"/>
      <c r="F121" s="115"/>
      <c r="G121" s="115">
        <v>1.3</v>
      </c>
      <c r="H121" s="115"/>
      <c r="I121" s="21">
        <f t="shared" si="7"/>
        <v>9.8600000000000012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9.8600000000000012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3802</v>
      </c>
      <c r="D122" s="118">
        <v>213</v>
      </c>
      <c r="E122" s="118"/>
      <c r="F122" s="118"/>
      <c r="G122" s="118">
        <v>387</v>
      </c>
      <c r="H122" s="118"/>
      <c r="I122" s="32">
        <f t="shared" si="7"/>
        <v>4402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4402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25.6</v>
      </c>
      <c r="D123" s="127">
        <v>0</v>
      </c>
      <c r="E123" s="127"/>
      <c r="F123" s="127"/>
      <c r="G123" s="127">
        <v>0</v>
      </c>
      <c r="H123" s="127"/>
      <c r="I123" s="49">
        <f t="shared" si="7"/>
        <v>25.6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25.6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4.71</v>
      </c>
      <c r="D124" s="124">
        <v>0.23</v>
      </c>
      <c r="E124" s="124"/>
      <c r="F124" s="124"/>
      <c r="G124" s="124">
        <v>0.22</v>
      </c>
      <c r="H124" s="124"/>
      <c r="I124" s="43">
        <f t="shared" si="7"/>
        <v>5.16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5.16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2366</v>
      </c>
      <c r="D125" s="118">
        <v>43</v>
      </c>
      <c r="E125" s="118"/>
      <c r="F125" s="118"/>
      <c r="G125" s="118">
        <v>68</v>
      </c>
      <c r="H125" s="118"/>
      <c r="I125" s="32">
        <f t="shared" si="7"/>
        <v>2477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2477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2.2999999999999998</v>
      </c>
      <c r="D126" s="127">
        <v>0</v>
      </c>
      <c r="E126" s="127"/>
      <c r="F126" s="127"/>
      <c r="G126" s="127">
        <v>0</v>
      </c>
      <c r="H126" s="127"/>
      <c r="I126" s="49">
        <f t="shared" si="7"/>
        <v>2.2999999999999998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2.2999999999999998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11.87</v>
      </c>
      <c r="D127" s="124">
        <v>0.78</v>
      </c>
      <c r="E127" s="124"/>
      <c r="F127" s="124">
        <v>0.36</v>
      </c>
      <c r="G127" s="124">
        <v>0.61</v>
      </c>
      <c r="H127" s="124"/>
      <c r="I127" s="43">
        <f t="shared" si="7"/>
        <v>13.619999999999997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13.619999999999997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6217</v>
      </c>
      <c r="D128" s="118">
        <v>176</v>
      </c>
      <c r="E128" s="118"/>
      <c r="F128" s="118">
        <v>78</v>
      </c>
      <c r="G128" s="118">
        <v>165</v>
      </c>
      <c r="H128" s="118"/>
      <c r="I128" s="32">
        <f t="shared" si="7"/>
        <v>6636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6636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0.1</v>
      </c>
      <c r="G129" s="127">
        <v>0</v>
      </c>
      <c r="H129" s="127"/>
      <c r="I129" s="49">
        <f t="shared" si="7"/>
        <v>0.1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198.76</v>
      </c>
      <c r="D130" s="115">
        <v>14.98</v>
      </c>
      <c r="E130" s="115"/>
      <c r="F130" s="115">
        <v>151.09</v>
      </c>
      <c r="G130" s="115">
        <v>54.14</v>
      </c>
      <c r="H130" s="115">
        <v>0.02</v>
      </c>
      <c r="I130" s="21">
        <f t="shared" si="7"/>
        <v>418.98999999999995</v>
      </c>
      <c r="J130" s="116">
        <v>0.15</v>
      </c>
      <c r="K130" s="115"/>
      <c r="L130" s="115"/>
      <c r="M130" s="115">
        <v>0.38</v>
      </c>
      <c r="N130" s="23">
        <f>SUM(J130:M130)</f>
        <v>0.53</v>
      </c>
      <c r="O130" s="24">
        <f t="shared" si="9"/>
        <v>419.51999999999992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85921</v>
      </c>
      <c r="D131" s="118">
        <v>2566</v>
      </c>
      <c r="E131" s="118"/>
      <c r="F131" s="118">
        <v>31371</v>
      </c>
      <c r="G131" s="118">
        <v>13737</v>
      </c>
      <c r="H131" s="118">
        <v>3</v>
      </c>
      <c r="I131" s="32">
        <f t="shared" si="7"/>
        <v>133598</v>
      </c>
      <c r="J131" s="119">
        <v>7</v>
      </c>
      <c r="K131" s="118"/>
      <c r="L131" s="118"/>
      <c r="M131" s="118">
        <v>26</v>
      </c>
      <c r="N131" s="34">
        <f t="shared" si="8"/>
        <v>33</v>
      </c>
      <c r="O131" s="35">
        <f t="shared" si="9"/>
        <v>133631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807.1</v>
      </c>
      <c r="D132" s="127">
        <v>42.5</v>
      </c>
      <c r="E132" s="127"/>
      <c r="F132" s="127">
        <v>320.60000000000002</v>
      </c>
      <c r="G132" s="127">
        <v>129.6</v>
      </c>
      <c r="H132" s="127">
        <v>0.1</v>
      </c>
      <c r="I132" s="49">
        <f t="shared" ref="I132:I138" si="10">SUM(C132:H132)</f>
        <v>1299.8999999999999</v>
      </c>
      <c r="J132" s="128">
        <v>0</v>
      </c>
      <c r="K132" s="127"/>
      <c r="L132" s="127"/>
      <c r="M132" s="127">
        <v>1</v>
      </c>
      <c r="N132" s="50">
        <f t="shared" ref="N132:N138" si="11">SUM(J132:M132)</f>
        <v>1</v>
      </c>
      <c r="O132" s="51">
        <f t="shared" ref="O132:O138" si="12">SUM(N132,I132)</f>
        <v>1300.8999999999999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196.24</v>
      </c>
      <c r="D133" s="124">
        <v>10.57</v>
      </c>
      <c r="E133" s="124"/>
      <c r="F133" s="124">
        <v>150.79</v>
      </c>
      <c r="G133" s="124">
        <v>54.14</v>
      </c>
      <c r="H133" s="124"/>
      <c r="I133" s="43">
        <f t="shared" si="10"/>
        <v>411.74</v>
      </c>
      <c r="J133" s="125">
        <v>0.15</v>
      </c>
      <c r="K133" s="124"/>
      <c r="L133" s="124"/>
      <c r="M133" s="124">
        <v>0.38</v>
      </c>
      <c r="N133" s="44">
        <f t="shared" si="11"/>
        <v>0.53</v>
      </c>
      <c r="O133" s="45">
        <f t="shared" si="12"/>
        <v>412.27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85370</v>
      </c>
      <c r="D134" s="118">
        <v>1939</v>
      </c>
      <c r="E134" s="118"/>
      <c r="F134" s="118">
        <v>31331</v>
      </c>
      <c r="G134" s="118">
        <v>13737</v>
      </c>
      <c r="H134" s="118"/>
      <c r="I134" s="32">
        <f t="shared" si="10"/>
        <v>132377</v>
      </c>
      <c r="J134" s="119">
        <v>7</v>
      </c>
      <c r="K134" s="118"/>
      <c r="L134" s="118"/>
      <c r="M134" s="118">
        <v>26</v>
      </c>
      <c r="N134" s="34">
        <f t="shared" si="11"/>
        <v>33</v>
      </c>
      <c r="O134" s="35">
        <f t="shared" si="12"/>
        <v>132410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785.5</v>
      </c>
      <c r="D135" s="136">
        <v>23.6</v>
      </c>
      <c r="E135" s="136"/>
      <c r="F135" s="136">
        <v>319.39999999999998</v>
      </c>
      <c r="G135" s="136">
        <v>129.6</v>
      </c>
      <c r="H135" s="136"/>
      <c r="I135" s="96">
        <f t="shared" si="10"/>
        <v>1258.0999999999999</v>
      </c>
      <c r="J135" s="137">
        <v>0</v>
      </c>
      <c r="K135" s="136"/>
      <c r="L135" s="136"/>
      <c r="M135" s="136">
        <v>1</v>
      </c>
      <c r="N135" s="97">
        <f t="shared" si="11"/>
        <v>1</v>
      </c>
      <c r="O135" s="89">
        <f t="shared" si="12"/>
        <v>1259.0999999999999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198.76000000000005</v>
      </c>
      <c r="D136" s="106">
        <f t="shared" si="13"/>
        <v>15.669999999999998</v>
      </c>
      <c r="E136" s="106">
        <f t="shared" si="13"/>
        <v>0</v>
      </c>
      <c r="F136" s="106">
        <f t="shared" si="13"/>
        <v>151.09</v>
      </c>
      <c r="G136" s="106">
        <f t="shared" si="13"/>
        <v>54.14</v>
      </c>
      <c r="H136" s="106">
        <f t="shared" si="13"/>
        <v>0.02</v>
      </c>
      <c r="I136" s="107">
        <f t="shared" si="10"/>
        <v>419.68</v>
      </c>
      <c r="J136" s="108">
        <f t="shared" ref="J136:M138" si="14">SUM(J63,J66,J69,J72,J75,J78,J81,J84,J87,J90,J93,J96,J99,J102,J105,J108,J111,J114,J121,J124,J127)</f>
        <v>0.15</v>
      </c>
      <c r="K136" s="106">
        <f t="shared" si="14"/>
        <v>0</v>
      </c>
      <c r="L136" s="106">
        <f t="shared" si="14"/>
        <v>0.17</v>
      </c>
      <c r="M136" s="106">
        <f t="shared" si="14"/>
        <v>0.38</v>
      </c>
      <c r="N136" s="109">
        <f t="shared" si="11"/>
        <v>0.7</v>
      </c>
      <c r="O136" s="110">
        <f t="shared" si="12"/>
        <v>420.38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85921</v>
      </c>
      <c r="D137" s="31">
        <f t="shared" si="13"/>
        <v>2628</v>
      </c>
      <c r="E137" s="31">
        <f t="shared" si="13"/>
        <v>0</v>
      </c>
      <c r="F137" s="31">
        <f t="shared" si="13"/>
        <v>31371</v>
      </c>
      <c r="G137" s="31">
        <f t="shared" si="13"/>
        <v>13737</v>
      </c>
      <c r="H137" s="31">
        <f t="shared" si="13"/>
        <v>3</v>
      </c>
      <c r="I137" s="32">
        <f t="shared" si="10"/>
        <v>133660</v>
      </c>
      <c r="J137" s="33">
        <f t="shared" si="14"/>
        <v>7</v>
      </c>
      <c r="K137" s="31">
        <f t="shared" si="14"/>
        <v>0</v>
      </c>
      <c r="L137" s="31">
        <f t="shared" si="14"/>
        <v>2</v>
      </c>
      <c r="M137" s="31">
        <f t="shared" si="14"/>
        <v>26</v>
      </c>
      <c r="N137" s="34">
        <f t="shared" si="11"/>
        <v>35</v>
      </c>
      <c r="O137" s="35">
        <f t="shared" si="12"/>
        <v>133695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807.1</v>
      </c>
      <c r="D138" s="86">
        <f t="shared" si="13"/>
        <v>46.099999999999994</v>
      </c>
      <c r="E138" s="86">
        <f t="shared" si="13"/>
        <v>0</v>
      </c>
      <c r="F138" s="86">
        <f t="shared" si="13"/>
        <v>320.60000000000002</v>
      </c>
      <c r="G138" s="86">
        <f t="shared" si="13"/>
        <v>129.6</v>
      </c>
      <c r="H138" s="86">
        <f t="shared" si="13"/>
        <v>0.1</v>
      </c>
      <c r="I138" s="96">
        <f t="shared" si="10"/>
        <v>1303.5</v>
      </c>
      <c r="J138" s="88">
        <f t="shared" si="14"/>
        <v>0</v>
      </c>
      <c r="K138" s="86">
        <f t="shared" si="14"/>
        <v>0</v>
      </c>
      <c r="L138" s="86">
        <f t="shared" si="14"/>
        <v>0.3</v>
      </c>
      <c r="M138" s="86">
        <f t="shared" si="14"/>
        <v>1</v>
      </c>
      <c r="N138" s="97">
        <f t="shared" si="11"/>
        <v>1.3</v>
      </c>
      <c r="O138" s="89">
        <f t="shared" si="12"/>
        <v>1304.8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B40A3-D7DE-4443-98A1-D249D92C63A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2.09</v>
      </c>
      <c r="H5" s="115"/>
      <c r="I5" s="21">
        <f t="shared" ref="I5:I36" si="0">SUM(C5:H5)</f>
        <v>2.09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2.09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3.44</v>
      </c>
      <c r="H8" s="124"/>
      <c r="I8" s="43">
        <f t="shared" si="0"/>
        <v>3.44</v>
      </c>
      <c r="J8" s="125"/>
      <c r="K8" s="124"/>
      <c r="L8" s="124"/>
      <c r="M8" s="124">
        <v>0.05</v>
      </c>
      <c r="N8" s="44">
        <f t="shared" si="1"/>
        <v>0.05</v>
      </c>
      <c r="O8" s="45">
        <f t="shared" si="2"/>
        <v>3.4899999999999998</v>
      </c>
      <c r="P8" s="36" t="s">
        <v>25</v>
      </c>
      <c r="Q8" s="37" t="s">
        <v>86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</v>
      </c>
      <c r="N9" s="34">
        <f t="shared" si="1"/>
        <v>1</v>
      </c>
      <c r="O9" s="35">
        <f t="shared" si="2"/>
        <v>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0.1</v>
      </c>
      <c r="N10" s="50">
        <f t="shared" si="1"/>
        <v>0.1</v>
      </c>
      <c r="O10" s="51">
        <f t="shared" si="2"/>
        <v>0.1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0.44</v>
      </c>
      <c r="G17" s="124">
        <v>0.09</v>
      </c>
      <c r="H17" s="124"/>
      <c r="I17" s="43">
        <f t="shared" si="0"/>
        <v>0.53</v>
      </c>
      <c r="J17" s="125"/>
      <c r="K17" s="124"/>
      <c r="L17" s="124"/>
      <c r="M17" s="124"/>
      <c r="N17" s="44">
        <f t="shared" si="1"/>
        <v>0</v>
      </c>
      <c r="O17" s="45">
        <f t="shared" si="2"/>
        <v>0.53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53</v>
      </c>
      <c r="G18" s="118">
        <v>11</v>
      </c>
      <c r="H18" s="118"/>
      <c r="I18" s="32">
        <f t="shared" si="0"/>
        <v>64</v>
      </c>
      <c r="J18" s="119"/>
      <c r="K18" s="118"/>
      <c r="L18" s="118"/>
      <c r="M18" s="118"/>
      <c r="N18" s="34">
        <f t="shared" si="1"/>
        <v>0</v>
      </c>
      <c r="O18" s="35">
        <f t="shared" si="2"/>
        <v>64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2.7</v>
      </c>
      <c r="G19" s="127">
        <v>0.6</v>
      </c>
      <c r="H19" s="127"/>
      <c r="I19" s="49">
        <f t="shared" si="0"/>
        <v>3.3000000000000003</v>
      </c>
      <c r="J19" s="128"/>
      <c r="K19" s="127"/>
      <c r="L19" s="127"/>
      <c r="M19" s="127"/>
      <c r="N19" s="50">
        <f t="shared" si="1"/>
        <v>0</v>
      </c>
      <c r="O19" s="51">
        <f t="shared" si="2"/>
        <v>3.3000000000000003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0.06</v>
      </c>
      <c r="D20" s="124">
        <v>1.4</v>
      </c>
      <c r="E20" s="124"/>
      <c r="F20" s="124"/>
      <c r="G20" s="124"/>
      <c r="H20" s="124"/>
      <c r="I20" s="43">
        <f t="shared" si="0"/>
        <v>1.46</v>
      </c>
      <c r="J20" s="125"/>
      <c r="K20" s="124"/>
      <c r="L20" s="124"/>
      <c r="M20" s="124">
        <v>0.18</v>
      </c>
      <c r="N20" s="44">
        <f t="shared" si="1"/>
        <v>0.18</v>
      </c>
      <c r="O20" s="45">
        <f t="shared" si="2"/>
        <v>1.64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14</v>
      </c>
      <c r="D21" s="118">
        <v>206</v>
      </c>
      <c r="E21" s="118"/>
      <c r="F21" s="118"/>
      <c r="G21" s="118"/>
      <c r="H21" s="118"/>
      <c r="I21" s="32">
        <f t="shared" si="0"/>
        <v>220</v>
      </c>
      <c r="J21" s="119"/>
      <c r="K21" s="118"/>
      <c r="L21" s="118"/>
      <c r="M21" s="118">
        <v>9</v>
      </c>
      <c r="N21" s="34">
        <f t="shared" si="1"/>
        <v>9</v>
      </c>
      <c r="O21" s="35">
        <f t="shared" si="2"/>
        <v>229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0.7</v>
      </c>
      <c r="D22" s="127">
        <v>10.1</v>
      </c>
      <c r="E22" s="127"/>
      <c r="F22" s="127"/>
      <c r="G22" s="127"/>
      <c r="H22" s="127"/>
      <c r="I22" s="49">
        <f t="shared" si="0"/>
        <v>10.799999999999999</v>
      </c>
      <c r="J22" s="128"/>
      <c r="K22" s="127"/>
      <c r="L22" s="127"/>
      <c r="M22" s="127">
        <v>0.4</v>
      </c>
      <c r="N22" s="50">
        <f t="shared" si="1"/>
        <v>0.4</v>
      </c>
      <c r="O22" s="51">
        <f t="shared" si="2"/>
        <v>11.2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0.36</v>
      </c>
      <c r="E23" s="124"/>
      <c r="F23" s="124"/>
      <c r="G23" s="124"/>
      <c r="H23" s="124"/>
      <c r="I23" s="43">
        <f t="shared" si="0"/>
        <v>0.36</v>
      </c>
      <c r="J23" s="125"/>
      <c r="K23" s="124"/>
      <c r="L23" s="124"/>
      <c r="M23" s="124"/>
      <c r="N23" s="44">
        <f t="shared" si="1"/>
        <v>0</v>
      </c>
      <c r="O23" s="45">
        <f t="shared" si="2"/>
        <v>0.36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47</v>
      </c>
      <c r="E24" s="118"/>
      <c r="F24" s="118"/>
      <c r="G24" s="118"/>
      <c r="H24" s="118"/>
      <c r="I24" s="32">
        <f t="shared" si="0"/>
        <v>47</v>
      </c>
      <c r="J24" s="119"/>
      <c r="K24" s="118"/>
      <c r="L24" s="118"/>
      <c r="M24" s="118"/>
      <c r="N24" s="34">
        <f t="shared" si="1"/>
        <v>0</v>
      </c>
      <c r="O24" s="35">
        <f t="shared" si="2"/>
        <v>47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1.8</v>
      </c>
      <c r="E25" s="127"/>
      <c r="F25" s="127"/>
      <c r="G25" s="127"/>
      <c r="H25" s="127"/>
      <c r="I25" s="49">
        <f t="shared" si="0"/>
        <v>1.8</v>
      </c>
      <c r="J25" s="128"/>
      <c r="K25" s="127"/>
      <c r="L25" s="127"/>
      <c r="M25" s="127"/>
      <c r="N25" s="50">
        <f t="shared" si="1"/>
        <v>0</v>
      </c>
      <c r="O25" s="51">
        <f t="shared" si="2"/>
        <v>1.8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1.33</v>
      </c>
      <c r="E26" s="124"/>
      <c r="F26" s="124"/>
      <c r="G26" s="124"/>
      <c r="H26" s="124"/>
      <c r="I26" s="43">
        <f t="shared" si="0"/>
        <v>1.33</v>
      </c>
      <c r="J26" s="125"/>
      <c r="K26" s="124"/>
      <c r="L26" s="124"/>
      <c r="M26" s="124"/>
      <c r="N26" s="44">
        <f t="shared" si="1"/>
        <v>0</v>
      </c>
      <c r="O26" s="45">
        <f t="shared" si="2"/>
        <v>1.33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174</v>
      </c>
      <c r="E27" s="118"/>
      <c r="F27" s="118"/>
      <c r="G27" s="118"/>
      <c r="H27" s="118"/>
      <c r="I27" s="32">
        <f t="shared" si="0"/>
        <v>174</v>
      </c>
      <c r="J27" s="119"/>
      <c r="K27" s="118"/>
      <c r="L27" s="118"/>
      <c r="M27" s="118"/>
      <c r="N27" s="34">
        <f t="shared" si="1"/>
        <v>0</v>
      </c>
      <c r="O27" s="35">
        <f t="shared" si="2"/>
        <v>174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5.7</v>
      </c>
      <c r="E28" s="127"/>
      <c r="F28" s="127"/>
      <c r="G28" s="127"/>
      <c r="H28" s="127"/>
      <c r="I28" s="49">
        <f t="shared" si="0"/>
        <v>5.7</v>
      </c>
      <c r="J28" s="128"/>
      <c r="K28" s="127"/>
      <c r="L28" s="127"/>
      <c r="M28" s="127"/>
      <c r="N28" s="50">
        <f t="shared" si="1"/>
        <v>0</v>
      </c>
      <c r="O28" s="51">
        <f t="shared" si="2"/>
        <v>5.7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0.22</v>
      </c>
      <c r="D29" s="124">
        <v>9.99</v>
      </c>
      <c r="E29" s="124"/>
      <c r="F29" s="124">
        <v>0.33</v>
      </c>
      <c r="G29" s="124">
        <v>0.18</v>
      </c>
      <c r="H29" s="124"/>
      <c r="I29" s="43">
        <f t="shared" si="0"/>
        <v>10.72</v>
      </c>
      <c r="J29" s="125"/>
      <c r="K29" s="124"/>
      <c r="L29" s="124"/>
      <c r="M29" s="124">
        <v>0.19</v>
      </c>
      <c r="N29" s="44">
        <f t="shared" si="1"/>
        <v>0.19</v>
      </c>
      <c r="O29" s="45">
        <f t="shared" si="2"/>
        <v>10.91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77</v>
      </c>
      <c r="D30" s="118">
        <v>1042</v>
      </c>
      <c r="E30" s="118"/>
      <c r="F30" s="118">
        <v>58</v>
      </c>
      <c r="G30" s="118">
        <v>40</v>
      </c>
      <c r="H30" s="118"/>
      <c r="I30" s="32">
        <f t="shared" si="0"/>
        <v>1217</v>
      </c>
      <c r="J30" s="119"/>
      <c r="K30" s="118"/>
      <c r="L30" s="118"/>
      <c r="M30" s="118">
        <v>15</v>
      </c>
      <c r="N30" s="34">
        <f t="shared" si="1"/>
        <v>15</v>
      </c>
      <c r="O30" s="35">
        <f t="shared" si="2"/>
        <v>1232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1.4</v>
      </c>
      <c r="D31" s="127">
        <v>32.4</v>
      </c>
      <c r="E31" s="127"/>
      <c r="F31" s="127">
        <v>0.9</v>
      </c>
      <c r="G31" s="127">
        <v>0.9</v>
      </c>
      <c r="H31" s="127"/>
      <c r="I31" s="49">
        <f t="shared" si="0"/>
        <v>35.599999999999994</v>
      </c>
      <c r="J31" s="128"/>
      <c r="K31" s="127"/>
      <c r="L31" s="127"/>
      <c r="M31" s="127">
        <v>0.4</v>
      </c>
      <c r="N31" s="50">
        <f t="shared" si="1"/>
        <v>0.4</v>
      </c>
      <c r="O31" s="51">
        <f t="shared" si="2"/>
        <v>35.999999999999993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1.58</v>
      </c>
      <c r="D32" s="124">
        <v>6.63</v>
      </c>
      <c r="E32" s="124"/>
      <c r="F32" s="124">
        <v>3.68</v>
      </c>
      <c r="G32" s="124">
        <v>0.74</v>
      </c>
      <c r="H32" s="124">
        <v>0.43</v>
      </c>
      <c r="I32" s="43">
        <f t="shared" si="0"/>
        <v>13.06</v>
      </c>
      <c r="J32" s="125"/>
      <c r="K32" s="124"/>
      <c r="L32" s="124"/>
      <c r="M32" s="124"/>
      <c r="N32" s="44">
        <f t="shared" si="1"/>
        <v>0</v>
      </c>
      <c r="O32" s="45">
        <f t="shared" si="2"/>
        <v>13.06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590</v>
      </c>
      <c r="D33" s="118">
        <v>1053</v>
      </c>
      <c r="E33" s="118"/>
      <c r="F33" s="118">
        <v>745</v>
      </c>
      <c r="G33" s="118">
        <v>156</v>
      </c>
      <c r="H33" s="118">
        <v>57</v>
      </c>
      <c r="I33" s="32">
        <f t="shared" si="0"/>
        <v>2601</v>
      </c>
      <c r="J33" s="119"/>
      <c r="K33" s="118"/>
      <c r="L33" s="118"/>
      <c r="M33" s="118"/>
      <c r="N33" s="34">
        <f t="shared" si="1"/>
        <v>0</v>
      </c>
      <c r="O33" s="35">
        <f t="shared" si="2"/>
        <v>2601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</v>
      </c>
      <c r="D34" s="127">
        <v>22.4</v>
      </c>
      <c r="E34" s="127"/>
      <c r="F34" s="127">
        <v>9.8000000000000007</v>
      </c>
      <c r="G34" s="127">
        <v>2.6</v>
      </c>
      <c r="H34" s="127">
        <v>1.5</v>
      </c>
      <c r="I34" s="49">
        <f t="shared" si="0"/>
        <v>45.300000000000004</v>
      </c>
      <c r="J34" s="128"/>
      <c r="K34" s="127"/>
      <c r="L34" s="127"/>
      <c r="M34" s="127"/>
      <c r="N34" s="50">
        <f t="shared" si="1"/>
        <v>0</v>
      </c>
      <c r="O34" s="51">
        <f t="shared" si="2"/>
        <v>45.300000000000004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2.08</v>
      </c>
      <c r="D35" s="124">
        <v>0.73</v>
      </c>
      <c r="E35" s="124"/>
      <c r="F35" s="124">
        <v>7.87</v>
      </c>
      <c r="G35" s="124">
        <v>34.44</v>
      </c>
      <c r="H35" s="124"/>
      <c r="I35" s="43">
        <f t="shared" si="0"/>
        <v>45.12</v>
      </c>
      <c r="J35" s="125"/>
      <c r="K35" s="124"/>
      <c r="L35" s="124"/>
      <c r="M35" s="124"/>
      <c r="N35" s="44">
        <f t="shared" si="1"/>
        <v>0</v>
      </c>
      <c r="O35" s="45">
        <f t="shared" si="2"/>
        <v>45.12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894</v>
      </c>
      <c r="D36" s="118">
        <v>83</v>
      </c>
      <c r="E36" s="118"/>
      <c r="F36" s="118">
        <v>1725</v>
      </c>
      <c r="G36" s="118">
        <v>6663</v>
      </c>
      <c r="H36" s="118"/>
      <c r="I36" s="32">
        <f t="shared" si="0"/>
        <v>9365</v>
      </c>
      <c r="J36" s="119"/>
      <c r="K36" s="118"/>
      <c r="L36" s="118"/>
      <c r="M36" s="118"/>
      <c r="N36" s="34">
        <f t="shared" si="1"/>
        <v>0</v>
      </c>
      <c r="O36" s="35">
        <f t="shared" si="2"/>
        <v>9365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10.8</v>
      </c>
      <c r="D37" s="127">
        <v>2</v>
      </c>
      <c r="E37" s="127"/>
      <c r="F37" s="127">
        <v>19</v>
      </c>
      <c r="G37" s="127">
        <v>99.6</v>
      </c>
      <c r="H37" s="127"/>
      <c r="I37" s="49">
        <f t="shared" ref="I37:I50" si="3">SUM(C37:H37)</f>
        <v>131.4</v>
      </c>
      <c r="J37" s="128"/>
      <c r="K37" s="127"/>
      <c r="L37" s="127"/>
      <c r="M37" s="127"/>
      <c r="N37" s="50">
        <f t="shared" si="1"/>
        <v>0</v>
      </c>
      <c r="O37" s="51">
        <f t="shared" si="2"/>
        <v>131.4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4.76</v>
      </c>
      <c r="D38" s="124"/>
      <c r="E38" s="124"/>
      <c r="F38" s="124">
        <v>15.27</v>
      </c>
      <c r="G38" s="124">
        <v>34.880000000000003</v>
      </c>
      <c r="H38" s="124"/>
      <c r="I38" s="43">
        <f t="shared" si="3"/>
        <v>54.910000000000004</v>
      </c>
      <c r="J38" s="125"/>
      <c r="K38" s="124"/>
      <c r="L38" s="124"/>
      <c r="M38" s="124"/>
      <c r="N38" s="44">
        <f t="shared" si="1"/>
        <v>0</v>
      </c>
      <c r="O38" s="45">
        <f t="shared" si="2"/>
        <v>54.910000000000004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2104</v>
      </c>
      <c r="D39" s="118"/>
      <c r="E39" s="118"/>
      <c r="F39" s="118">
        <v>3349</v>
      </c>
      <c r="G39" s="118">
        <v>9978</v>
      </c>
      <c r="H39" s="118"/>
      <c r="I39" s="32">
        <f t="shared" si="3"/>
        <v>15431</v>
      </c>
      <c r="J39" s="119"/>
      <c r="K39" s="118"/>
      <c r="L39" s="118"/>
      <c r="M39" s="118"/>
      <c r="N39" s="34">
        <f t="shared" si="1"/>
        <v>0</v>
      </c>
      <c r="O39" s="35">
        <f t="shared" si="2"/>
        <v>15431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21.3</v>
      </c>
      <c r="D40" s="127"/>
      <c r="E40" s="127"/>
      <c r="F40" s="127">
        <v>31.3</v>
      </c>
      <c r="G40" s="127">
        <v>129.69999999999999</v>
      </c>
      <c r="H40" s="127"/>
      <c r="I40" s="49">
        <f t="shared" si="3"/>
        <v>182.29999999999998</v>
      </c>
      <c r="J40" s="128"/>
      <c r="K40" s="127"/>
      <c r="L40" s="127"/>
      <c r="M40" s="127"/>
      <c r="N40" s="50">
        <f t="shared" si="1"/>
        <v>0</v>
      </c>
      <c r="O40" s="51">
        <f t="shared" si="2"/>
        <v>182.29999999999998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4.8</v>
      </c>
      <c r="D41" s="124">
        <v>0.77</v>
      </c>
      <c r="E41" s="124"/>
      <c r="F41" s="124">
        <v>31.42</v>
      </c>
      <c r="G41" s="124">
        <v>104</v>
      </c>
      <c r="H41" s="124"/>
      <c r="I41" s="43">
        <f t="shared" si="3"/>
        <v>140.99</v>
      </c>
      <c r="J41" s="125"/>
      <c r="K41" s="124"/>
      <c r="L41" s="124"/>
      <c r="M41" s="124"/>
      <c r="N41" s="44">
        <f t="shared" si="1"/>
        <v>0</v>
      </c>
      <c r="O41" s="45">
        <f t="shared" si="2"/>
        <v>140.99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2205</v>
      </c>
      <c r="D42" s="118">
        <v>186</v>
      </c>
      <c r="E42" s="118"/>
      <c r="F42" s="118">
        <v>7139</v>
      </c>
      <c r="G42" s="118">
        <v>30257</v>
      </c>
      <c r="H42" s="118"/>
      <c r="I42" s="32">
        <f t="shared" si="3"/>
        <v>39787</v>
      </c>
      <c r="J42" s="119"/>
      <c r="K42" s="118"/>
      <c r="L42" s="118"/>
      <c r="M42" s="118"/>
      <c r="N42" s="34">
        <f t="shared" si="1"/>
        <v>0</v>
      </c>
      <c r="O42" s="35">
        <f t="shared" si="2"/>
        <v>39787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21.5</v>
      </c>
      <c r="D43" s="127">
        <v>2.5</v>
      </c>
      <c r="E43" s="127"/>
      <c r="F43" s="127">
        <v>65.099999999999994</v>
      </c>
      <c r="G43" s="127">
        <v>382.6</v>
      </c>
      <c r="H43" s="127"/>
      <c r="I43" s="49">
        <f t="shared" si="3"/>
        <v>471.70000000000005</v>
      </c>
      <c r="J43" s="128"/>
      <c r="K43" s="127"/>
      <c r="L43" s="127"/>
      <c r="M43" s="127"/>
      <c r="N43" s="50">
        <f t="shared" si="1"/>
        <v>0</v>
      </c>
      <c r="O43" s="51">
        <f t="shared" si="2"/>
        <v>471.70000000000005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5.52</v>
      </c>
      <c r="D44" s="124">
        <v>1.04</v>
      </c>
      <c r="E44" s="124"/>
      <c r="F44" s="124">
        <v>17.72</v>
      </c>
      <c r="G44" s="124">
        <v>299.23</v>
      </c>
      <c r="H44" s="124"/>
      <c r="I44" s="43">
        <f t="shared" si="3"/>
        <v>323.51</v>
      </c>
      <c r="J44" s="125"/>
      <c r="K44" s="124"/>
      <c r="L44" s="124"/>
      <c r="M44" s="124"/>
      <c r="N44" s="44">
        <f t="shared" si="1"/>
        <v>0</v>
      </c>
      <c r="O44" s="45">
        <f t="shared" si="2"/>
        <v>323.51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2515</v>
      </c>
      <c r="D45" s="118">
        <v>223</v>
      </c>
      <c r="E45" s="118"/>
      <c r="F45" s="118">
        <v>4103</v>
      </c>
      <c r="G45" s="118">
        <v>88933</v>
      </c>
      <c r="H45" s="118"/>
      <c r="I45" s="32">
        <f t="shared" si="3"/>
        <v>95774</v>
      </c>
      <c r="J45" s="119"/>
      <c r="K45" s="118"/>
      <c r="L45" s="118"/>
      <c r="M45" s="118"/>
      <c r="N45" s="34">
        <f t="shared" si="1"/>
        <v>0</v>
      </c>
      <c r="O45" s="35">
        <f t="shared" si="2"/>
        <v>95774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23.2</v>
      </c>
      <c r="D46" s="127">
        <v>2.7</v>
      </c>
      <c r="E46" s="127"/>
      <c r="F46" s="127">
        <v>33.4</v>
      </c>
      <c r="G46" s="127">
        <v>924.3</v>
      </c>
      <c r="H46" s="127"/>
      <c r="I46" s="49">
        <f t="shared" si="3"/>
        <v>983.59999999999991</v>
      </c>
      <c r="J46" s="128"/>
      <c r="K46" s="127"/>
      <c r="L46" s="127"/>
      <c r="M46" s="127"/>
      <c r="N46" s="50">
        <f t="shared" si="1"/>
        <v>0</v>
      </c>
      <c r="O46" s="51">
        <f t="shared" si="2"/>
        <v>983.59999999999991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23.45</v>
      </c>
      <c r="D47" s="124">
        <v>33.090000000000003</v>
      </c>
      <c r="E47" s="124"/>
      <c r="F47" s="124">
        <v>1.88</v>
      </c>
      <c r="G47" s="124">
        <v>213.21</v>
      </c>
      <c r="H47" s="124"/>
      <c r="I47" s="43">
        <f t="shared" si="3"/>
        <v>271.63</v>
      </c>
      <c r="J47" s="125"/>
      <c r="K47" s="124"/>
      <c r="L47" s="124"/>
      <c r="M47" s="124">
        <v>0.65</v>
      </c>
      <c r="N47" s="44">
        <f t="shared" si="1"/>
        <v>0.65</v>
      </c>
      <c r="O47" s="45">
        <f t="shared" si="2"/>
        <v>272.27999999999997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13147</v>
      </c>
      <c r="D48" s="118">
        <v>9478</v>
      </c>
      <c r="E48" s="118"/>
      <c r="F48" s="118">
        <v>472</v>
      </c>
      <c r="G48" s="118">
        <v>67318</v>
      </c>
      <c r="H48" s="118"/>
      <c r="I48" s="32">
        <f t="shared" si="3"/>
        <v>90415</v>
      </c>
      <c r="J48" s="119"/>
      <c r="K48" s="118"/>
      <c r="L48" s="118"/>
      <c r="M48" s="118">
        <v>69</v>
      </c>
      <c r="N48" s="34">
        <f t="shared" si="1"/>
        <v>69</v>
      </c>
      <c r="O48" s="35">
        <f t="shared" si="2"/>
        <v>90484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63.1</v>
      </c>
      <c r="D49" s="127">
        <v>10.6</v>
      </c>
      <c r="E49" s="127"/>
      <c r="F49" s="127">
        <v>1.9</v>
      </c>
      <c r="G49" s="127">
        <v>325.8</v>
      </c>
      <c r="H49" s="127"/>
      <c r="I49" s="49">
        <f t="shared" si="3"/>
        <v>401.40000000000003</v>
      </c>
      <c r="J49" s="128"/>
      <c r="K49" s="127"/>
      <c r="L49" s="127"/>
      <c r="M49" s="127">
        <v>0.7</v>
      </c>
      <c r="N49" s="50">
        <f t="shared" si="1"/>
        <v>0.7</v>
      </c>
      <c r="O49" s="51">
        <f t="shared" si="2"/>
        <v>402.1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42.47</v>
      </c>
      <c r="D50" s="115">
        <v>55.27</v>
      </c>
      <c r="E50" s="115"/>
      <c r="F50" s="115">
        <v>78.17</v>
      </c>
      <c r="G50" s="115">
        <v>686.77</v>
      </c>
      <c r="H50" s="115">
        <v>0.43</v>
      </c>
      <c r="I50" s="21">
        <f t="shared" si="3"/>
        <v>863.11</v>
      </c>
      <c r="J50" s="116"/>
      <c r="K50" s="115"/>
      <c r="L50" s="115"/>
      <c r="M50" s="115">
        <v>1.07</v>
      </c>
      <c r="N50" s="23">
        <f t="shared" si="1"/>
        <v>1.07</v>
      </c>
      <c r="O50" s="24">
        <f t="shared" si="2"/>
        <v>864.18000000000006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21546</v>
      </c>
      <c r="D51" s="118">
        <v>12438</v>
      </c>
      <c r="E51" s="118"/>
      <c r="F51" s="118">
        <v>17591</v>
      </c>
      <c r="G51" s="118">
        <v>203356</v>
      </c>
      <c r="H51" s="118">
        <v>57</v>
      </c>
      <c r="I51" s="32">
        <f t="shared" ref="I51:I58" si="4">SUM(C51:H51)</f>
        <v>254988</v>
      </c>
      <c r="J51" s="119"/>
      <c r="K51" s="118"/>
      <c r="L51" s="118"/>
      <c r="M51" s="118">
        <v>94</v>
      </c>
      <c r="N51" s="34">
        <f t="shared" si="1"/>
        <v>94</v>
      </c>
      <c r="O51" s="35">
        <f>SUM(N51,I51)</f>
        <v>255082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151</v>
      </c>
      <c r="D52" s="127">
        <v>87.6</v>
      </c>
      <c r="E52" s="127"/>
      <c r="F52" s="127">
        <v>161.4</v>
      </c>
      <c r="G52" s="127">
        <v>1866.1</v>
      </c>
      <c r="H52" s="127">
        <v>1.5</v>
      </c>
      <c r="I52" s="49">
        <f t="shared" si="4"/>
        <v>2267.6</v>
      </c>
      <c r="J52" s="128"/>
      <c r="K52" s="127"/>
      <c r="L52" s="127"/>
      <c r="M52" s="127">
        <v>1.6</v>
      </c>
      <c r="N52" s="50">
        <f t="shared" si="1"/>
        <v>1.6</v>
      </c>
      <c r="O52" s="51">
        <f t="shared" si="2"/>
        <v>2269.1999999999998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42.41</v>
      </c>
      <c r="D53" s="124">
        <v>42.67</v>
      </c>
      <c r="E53" s="124"/>
      <c r="F53" s="124">
        <v>78.17</v>
      </c>
      <c r="G53" s="124">
        <v>686.68</v>
      </c>
      <c r="H53" s="124"/>
      <c r="I53" s="43">
        <f t="shared" si="4"/>
        <v>849.93</v>
      </c>
      <c r="J53" s="125"/>
      <c r="K53" s="124"/>
      <c r="L53" s="124"/>
      <c r="M53" s="124">
        <v>1.02</v>
      </c>
      <c r="N53" s="44">
        <f t="shared" si="1"/>
        <v>1.02</v>
      </c>
      <c r="O53" s="45">
        <f t="shared" si="2"/>
        <v>850.94999999999993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21532</v>
      </c>
      <c r="D54" s="118">
        <v>11095</v>
      </c>
      <c r="E54" s="118"/>
      <c r="F54" s="118">
        <v>17591</v>
      </c>
      <c r="G54" s="118">
        <v>203345</v>
      </c>
      <c r="H54" s="118"/>
      <c r="I54" s="32">
        <f t="shared" si="4"/>
        <v>253563</v>
      </c>
      <c r="J54" s="119"/>
      <c r="K54" s="118"/>
      <c r="L54" s="118"/>
      <c r="M54" s="118">
        <v>93</v>
      </c>
      <c r="N54" s="34">
        <f t="shared" si="1"/>
        <v>93</v>
      </c>
      <c r="O54" s="35">
        <f t="shared" si="2"/>
        <v>253656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150.30000000000001</v>
      </c>
      <c r="D55" s="121">
        <v>42.2</v>
      </c>
      <c r="E55" s="121"/>
      <c r="F55" s="121">
        <v>161.4</v>
      </c>
      <c r="G55" s="121">
        <v>1865.5</v>
      </c>
      <c r="H55" s="121"/>
      <c r="I55" s="40">
        <f t="shared" si="4"/>
        <v>2219.4</v>
      </c>
      <c r="J55" s="122"/>
      <c r="K55" s="121"/>
      <c r="L55" s="121"/>
      <c r="M55" s="121">
        <v>1.5</v>
      </c>
      <c r="N55" s="40">
        <f t="shared" si="1"/>
        <v>1.5</v>
      </c>
      <c r="O55" s="42">
        <f t="shared" si="2"/>
        <v>2220.9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42.47</v>
      </c>
      <c r="D56" s="20">
        <f t="shared" si="5"/>
        <v>55.34</v>
      </c>
      <c r="E56" s="20">
        <f t="shared" si="5"/>
        <v>0</v>
      </c>
      <c r="F56" s="20">
        <f t="shared" si="5"/>
        <v>78.61</v>
      </c>
      <c r="G56" s="20">
        <f t="shared" si="5"/>
        <v>692.30000000000007</v>
      </c>
      <c r="H56" s="20">
        <f t="shared" si="5"/>
        <v>0.43</v>
      </c>
      <c r="I56" s="79">
        <f>SUM(C56:H56)</f>
        <v>869.15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1.07</v>
      </c>
      <c r="N56" s="22">
        <f t="shared" si="1"/>
        <v>1.07</v>
      </c>
      <c r="O56" s="24">
        <f t="shared" si="2"/>
        <v>870.22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21546</v>
      </c>
      <c r="D57" s="31">
        <f t="shared" si="5"/>
        <v>12492</v>
      </c>
      <c r="E57" s="31">
        <f t="shared" si="5"/>
        <v>0</v>
      </c>
      <c r="F57" s="31">
        <f t="shared" si="5"/>
        <v>17644</v>
      </c>
      <c r="G57" s="31">
        <f t="shared" si="5"/>
        <v>203356</v>
      </c>
      <c r="H57" s="31">
        <f t="shared" si="5"/>
        <v>57</v>
      </c>
      <c r="I57" s="80">
        <f t="shared" si="4"/>
        <v>255095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94</v>
      </c>
      <c r="N57" s="33">
        <f t="shared" si="1"/>
        <v>94</v>
      </c>
      <c r="O57" s="35">
        <f t="shared" si="2"/>
        <v>255189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151</v>
      </c>
      <c r="D58" s="86">
        <f t="shared" si="5"/>
        <v>90.2</v>
      </c>
      <c r="E58" s="86">
        <f t="shared" si="5"/>
        <v>0</v>
      </c>
      <c r="F58" s="86">
        <f t="shared" si="5"/>
        <v>164.10000000000002</v>
      </c>
      <c r="G58" s="86">
        <f t="shared" si="5"/>
        <v>1866.1</v>
      </c>
      <c r="H58" s="86">
        <f t="shared" si="5"/>
        <v>1.5</v>
      </c>
      <c r="I58" s="87">
        <f t="shared" si="4"/>
        <v>2272.9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1.6</v>
      </c>
      <c r="N58" s="88">
        <f t="shared" si="1"/>
        <v>1.6</v>
      </c>
      <c r="O58" s="89">
        <f t="shared" si="2"/>
        <v>2274.5</v>
      </c>
      <c r="P58" s="90">
        <f>SUM(O56,P53,P54,P57)</f>
        <v>870.22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2.09</v>
      </c>
      <c r="H63" s="115"/>
      <c r="I63" s="21">
        <f>SUM(C63:H63)</f>
        <v>2.09</v>
      </c>
      <c r="J63" s="116"/>
      <c r="K63" s="115"/>
      <c r="L63" s="115"/>
      <c r="M63" s="115"/>
      <c r="N63" s="23">
        <f>SUM(J63:M63)</f>
        <v>0</v>
      </c>
      <c r="O63" s="24">
        <f>SUM(N63,I63)</f>
        <v>2.09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3.44</v>
      </c>
      <c r="H66" s="124"/>
      <c r="I66" s="43">
        <f t="shared" si="7"/>
        <v>3.44</v>
      </c>
      <c r="J66" s="125"/>
      <c r="K66" s="124"/>
      <c r="L66" s="124"/>
      <c r="M66" s="124">
        <v>0.05</v>
      </c>
      <c r="N66" s="44">
        <f t="shared" si="8"/>
        <v>0.05</v>
      </c>
      <c r="O66" s="45">
        <f t="shared" si="9"/>
        <v>3.4899999999999998</v>
      </c>
      <c r="P66" s="36" t="s">
        <v>25</v>
      </c>
      <c r="Q66" s="37" t="s">
        <v>86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</v>
      </c>
      <c r="N67" s="34">
        <f t="shared" si="8"/>
        <v>1</v>
      </c>
      <c r="O67" s="35">
        <f t="shared" si="9"/>
        <v>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0.1</v>
      </c>
      <c r="N68" s="50">
        <f t="shared" si="8"/>
        <v>0.1</v>
      </c>
      <c r="O68" s="51">
        <f t="shared" si="9"/>
        <v>0.1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0.44</v>
      </c>
      <c r="G75" s="124">
        <v>0.09</v>
      </c>
      <c r="H75" s="124"/>
      <c r="I75" s="43">
        <f t="shared" si="7"/>
        <v>0.53</v>
      </c>
      <c r="J75" s="125"/>
      <c r="K75" s="124"/>
      <c r="L75" s="124"/>
      <c r="M75" s="124"/>
      <c r="N75" s="44">
        <f t="shared" si="8"/>
        <v>0</v>
      </c>
      <c r="O75" s="45">
        <f t="shared" si="9"/>
        <v>0.53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53</v>
      </c>
      <c r="G76" s="118">
        <v>11</v>
      </c>
      <c r="H76" s="118"/>
      <c r="I76" s="32">
        <f t="shared" si="7"/>
        <v>64</v>
      </c>
      <c r="J76" s="119"/>
      <c r="K76" s="118"/>
      <c r="L76" s="118"/>
      <c r="M76" s="118"/>
      <c r="N76" s="34">
        <f t="shared" si="8"/>
        <v>0</v>
      </c>
      <c r="O76" s="35">
        <f t="shared" si="9"/>
        <v>64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2.7</v>
      </c>
      <c r="G77" s="127">
        <v>0.6</v>
      </c>
      <c r="H77" s="127"/>
      <c r="I77" s="49">
        <f t="shared" si="7"/>
        <v>3.3000000000000003</v>
      </c>
      <c r="J77" s="128"/>
      <c r="K77" s="127"/>
      <c r="L77" s="127"/>
      <c r="M77" s="127"/>
      <c r="N77" s="50">
        <f t="shared" si="8"/>
        <v>0</v>
      </c>
      <c r="O77" s="51">
        <f t="shared" si="9"/>
        <v>3.3000000000000003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0.06</v>
      </c>
      <c r="D78" s="124">
        <v>1.4</v>
      </c>
      <c r="E78" s="124"/>
      <c r="F78" s="124"/>
      <c r="G78" s="124"/>
      <c r="H78" s="124"/>
      <c r="I78" s="43">
        <f t="shared" si="7"/>
        <v>1.46</v>
      </c>
      <c r="J78" s="125"/>
      <c r="K78" s="124"/>
      <c r="L78" s="124"/>
      <c r="M78" s="124">
        <v>0.18</v>
      </c>
      <c r="N78" s="44">
        <f t="shared" si="8"/>
        <v>0.18</v>
      </c>
      <c r="O78" s="45">
        <f t="shared" si="9"/>
        <v>1.64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14</v>
      </c>
      <c r="D79" s="118">
        <v>206</v>
      </c>
      <c r="E79" s="118"/>
      <c r="F79" s="118"/>
      <c r="G79" s="118"/>
      <c r="H79" s="118"/>
      <c r="I79" s="32">
        <f t="shared" si="7"/>
        <v>220</v>
      </c>
      <c r="J79" s="119"/>
      <c r="K79" s="118"/>
      <c r="L79" s="118"/>
      <c r="M79" s="118">
        <v>9</v>
      </c>
      <c r="N79" s="34">
        <f t="shared" si="8"/>
        <v>9</v>
      </c>
      <c r="O79" s="35">
        <f t="shared" si="9"/>
        <v>229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0.7</v>
      </c>
      <c r="D80" s="127">
        <v>10.1</v>
      </c>
      <c r="E80" s="127"/>
      <c r="F80" s="127"/>
      <c r="G80" s="127"/>
      <c r="H80" s="127"/>
      <c r="I80" s="49">
        <f t="shared" si="7"/>
        <v>10.799999999999999</v>
      </c>
      <c r="J80" s="128"/>
      <c r="K80" s="127"/>
      <c r="L80" s="127"/>
      <c r="M80" s="127">
        <v>0.4</v>
      </c>
      <c r="N80" s="50">
        <f t="shared" si="8"/>
        <v>0.4</v>
      </c>
      <c r="O80" s="51">
        <f t="shared" si="9"/>
        <v>11.2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0.36</v>
      </c>
      <c r="E81" s="124"/>
      <c r="F81" s="124"/>
      <c r="G81" s="124"/>
      <c r="H81" s="124"/>
      <c r="I81" s="43">
        <f t="shared" si="7"/>
        <v>0.36</v>
      </c>
      <c r="J81" s="125"/>
      <c r="K81" s="124"/>
      <c r="L81" s="124"/>
      <c r="M81" s="124"/>
      <c r="N81" s="44">
        <f t="shared" si="8"/>
        <v>0</v>
      </c>
      <c r="O81" s="45">
        <f t="shared" si="9"/>
        <v>0.36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47</v>
      </c>
      <c r="E82" s="118"/>
      <c r="F82" s="118"/>
      <c r="G82" s="118"/>
      <c r="H82" s="118"/>
      <c r="I82" s="32">
        <f t="shared" si="7"/>
        <v>47</v>
      </c>
      <c r="J82" s="119"/>
      <c r="K82" s="118"/>
      <c r="L82" s="118"/>
      <c r="M82" s="118"/>
      <c r="N82" s="34">
        <f t="shared" si="8"/>
        <v>0</v>
      </c>
      <c r="O82" s="35">
        <f t="shared" si="9"/>
        <v>47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1.8</v>
      </c>
      <c r="E83" s="127"/>
      <c r="F83" s="127"/>
      <c r="G83" s="127"/>
      <c r="H83" s="127"/>
      <c r="I83" s="49">
        <f t="shared" si="7"/>
        <v>1.8</v>
      </c>
      <c r="J83" s="128"/>
      <c r="K83" s="127"/>
      <c r="L83" s="127"/>
      <c r="M83" s="127"/>
      <c r="N83" s="50">
        <f t="shared" si="8"/>
        <v>0</v>
      </c>
      <c r="O83" s="51">
        <f t="shared" si="9"/>
        <v>1.8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1.33</v>
      </c>
      <c r="E84" s="124"/>
      <c r="F84" s="124"/>
      <c r="G84" s="124"/>
      <c r="H84" s="124"/>
      <c r="I84" s="43">
        <f t="shared" si="7"/>
        <v>1.33</v>
      </c>
      <c r="J84" s="125"/>
      <c r="K84" s="124"/>
      <c r="L84" s="124"/>
      <c r="M84" s="124"/>
      <c r="N84" s="44">
        <f t="shared" si="8"/>
        <v>0</v>
      </c>
      <c r="O84" s="45">
        <f t="shared" si="9"/>
        <v>1.33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174</v>
      </c>
      <c r="E85" s="118"/>
      <c r="F85" s="118"/>
      <c r="G85" s="118"/>
      <c r="H85" s="118"/>
      <c r="I85" s="32">
        <f t="shared" si="7"/>
        <v>174</v>
      </c>
      <c r="J85" s="119"/>
      <c r="K85" s="118"/>
      <c r="L85" s="118"/>
      <c r="M85" s="118"/>
      <c r="N85" s="34">
        <f t="shared" si="8"/>
        <v>0</v>
      </c>
      <c r="O85" s="35">
        <f t="shared" si="9"/>
        <v>174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5.7</v>
      </c>
      <c r="E86" s="127"/>
      <c r="F86" s="127"/>
      <c r="G86" s="127"/>
      <c r="H86" s="127"/>
      <c r="I86" s="49">
        <f t="shared" si="7"/>
        <v>5.7</v>
      </c>
      <c r="J86" s="128"/>
      <c r="K86" s="127"/>
      <c r="L86" s="127"/>
      <c r="M86" s="127"/>
      <c r="N86" s="50">
        <f t="shared" si="8"/>
        <v>0</v>
      </c>
      <c r="O86" s="51">
        <f t="shared" si="9"/>
        <v>5.7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0.22</v>
      </c>
      <c r="D87" s="124">
        <v>9.99</v>
      </c>
      <c r="E87" s="124"/>
      <c r="F87" s="124">
        <v>0.33</v>
      </c>
      <c r="G87" s="124">
        <v>0.18</v>
      </c>
      <c r="H87" s="124"/>
      <c r="I87" s="43">
        <f t="shared" si="7"/>
        <v>10.72</v>
      </c>
      <c r="J87" s="125"/>
      <c r="K87" s="124"/>
      <c r="L87" s="124"/>
      <c r="M87" s="124">
        <v>0.19</v>
      </c>
      <c r="N87" s="44">
        <f t="shared" si="8"/>
        <v>0.19</v>
      </c>
      <c r="O87" s="45">
        <f t="shared" si="9"/>
        <v>10.91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77</v>
      </c>
      <c r="D88" s="118">
        <v>1042</v>
      </c>
      <c r="E88" s="118"/>
      <c r="F88" s="118">
        <v>58</v>
      </c>
      <c r="G88" s="118">
        <v>40</v>
      </c>
      <c r="H88" s="118"/>
      <c r="I88" s="32">
        <f t="shared" si="7"/>
        <v>1217</v>
      </c>
      <c r="J88" s="119"/>
      <c r="K88" s="118"/>
      <c r="L88" s="118"/>
      <c r="M88" s="118">
        <v>15</v>
      </c>
      <c r="N88" s="34">
        <f t="shared" si="8"/>
        <v>15</v>
      </c>
      <c r="O88" s="35">
        <f t="shared" si="9"/>
        <v>1232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1.4</v>
      </c>
      <c r="D89" s="127">
        <v>32.4</v>
      </c>
      <c r="E89" s="127"/>
      <c r="F89" s="127">
        <v>0.9</v>
      </c>
      <c r="G89" s="127">
        <v>0.9</v>
      </c>
      <c r="H89" s="127"/>
      <c r="I89" s="49">
        <f t="shared" si="7"/>
        <v>35.599999999999994</v>
      </c>
      <c r="J89" s="128"/>
      <c r="K89" s="127"/>
      <c r="L89" s="127"/>
      <c r="M89" s="127">
        <v>0.4</v>
      </c>
      <c r="N89" s="50">
        <f t="shared" si="8"/>
        <v>0.4</v>
      </c>
      <c r="O89" s="51">
        <f t="shared" si="9"/>
        <v>35.999999999999993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1.58</v>
      </c>
      <c r="D90" s="124">
        <v>6.63</v>
      </c>
      <c r="E90" s="124"/>
      <c r="F90" s="124">
        <v>3.68</v>
      </c>
      <c r="G90" s="124">
        <v>0.74</v>
      </c>
      <c r="H90" s="124">
        <v>0.43</v>
      </c>
      <c r="I90" s="43">
        <f t="shared" si="7"/>
        <v>13.06</v>
      </c>
      <c r="J90" s="125"/>
      <c r="K90" s="124"/>
      <c r="L90" s="124"/>
      <c r="M90" s="124"/>
      <c r="N90" s="44">
        <f t="shared" si="8"/>
        <v>0</v>
      </c>
      <c r="O90" s="45">
        <f t="shared" si="9"/>
        <v>13.06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590</v>
      </c>
      <c r="D91" s="118">
        <v>1053</v>
      </c>
      <c r="E91" s="118"/>
      <c r="F91" s="118">
        <v>745</v>
      </c>
      <c r="G91" s="118">
        <v>156</v>
      </c>
      <c r="H91" s="118">
        <v>57</v>
      </c>
      <c r="I91" s="32">
        <f t="shared" si="7"/>
        <v>2601</v>
      </c>
      <c r="J91" s="119"/>
      <c r="K91" s="118"/>
      <c r="L91" s="118"/>
      <c r="M91" s="118"/>
      <c r="N91" s="34">
        <f t="shared" si="8"/>
        <v>0</v>
      </c>
      <c r="O91" s="35">
        <f t="shared" si="9"/>
        <v>2601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</v>
      </c>
      <c r="D92" s="127">
        <v>22.4</v>
      </c>
      <c r="E92" s="127"/>
      <c r="F92" s="127">
        <v>9.8000000000000007</v>
      </c>
      <c r="G92" s="127">
        <v>2.6</v>
      </c>
      <c r="H92" s="127">
        <v>1.5</v>
      </c>
      <c r="I92" s="49">
        <f t="shared" si="7"/>
        <v>45.300000000000004</v>
      </c>
      <c r="J92" s="128"/>
      <c r="K92" s="127"/>
      <c r="L92" s="127"/>
      <c r="M92" s="127"/>
      <c r="N92" s="50">
        <f t="shared" si="8"/>
        <v>0</v>
      </c>
      <c r="O92" s="51">
        <f t="shared" si="9"/>
        <v>45.300000000000004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2.08</v>
      </c>
      <c r="D93" s="124">
        <v>0.73</v>
      </c>
      <c r="E93" s="124"/>
      <c r="F93" s="124">
        <v>7.87</v>
      </c>
      <c r="G93" s="124">
        <v>34.44</v>
      </c>
      <c r="H93" s="124"/>
      <c r="I93" s="43">
        <f t="shared" si="7"/>
        <v>45.12</v>
      </c>
      <c r="J93" s="125"/>
      <c r="K93" s="124"/>
      <c r="L93" s="124"/>
      <c r="M93" s="124"/>
      <c r="N93" s="44">
        <f t="shared" si="8"/>
        <v>0</v>
      </c>
      <c r="O93" s="45">
        <f t="shared" si="9"/>
        <v>45.12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894</v>
      </c>
      <c r="D94" s="118">
        <v>83</v>
      </c>
      <c r="E94" s="118"/>
      <c r="F94" s="118">
        <v>1725</v>
      </c>
      <c r="G94" s="118">
        <v>6663</v>
      </c>
      <c r="H94" s="118"/>
      <c r="I94" s="32">
        <f t="shared" si="7"/>
        <v>9365</v>
      </c>
      <c r="J94" s="119"/>
      <c r="K94" s="118"/>
      <c r="L94" s="118"/>
      <c r="M94" s="118"/>
      <c r="N94" s="34">
        <f t="shared" si="8"/>
        <v>0</v>
      </c>
      <c r="O94" s="35">
        <f t="shared" si="9"/>
        <v>9365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10.8</v>
      </c>
      <c r="D95" s="127">
        <v>2</v>
      </c>
      <c r="E95" s="127"/>
      <c r="F95" s="127">
        <v>19</v>
      </c>
      <c r="G95" s="127">
        <v>99.6</v>
      </c>
      <c r="H95" s="127"/>
      <c r="I95" s="49">
        <f t="shared" si="7"/>
        <v>131.4</v>
      </c>
      <c r="J95" s="128"/>
      <c r="K95" s="127"/>
      <c r="L95" s="127"/>
      <c r="M95" s="127"/>
      <c r="N95" s="50">
        <f t="shared" si="8"/>
        <v>0</v>
      </c>
      <c r="O95" s="51">
        <f t="shared" si="9"/>
        <v>131.4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4.76</v>
      </c>
      <c r="D96" s="124"/>
      <c r="E96" s="124"/>
      <c r="F96" s="124">
        <v>15.27</v>
      </c>
      <c r="G96" s="124">
        <v>34.880000000000003</v>
      </c>
      <c r="H96" s="124"/>
      <c r="I96" s="43">
        <f t="shared" si="7"/>
        <v>54.910000000000004</v>
      </c>
      <c r="J96" s="125"/>
      <c r="K96" s="124"/>
      <c r="L96" s="124"/>
      <c r="M96" s="124"/>
      <c r="N96" s="44">
        <f t="shared" si="8"/>
        <v>0</v>
      </c>
      <c r="O96" s="45">
        <f t="shared" si="9"/>
        <v>54.910000000000004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2104</v>
      </c>
      <c r="D97" s="118"/>
      <c r="E97" s="118"/>
      <c r="F97" s="118">
        <v>3349</v>
      </c>
      <c r="G97" s="118">
        <v>9978</v>
      </c>
      <c r="H97" s="118"/>
      <c r="I97" s="32">
        <f t="shared" si="7"/>
        <v>15431</v>
      </c>
      <c r="J97" s="119"/>
      <c r="K97" s="118"/>
      <c r="L97" s="118"/>
      <c r="M97" s="118"/>
      <c r="N97" s="34">
        <f t="shared" si="8"/>
        <v>0</v>
      </c>
      <c r="O97" s="35">
        <f t="shared" si="9"/>
        <v>15431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21.3</v>
      </c>
      <c r="D98" s="127"/>
      <c r="E98" s="127"/>
      <c r="F98" s="127">
        <v>31.3</v>
      </c>
      <c r="G98" s="127">
        <v>129.69999999999999</v>
      </c>
      <c r="H98" s="127"/>
      <c r="I98" s="49">
        <f t="shared" si="7"/>
        <v>182.29999999999998</v>
      </c>
      <c r="J98" s="128"/>
      <c r="K98" s="127"/>
      <c r="L98" s="127"/>
      <c r="M98" s="127"/>
      <c r="N98" s="50">
        <f t="shared" si="8"/>
        <v>0</v>
      </c>
      <c r="O98" s="51">
        <f t="shared" si="9"/>
        <v>182.29999999999998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4.8</v>
      </c>
      <c r="D99" s="124">
        <v>0.77</v>
      </c>
      <c r="E99" s="124"/>
      <c r="F99" s="124">
        <v>31.42</v>
      </c>
      <c r="G99" s="124">
        <v>104</v>
      </c>
      <c r="H99" s="124"/>
      <c r="I99" s="43">
        <f t="shared" si="7"/>
        <v>140.99</v>
      </c>
      <c r="J99" s="125"/>
      <c r="K99" s="124"/>
      <c r="L99" s="124"/>
      <c r="M99" s="124"/>
      <c r="N99" s="44">
        <f t="shared" si="8"/>
        <v>0</v>
      </c>
      <c r="O99" s="45">
        <f t="shared" si="9"/>
        <v>140.99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2205</v>
      </c>
      <c r="D100" s="118">
        <v>186</v>
      </c>
      <c r="E100" s="118"/>
      <c r="F100" s="118">
        <v>7139</v>
      </c>
      <c r="G100" s="118">
        <v>30257</v>
      </c>
      <c r="H100" s="118"/>
      <c r="I100" s="32">
        <f t="shared" si="7"/>
        <v>39787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39787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21.5</v>
      </c>
      <c r="D101" s="127">
        <v>2.5</v>
      </c>
      <c r="E101" s="127"/>
      <c r="F101" s="127">
        <v>65.099999999999994</v>
      </c>
      <c r="G101" s="127">
        <v>382.6</v>
      </c>
      <c r="H101" s="127"/>
      <c r="I101" s="49">
        <f t="shared" si="7"/>
        <v>471.70000000000005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471.70000000000005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5.52</v>
      </c>
      <c r="D102" s="124">
        <v>1.04</v>
      </c>
      <c r="E102" s="124"/>
      <c r="F102" s="124">
        <v>17.72</v>
      </c>
      <c r="G102" s="124">
        <v>299.23</v>
      </c>
      <c r="H102" s="124"/>
      <c r="I102" s="43">
        <f t="shared" si="7"/>
        <v>323.51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323.51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2515</v>
      </c>
      <c r="D103" s="118">
        <v>223</v>
      </c>
      <c r="E103" s="118"/>
      <c r="F103" s="118">
        <v>4103</v>
      </c>
      <c r="G103" s="118">
        <v>88933</v>
      </c>
      <c r="H103" s="118"/>
      <c r="I103" s="32">
        <f t="shared" si="7"/>
        <v>95774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95774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23.2</v>
      </c>
      <c r="D104" s="127">
        <v>2.7</v>
      </c>
      <c r="E104" s="127"/>
      <c r="F104" s="127">
        <v>33.4</v>
      </c>
      <c r="G104" s="127">
        <v>924.3</v>
      </c>
      <c r="H104" s="127"/>
      <c r="I104" s="49">
        <f t="shared" si="7"/>
        <v>983.59999999999991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983.59999999999991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3.83</v>
      </c>
      <c r="D105" s="124">
        <v>1.25</v>
      </c>
      <c r="E105" s="124"/>
      <c r="F105" s="124"/>
      <c r="G105" s="124">
        <v>119.08</v>
      </c>
      <c r="H105" s="124"/>
      <c r="I105" s="43">
        <f t="shared" si="7"/>
        <v>124.16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124.16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1970</v>
      </c>
      <c r="D106" s="118">
        <v>330</v>
      </c>
      <c r="E106" s="118"/>
      <c r="F106" s="118"/>
      <c r="G106" s="118">
        <v>36893</v>
      </c>
      <c r="H106" s="118"/>
      <c r="I106" s="32">
        <f t="shared" si="7"/>
        <v>39193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39193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15.1</v>
      </c>
      <c r="D107" s="127">
        <v>3.1</v>
      </c>
      <c r="E107" s="127"/>
      <c r="F107" s="127"/>
      <c r="G107" s="127">
        <v>286</v>
      </c>
      <c r="H107" s="127"/>
      <c r="I107" s="49">
        <f t="shared" si="7"/>
        <v>304.2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304.2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2.77</v>
      </c>
      <c r="D108" s="124">
        <v>0.96</v>
      </c>
      <c r="E108" s="124"/>
      <c r="F108" s="124"/>
      <c r="G108" s="124">
        <v>35.450000000000003</v>
      </c>
      <c r="H108" s="124"/>
      <c r="I108" s="43">
        <f t="shared" si="7"/>
        <v>39.18</v>
      </c>
      <c r="J108" s="125"/>
      <c r="K108" s="124"/>
      <c r="L108" s="124"/>
      <c r="M108" s="124">
        <v>0.65</v>
      </c>
      <c r="N108" s="44">
        <f t="shared" si="8"/>
        <v>0.65</v>
      </c>
      <c r="O108" s="45">
        <f t="shared" si="9"/>
        <v>39.83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1403</v>
      </c>
      <c r="D109" s="118">
        <v>250</v>
      </c>
      <c r="E109" s="118"/>
      <c r="F109" s="118"/>
      <c r="G109" s="118">
        <v>11138</v>
      </c>
      <c r="H109" s="118"/>
      <c r="I109" s="32">
        <f t="shared" si="7"/>
        <v>12791</v>
      </c>
      <c r="J109" s="119"/>
      <c r="K109" s="118"/>
      <c r="L109" s="118"/>
      <c r="M109" s="118">
        <v>69</v>
      </c>
      <c r="N109" s="34">
        <f t="shared" si="8"/>
        <v>69</v>
      </c>
      <c r="O109" s="35">
        <f t="shared" si="9"/>
        <v>12860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</v>
      </c>
      <c r="D110" s="127">
        <v>1.7</v>
      </c>
      <c r="E110" s="127"/>
      <c r="F110" s="127"/>
      <c r="G110" s="127">
        <v>39.799999999999997</v>
      </c>
      <c r="H110" s="127"/>
      <c r="I110" s="49">
        <f t="shared" si="7"/>
        <v>51.5</v>
      </c>
      <c r="J110" s="128"/>
      <c r="K110" s="127"/>
      <c r="L110" s="127"/>
      <c r="M110" s="127">
        <v>0.7</v>
      </c>
      <c r="N110" s="50">
        <f t="shared" si="8"/>
        <v>0.7</v>
      </c>
      <c r="O110" s="51">
        <f t="shared" si="9"/>
        <v>52.2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1.27</v>
      </c>
      <c r="D111" s="124">
        <v>2.88</v>
      </c>
      <c r="E111" s="124"/>
      <c r="F111" s="124">
        <v>1.88</v>
      </c>
      <c r="G111" s="124">
        <v>43.94</v>
      </c>
      <c r="H111" s="124"/>
      <c r="I111" s="43">
        <f t="shared" si="7"/>
        <v>49.97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49.97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678</v>
      </c>
      <c r="D112" s="118">
        <v>817</v>
      </c>
      <c r="E112" s="118"/>
      <c r="F112" s="118">
        <v>472</v>
      </c>
      <c r="G112" s="118">
        <v>14354</v>
      </c>
      <c r="H112" s="118"/>
      <c r="I112" s="32">
        <f t="shared" si="7"/>
        <v>16321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16321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4.5</v>
      </c>
      <c r="D113" s="127">
        <v>4.4000000000000004</v>
      </c>
      <c r="E113" s="127"/>
      <c r="F113" s="127">
        <v>1.9</v>
      </c>
      <c r="G113" s="127">
        <v>0</v>
      </c>
      <c r="H113" s="127"/>
      <c r="I113" s="49">
        <f t="shared" si="7"/>
        <v>10.8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10.8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2.74</v>
      </c>
      <c r="D114" s="124">
        <v>2.4700000000000002</v>
      </c>
      <c r="E114" s="124"/>
      <c r="F114" s="124"/>
      <c r="G114" s="124">
        <v>6.02</v>
      </c>
      <c r="H114" s="124"/>
      <c r="I114" s="43">
        <f t="shared" si="7"/>
        <v>11.23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11.23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1390</v>
      </c>
      <c r="D115" s="118">
        <v>682</v>
      </c>
      <c r="E115" s="118"/>
      <c r="F115" s="118"/>
      <c r="G115" s="118">
        <v>1986</v>
      </c>
      <c r="H115" s="118"/>
      <c r="I115" s="32">
        <f t="shared" si="7"/>
        <v>4058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4058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9.6999999999999993</v>
      </c>
      <c r="D116" s="136">
        <v>1.4</v>
      </c>
      <c r="E116" s="136"/>
      <c r="F116" s="136"/>
      <c r="G116" s="136">
        <v>0</v>
      </c>
      <c r="H116" s="136"/>
      <c r="I116" s="96">
        <f t="shared" si="7"/>
        <v>11.1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11.1</v>
      </c>
      <c r="P116" s="90">
        <f>SUM(O136,P111,P112,P115)</f>
        <v>870.22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6.42</v>
      </c>
      <c r="D121" s="115">
        <v>2.57</v>
      </c>
      <c r="E121" s="115"/>
      <c r="F121" s="115"/>
      <c r="G121" s="115">
        <v>5.17</v>
      </c>
      <c r="H121" s="115"/>
      <c r="I121" s="21">
        <f t="shared" si="7"/>
        <v>14.16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14.16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3670</v>
      </c>
      <c r="D122" s="118">
        <v>729</v>
      </c>
      <c r="E122" s="118"/>
      <c r="F122" s="118"/>
      <c r="G122" s="118">
        <v>1737</v>
      </c>
      <c r="H122" s="118"/>
      <c r="I122" s="32">
        <f t="shared" si="7"/>
        <v>6136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6136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21.6</v>
      </c>
      <c r="D123" s="127">
        <v>0</v>
      </c>
      <c r="E123" s="127"/>
      <c r="F123" s="127"/>
      <c r="G123" s="127">
        <v>0</v>
      </c>
      <c r="H123" s="127"/>
      <c r="I123" s="49">
        <f t="shared" si="7"/>
        <v>21.6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21.6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2.75</v>
      </c>
      <c r="D124" s="124">
        <v>3.41</v>
      </c>
      <c r="E124" s="124"/>
      <c r="F124" s="124"/>
      <c r="G124" s="124">
        <v>1.1599999999999999</v>
      </c>
      <c r="H124" s="124"/>
      <c r="I124" s="43">
        <f t="shared" si="7"/>
        <v>7.32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7.32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1725</v>
      </c>
      <c r="D125" s="118">
        <v>981</v>
      </c>
      <c r="E125" s="118"/>
      <c r="F125" s="118"/>
      <c r="G125" s="118">
        <v>390</v>
      </c>
      <c r="H125" s="118"/>
      <c r="I125" s="32">
        <f t="shared" si="7"/>
        <v>3096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3096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2.2000000000000002</v>
      </c>
      <c r="D126" s="127">
        <v>0</v>
      </c>
      <c r="E126" s="127"/>
      <c r="F126" s="127"/>
      <c r="G126" s="127">
        <v>0</v>
      </c>
      <c r="H126" s="127"/>
      <c r="I126" s="49">
        <f t="shared" si="7"/>
        <v>2.2000000000000002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2.2000000000000002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3.67</v>
      </c>
      <c r="D127" s="124">
        <v>19.55</v>
      </c>
      <c r="E127" s="124"/>
      <c r="F127" s="124"/>
      <c r="G127" s="124">
        <v>2.39</v>
      </c>
      <c r="H127" s="124"/>
      <c r="I127" s="43">
        <f t="shared" si="7"/>
        <v>25.61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25.61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2311</v>
      </c>
      <c r="D128" s="118">
        <v>5689</v>
      </c>
      <c r="E128" s="118"/>
      <c r="F128" s="118"/>
      <c r="G128" s="118">
        <v>820</v>
      </c>
      <c r="H128" s="118"/>
      <c r="I128" s="32">
        <f t="shared" si="7"/>
        <v>8820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8820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42.47</v>
      </c>
      <c r="D130" s="115">
        <v>55.27</v>
      </c>
      <c r="E130" s="115"/>
      <c r="F130" s="115">
        <v>78.17</v>
      </c>
      <c r="G130" s="115">
        <v>686.77</v>
      </c>
      <c r="H130" s="115">
        <v>0.43</v>
      </c>
      <c r="I130" s="21">
        <f t="shared" si="7"/>
        <v>863.11</v>
      </c>
      <c r="J130" s="116"/>
      <c r="K130" s="115"/>
      <c r="L130" s="115"/>
      <c r="M130" s="115">
        <v>1.07</v>
      </c>
      <c r="N130" s="23">
        <f>SUM(J130:M130)</f>
        <v>1.07</v>
      </c>
      <c r="O130" s="24">
        <f t="shared" si="9"/>
        <v>864.18000000000006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21546</v>
      </c>
      <c r="D131" s="118">
        <v>12438</v>
      </c>
      <c r="E131" s="118"/>
      <c r="F131" s="118">
        <v>17591</v>
      </c>
      <c r="G131" s="118">
        <v>203356</v>
      </c>
      <c r="H131" s="118">
        <v>57</v>
      </c>
      <c r="I131" s="32">
        <f t="shared" si="7"/>
        <v>254988</v>
      </c>
      <c r="J131" s="119"/>
      <c r="K131" s="118"/>
      <c r="L131" s="118"/>
      <c r="M131" s="118">
        <v>94</v>
      </c>
      <c r="N131" s="34">
        <f t="shared" si="8"/>
        <v>94</v>
      </c>
      <c r="O131" s="35">
        <f t="shared" si="9"/>
        <v>255082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151</v>
      </c>
      <c r="D132" s="127">
        <v>87.6</v>
      </c>
      <c r="E132" s="127"/>
      <c r="F132" s="127">
        <v>161.4</v>
      </c>
      <c r="G132" s="127">
        <v>1866.1</v>
      </c>
      <c r="H132" s="127">
        <v>1.5</v>
      </c>
      <c r="I132" s="49">
        <f t="shared" ref="I132:I138" si="10">SUM(C132:H132)</f>
        <v>2267.6</v>
      </c>
      <c r="J132" s="128"/>
      <c r="K132" s="127"/>
      <c r="L132" s="127"/>
      <c r="M132" s="127">
        <v>1.6</v>
      </c>
      <c r="N132" s="50">
        <f t="shared" ref="N132:N138" si="11">SUM(J132:M132)</f>
        <v>1.6</v>
      </c>
      <c r="O132" s="51">
        <f t="shared" ref="O132:O138" si="12">SUM(N132,I132)</f>
        <v>2269.1999999999998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42.41</v>
      </c>
      <c r="D133" s="124">
        <v>42.67</v>
      </c>
      <c r="E133" s="124"/>
      <c r="F133" s="124">
        <v>78.17</v>
      </c>
      <c r="G133" s="124">
        <v>686.68</v>
      </c>
      <c r="H133" s="124"/>
      <c r="I133" s="43">
        <f t="shared" si="10"/>
        <v>849.93</v>
      </c>
      <c r="J133" s="125"/>
      <c r="K133" s="124"/>
      <c r="L133" s="124"/>
      <c r="M133" s="124">
        <v>1.02</v>
      </c>
      <c r="N133" s="44">
        <f t="shared" si="11"/>
        <v>1.02</v>
      </c>
      <c r="O133" s="45">
        <f t="shared" si="12"/>
        <v>850.94999999999993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21532</v>
      </c>
      <c r="D134" s="118">
        <v>11095</v>
      </c>
      <c r="E134" s="118"/>
      <c r="F134" s="118">
        <v>17591</v>
      </c>
      <c r="G134" s="118">
        <v>203345</v>
      </c>
      <c r="H134" s="118"/>
      <c r="I134" s="32">
        <f t="shared" si="10"/>
        <v>253563</v>
      </c>
      <c r="J134" s="119"/>
      <c r="K134" s="118"/>
      <c r="L134" s="118"/>
      <c r="M134" s="118">
        <v>93</v>
      </c>
      <c r="N134" s="34">
        <f t="shared" si="11"/>
        <v>93</v>
      </c>
      <c r="O134" s="35">
        <f t="shared" si="12"/>
        <v>253656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150.30000000000001</v>
      </c>
      <c r="D135" s="136">
        <v>42.2</v>
      </c>
      <c r="E135" s="136"/>
      <c r="F135" s="136">
        <v>161.4</v>
      </c>
      <c r="G135" s="136">
        <v>1865.5</v>
      </c>
      <c r="H135" s="136"/>
      <c r="I135" s="96">
        <f t="shared" si="10"/>
        <v>2219.4</v>
      </c>
      <c r="J135" s="137"/>
      <c r="K135" s="136"/>
      <c r="L135" s="136"/>
      <c r="M135" s="136">
        <v>1.5</v>
      </c>
      <c r="N135" s="97">
        <f t="shared" si="11"/>
        <v>1.5</v>
      </c>
      <c r="O135" s="89">
        <f t="shared" si="12"/>
        <v>2220.9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42.470000000000006</v>
      </c>
      <c r="D136" s="106">
        <f t="shared" si="13"/>
        <v>55.339999999999989</v>
      </c>
      <c r="E136" s="106">
        <f t="shared" si="13"/>
        <v>0</v>
      </c>
      <c r="F136" s="106">
        <f t="shared" si="13"/>
        <v>78.61</v>
      </c>
      <c r="G136" s="106">
        <f t="shared" si="13"/>
        <v>692.30000000000007</v>
      </c>
      <c r="H136" s="106">
        <f t="shared" si="13"/>
        <v>0.43</v>
      </c>
      <c r="I136" s="107">
        <f t="shared" si="10"/>
        <v>869.15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1.07</v>
      </c>
      <c r="N136" s="109">
        <f t="shared" si="11"/>
        <v>1.07</v>
      </c>
      <c r="O136" s="110">
        <f t="shared" si="12"/>
        <v>870.22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21546</v>
      </c>
      <c r="D137" s="31">
        <f t="shared" si="13"/>
        <v>12492</v>
      </c>
      <c r="E137" s="31">
        <f t="shared" si="13"/>
        <v>0</v>
      </c>
      <c r="F137" s="31">
        <f t="shared" si="13"/>
        <v>17644</v>
      </c>
      <c r="G137" s="31">
        <f t="shared" si="13"/>
        <v>203356</v>
      </c>
      <c r="H137" s="31">
        <f t="shared" si="13"/>
        <v>57</v>
      </c>
      <c r="I137" s="32">
        <f t="shared" si="10"/>
        <v>255095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94</v>
      </c>
      <c r="N137" s="34">
        <f t="shared" si="11"/>
        <v>94</v>
      </c>
      <c r="O137" s="35">
        <f t="shared" si="12"/>
        <v>255189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151</v>
      </c>
      <c r="D138" s="86">
        <f t="shared" si="13"/>
        <v>90.200000000000017</v>
      </c>
      <c r="E138" s="86">
        <f t="shared" si="13"/>
        <v>0</v>
      </c>
      <c r="F138" s="86">
        <f t="shared" si="13"/>
        <v>164.10000000000002</v>
      </c>
      <c r="G138" s="86">
        <f t="shared" si="13"/>
        <v>1866.1</v>
      </c>
      <c r="H138" s="86">
        <f t="shared" si="13"/>
        <v>1.5</v>
      </c>
      <c r="I138" s="96">
        <f t="shared" si="10"/>
        <v>2272.9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1.6</v>
      </c>
      <c r="N138" s="97">
        <f t="shared" si="11"/>
        <v>1.6</v>
      </c>
      <c r="O138" s="89">
        <f t="shared" si="12"/>
        <v>2274.5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9AC6-A147-452B-AA8B-300D87E59D4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0.35</v>
      </c>
      <c r="D5" s="115"/>
      <c r="E5" s="115"/>
      <c r="F5" s="115"/>
      <c r="G5" s="115">
        <v>11.82</v>
      </c>
      <c r="H5" s="115"/>
      <c r="I5" s="21">
        <f t="shared" ref="I5:I36" si="0">SUM(C5:H5)</f>
        <v>12.17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12.17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0.94</v>
      </c>
      <c r="M8" s="124"/>
      <c r="N8" s="44">
        <f t="shared" si="1"/>
        <v>0.94</v>
      </c>
      <c r="O8" s="45">
        <f t="shared" si="2"/>
        <v>0.94</v>
      </c>
      <c r="P8" s="36" t="s">
        <v>25</v>
      </c>
      <c r="Q8" s="37" t="s">
        <v>87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12</v>
      </c>
      <c r="M9" s="118"/>
      <c r="N9" s="34">
        <f t="shared" si="1"/>
        <v>12</v>
      </c>
      <c r="O9" s="35">
        <f t="shared" si="2"/>
        <v>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1.5</v>
      </c>
      <c r="M10" s="127"/>
      <c r="N10" s="50">
        <f t="shared" si="1"/>
        <v>1.5</v>
      </c>
      <c r="O10" s="51">
        <f t="shared" si="2"/>
        <v>1.5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0.6</v>
      </c>
      <c r="E17" s="124"/>
      <c r="F17" s="124"/>
      <c r="G17" s="124"/>
      <c r="H17" s="124"/>
      <c r="I17" s="43">
        <f t="shared" si="0"/>
        <v>0.6</v>
      </c>
      <c r="J17" s="125"/>
      <c r="K17" s="124"/>
      <c r="L17" s="124"/>
      <c r="M17" s="124"/>
      <c r="N17" s="44">
        <f t="shared" si="1"/>
        <v>0</v>
      </c>
      <c r="O17" s="45">
        <f t="shared" si="2"/>
        <v>0.6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46</v>
      </c>
      <c r="E18" s="118"/>
      <c r="F18" s="118"/>
      <c r="G18" s="118"/>
      <c r="H18" s="118"/>
      <c r="I18" s="32">
        <f t="shared" si="0"/>
        <v>46</v>
      </c>
      <c r="J18" s="119"/>
      <c r="K18" s="118"/>
      <c r="L18" s="118"/>
      <c r="M18" s="118"/>
      <c r="N18" s="34">
        <f t="shared" si="1"/>
        <v>0</v>
      </c>
      <c r="O18" s="35">
        <f t="shared" si="2"/>
        <v>46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2.8</v>
      </c>
      <c r="E19" s="127"/>
      <c r="F19" s="127"/>
      <c r="G19" s="127"/>
      <c r="H19" s="127"/>
      <c r="I19" s="49">
        <f t="shared" si="0"/>
        <v>2.8</v>
      </c>
      <c r="J19" s="128"/>
      <c r="K19" s="127"/>
      <c r="L19" s="127"/>
      <c r="M19" s="127"/>
      <c r="N19" s="50">
        <f t="shared" si="1"/>
        <v>0</v>
      </c>
      <c r="O19" s="51">
        <f t="shared" si="2"/>
        <v>2.8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0.42</v>
      </c>
      <c r="E20" s="124"/>
      <c r="F20" s="124"/>
      <c r="G20" s="124">
        <v>0.71</v>
      </c>
      <c r="H20" s="124"/>
      <c r="I20" s="43">
        <f t="shared" si="0"/>
        <v>1.1299999999999999</v>
      </c>
      <c r="J20" s="125"/>
      <c r="K20" s="124"/>
      <c r="L20" s="124"/>
      <c r="M20" s="124">
        <v>3.2</v>
      </c>
      <c r="N20" s="44">
        <f t="shared" si="1"/>
        <v>3.2</v>
      </c>
      <c r="O20" s="45">
        <f t="shared" si="2"/>
        <v>4.33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470</v>
      </c>
      <c r="E21" s="118"/>
      <c r="F21" s="118"/>
      <c r="G21" s="118">
        <v>117</v>
      </c>
      <c r="H21" s="118"/>
      <c r="I21" s="32">
        <f t="shared" si="0"/>
        <v>587</v>
      </c>
      <c r="J21" s="119"/>
      <c r="K21" s="118"/>
      <c r="L21" s="118"/>
      <c r="M21" s="118">
        <v>38</v>
      </c>
      <c r="N21" s="34">
        <f t="shared" si="1"/>
        <v>38</v>
      </c>
      <c r="O21" s="35">
        <f t="shared" si="2"/>
        <v>625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27.6</v>
      </c>
      <c r="E22" s="127"/>
      <c r="F22" s="127"/>
      <c r="G22" s="127">
        <v>4.2</v>
      </c>
      <c r="H22" s="127"/>
      <c r="I22" s="49">
        <f t="shared" si="0"/>
        <v>31.8</v>
      </c>
      <c r="J22" s="128"/>
      <c r="K22" s="127"/>
      <c r="L22" s="127"/>
      <c r="M22" s="127">
        <v>1.5</v>
      </c>
      <c r="N22" s="50">
        <f t="shared" si="1"/>
        <v>1.5</v>
      </c>
      <c r="O22" s="51">
        <f t="shared" si="2"/>
        <v>33.299999999999997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2.5499999999999998</v>
      </c>
      <c r="E23" s="124"/>
      <c r="F23" s="124">
        <v>1.77</v>
      </c>
      <c r="G23" s="124">
        <v>12.12</v>
      </c>
      <c r="H23" s="124"/>
      <c r="I23" s="43">
        <f t="shared" si="0"/>
        <v>16.439999999999998</v>
      </c>
      <c r="J23" s="125"/>
      <c r="K23" s="124"/>
      <c r="L23" s="124"/>
      <c r="M23" s="124">
        <v>3.24</v>
      </c>
      <c r="N23" s="44">
        <f t="shared" si="1"/>
        <v>3.24</v>
      </c>
      <c r="O23" s="45">
        <f t="shared" si="2"/>
        <v>19.68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1325</v>
      </c>
      <c r="E24" s="118"/>
      <c r="F24" s="118">
        <v>293</v>
      </c>
      <c r="G24" s="118">
        <v>1864</v>
      </c>
      <c r="H24" s="118"/>
      <c r="I24" s="32">
        <f t="shared" si="0"/>
        <v>3482</v>
      </c>
      <c r="J24" s="119"/>
      <c r="K24" s="118"/>
      <c r="L24" s="118"/>
      <c r="M24" s="118">
        <v>168</v>
      </c>
      <c r="N24" s="34">
        <f t="shared" si="1"/>
        <v>168</v>
      </c>
      <c r="O24" s="35">
        <f t="shared" si="2"/>
        <v>3650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62.2</v>
      </c>
      <c r="E25" s="127"/>
      <c r="F25" s="127">
        <v>7.2</v>
      </c>
      <c r="G25" s="127">
        <v>53.3</v>
      </c>
      <c r="H25" s="127"/>
      <c r="I25" s="49">
        <f t="shared" si="0"/>
        <v>122.7</v>
      </c>
      <c r="J25" s="128"/>
      <c r="K25" s="127"/>
      <c r="L25" s="127"/>
      <c r="M25" s="127">
        <v>5</v>
      </c>
      <c r="N25" s="50">
        <f t="shared" si="1"/>
        <v>5</v>
      </c>
      <c r="O25" s="51">
        <f t="shared" si="2"/>
        <v>127.7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0.11</v>
      </c>
      <c r="D26" s="124">
        <v>6.28</v>
      </c>
      <c r="E26" s="124"/>
      <c r="F26" s="124">
        <v>0.18</v>
      </c>
      <c r="G26" s="124">
        <v>2.95</v>
      </c>
      <c r="H26" s="124"/>
      <c r="I26" s="43">
        <f t="shared" si="0"/>
        <v>9.52</v>
      </c>
      <c r="J26" s="125"/>
      <c r="K26" s="124"/>
      <c r="L26" s="124"/>
      <c r="M26" s="124"/>
      <c r="N26" s="44">
        <f t="shared" si="1"/>
        <v>0</v>
      </c>
      <c r="O26" s="45">
        <f t="shared" si="2"/>
        <v>9.52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25</v>
      </c>
      <c r="D27" s="118">
        <v>995</v>
      </c>
      <c r="E27" s="118"/>
      <c r="F27" s="118">
        <v>24</v>
      </c>
      <c r="G27" s="118">
        <v>286</v>
      </c>
      <c r="H27" s="118">
        <v>1179</v>
      </c>
      <c r="I27" s="32">
        <f t="shared" si="0"/>
        <v>2509</v>
      </c>
      <c r="J27" s="119"/>
      <c r="K27" s="118"/>
      <c r="L27" s="118"/>
      <c r="M27" s="118"/>
      <c r="N27" s="34">
        <f t="shared" si="1"/>
        <v>0</v>
      </c>
      <c r="O27" s="35">
        <f t="shared" si="2"/>
        <v>2509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0.8</v>
      </c>
      <c r="D28" s="127">
        <v>30.3</v>
      </c>
      <c r="E28" s="127"/>
      <c r="F28" s="127">
        <v>0.7</v>
      </c>
      <c r="G28" s="127">
        <v>7.5</v>
      </c>
      <c r="H28" s="127">
        <v>43.7</v>
      </c>
      <c r="I28" s="49">
        <f t="shared" si="0"/>
        <v>83</v>
      </c>
      <c r="J28" s="128"/>
      <c r="K28" s="127"/>
      <c r="L28" s="127"/>
      <c r="M28" s="127"/>
      <c r="N28" s="50">
        <f t="shared" si="1"/>
        <v>0</v>
      </c>
      <c r="O28" s="51">
        <f t="shared" si="2"/>
        <v>83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1.1200000000000001</v>
      </c>
      <c r="D29" s="124">
        <v>20.61</v>
      </c>
      <c r="E29" s="124"/>
      <c r="F29" s="124">
        <v>6.17</v>
      </c>
      <c r="G29" s="124">
        <v>3.17</v>
      </c>
      <c r="H29" s="124">
        <v>4.32</v>
      </c>
      <c r="I29" s="43">
        <f t="shared" si="0"/>
        <v>35.39</v>
      </c>
      <c r="J29" s="125"/>
      <c r="K29" s="124"/>
      <c r="L29" s="124"/>
      <c r="M29" s="124">
        <v>4.5</v>
      </c>
      <c r="N29" s="44">
        <f t="shared" si="1"/>
        <v>4.5</v>
      </c>
      <c r="O29" s="45">
        <f t="shared" si="2"/>
        <v>39.89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329</v>
      </c>
      <c r="D30" s="118">
        <v>3376</v>
      </c>
      <c r="E30" s="118"/>
      <c r="F30" s="118">
        <v>945</v>
      </c>
      <c r="G30" s="118">
        <v>541</v>
      </c>
      <c r="H30" s="118">
        <v>361</v>
      </c>
      <c r="I30" s="32">
        <f t="shared" si="0"/>
        <v>5552</v>
      </c>
      <c r="J30" s="119"/>
      <c r="K30" s="118"/>
      <c r="L30" s="118"/>
      <c r="M30" s="118">
        <v>310</v>
      </c>
      <c r="N30" s="34">
        <f t="shared" si="1"/>
        <v>310</v>
      </c>
      <c r="O30" s="35">
        <f t="shared" si="2"/>
        <v>5862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6.1</v>
      </c>
      <c r="D31" s="127">
        <v>92.7</v>
      </c>
      <c r="E31" s="127"/>
      <c r="F31" s="127">
        <v>15.5</v>
      </c>
      <c r="G31" s="127">
        <v>9.9</v>
      </c>
      <c r="H31" s="127">
        <v>11.2</v>
      </c>
      <c r="I31" s="49">
        <f t="shared" si="0"/>
        <v>135.4</v>
      </c>
      <c r="J31" s="128"/>
      <c r="K31" s="127"/>
      <c r="L31" s="127"/>
      <c r="M31" s="127">
        <v>7.8</v>
      </c>
      <c r="N31" s="50">
        <f t="shared" si="1"/>
        <v>7.8</v>
      </c>
      <c r="O31" s="51">
        <f t="shared" si="2"/>
        <v>143.20000000000002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2.3199999999999998</v>
      </c>
      <c r="D32" s="124">
        <v>13.79</v>
      </c>
      <c r="E32" s="124"/>
      <c r="F32" s="124">
        <v>17.059999999999999</v>
      </c>
      <c r="G32" s="124">
        <v>81.599999999999994</v>
      </c>
      <c r="H32" s="124">
        <v>3.48</v>
      </c>
      <c r="I32" s="43">
        <f t="shared" si="0"/>
        <v>118.25</v>
      </c>
      <c r="J32" s="125"/>
      <c r="K32" s="124"/>
      <c r="L32" s="124"/>
      <c r="M32" s="124"/>
      <c r="N32" s="44">
        <f t="shared" si="1"/>
        <v>0</v>
      </c>
      <c r="O32" s="45">
        <f t="shared" si="2"/>
        <v>118.25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852</v>
      </c>
      <c r="D33" s="118">
        <v>2057</v>
      </c>
      <c r="E33" s="118"/>
      <c r="F33" s="118">
        <v>3226</v>
      </c>
      <c r="G33" s="118">
        <v>15963</v>
      </c>
      <c r="H33" s="118">
        <v>223</v>
      </c>
      <c r="I33" s="32">
        <f t="shared" si="0"/>
        <v>22321</v>
      </c>
      <c r="J33" s="119"/>
      <c r="K33" s="118"/>
      <c r="L33" s="118"/>
      <c r="M33" s="118"/>
      <c r="N33" s="34">
        <f t="shared" si="1"/>
        <v>0</v>
      </c>
      <c r="O33" s="35">
        <f t="shared" si="2"/>
        <v>22321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13.2</v>
      </c>
      <c r="D34" s="127">
        <v>45</v>
      </c>
      <c r="E34" s="127"/>
      <c r="F34" s="127">
        <v>44.3</v>
      </c>
      <c r="G34" s="127">
        <v>267.89999999999998</v>
      </c>
      <c r="H34" s="127">
        <v>6.2</v>
      </c>
      <c r="I34" s="49">
        <f t="shared" si="0"/>
        <v>376.59999999999997</v>
      </c>
      <c r="J34" s="128"/>
      <c r="K34" s="127"/>
      <c r="L34" s="127"/>
      <c r="M34" s="127"/>
      <c r="N34" s="50">
        <f t="shared" si="1"/>
        <v>0</v>
      </c>
      <c r="O34" s="51">
        <f t="shared" si="2"/>
        <v>376.59999999999997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6.9</v>
      </c>
      <c r="D35" s="124">
        <v>18.8</v>
      </c>
      <c r="E35" s="124"/>
      <c r="F35" s="124">
        <v>116.43</v>
      </c>
      <c r="G35" s="124">
        <v>298.39</v>
      </c>
      <c r="H35" s="124">
        <v>6.61</v>
      </c>
      <c r="I35" s="43">
        <f t="shared" si="0"/>
        <v>447.13</v>
      </c>
      <c r="J35" s="125"/>
      <c r="K35" s="124"/>
      <c r="L35" s="124"/>
      <c r="M35" s="124">
        <v>10.74</v>
      </c>
      <c r="N35" s="44">
        <f t="shared" si="1"/>
        <v>10.74</v>
      </c>
      <c r="O35" s="45">
        <f t="shared" si="2"/>
        <v>457.87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2624</v>
      </c>
      <c r="D36" s="118">
        <v>3100</v>
      </c>
      <c r="E36" s="118"/>
      <c r="F36" s="118">
        <v>23238</v>
      </c>
      <c r="G36" s="118">
        <v>66051</v>
      </c>
      <c r="H36" s="118">
        <v>570</v>
      </c>
      <c r="I36" s="32">
        <f t="shared" si="0"/>
        <v>95583</v>
      </c>
      <c r="J36" s="119"/>
      <c r="K36" s="118"/>
      <c r="L36" s="118"/>
      <c r="M36" s="118">
        <v>745</v>
      </c>
      <c r="N36" s="34">
        <f t="shared" si="1"/>
        <v>745</v>
      </c>
      <c r="O36" s="35">
        <f t="shared" si="2"/>
        <v>96328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33</v>
      </c>
      <c r="D37" s="127">
        <v>61.2</v>
      </c>
      <c r="E37" s="127"/>
      <c r="F37" s="127">
        <v>263.5</v>
      </c>
      <c r="G37" s="127">
        <v>950.4</v>
      </c>
      <c r="H37" s="127">
        <v>13.1</v>
      </c>
      <c r="I37" s="49">
        <f t="shared" ref="I37:I50" si="3">SUM(C37:H37)</f>
        <v>1321.1999999999998</v>
      </c>
      <c r="J37" s="128"/>
      <c r="K37" s="127"/>
      <c r="L37" s="127"/>
      <c r="M37" s="127">
        <v>13.4</v>
      </c>
      <c r="N37" s="50">
        <f t="shared" si="1"/>
        <v>13.4</v>
      </c>
      <c r="O37" s="51">
        <f t="shared" si="2"/>
        <v>1334.6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11.29</v>
      </c>
      <c r="D38" s="124">
        <v>12.03</v>
      </c>
      <c r="E38" s="124"/>
      <c r="F38" s="124">
        <v>150.99</v>
      </c>
      <c r="G38" s="124">
        <v>887.33</v>
      </c>
      <c r="H38" s="124"/>
      <c r="I38" s="43">
        <f t="shared" si="3"/>
        <v>1061.6400000000001</v>
      </c>
      <c r="J38" s="125"/>
      <c r="K38" s="124"/>
      <c r="L38" s="124"/>
      <c r="M38" s="124"/>
      <c r="N38" s="44">
        <f t="shared" si="1"/>
        <v>0</v>
      </c>
      <c r="O38" s="45">
        <f t="shared" si="2"/>
        <v>1061.6400000000001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4659</v>
      </c>
      <c r="D39" s="118">
        <v>1681</v>
      </c>
      <c r="E39" s="118"/>
      <c r="F39" s="118">
        <v>30141</v>
      </c>
      <c r="G39" s="118">
        <v>212089</v>
      </c>
      <c r="H39" s="118"/>
      <c r="I39" s="32">
        <f t="shared" si="3"/>
        <v>248570</v>
      </c>
      <c r="J39" s="119"/>
      <c r="K39" s="118"/>
      <c r="L39" s="118"/>
      <c r="M39" s="118"/>
      <c r="N39" s="34">
        <f t="shared" si="1"/>
        <v>0</v>
      </c>
      <c r="O39" s="35">
        <f t="shared" si="2"/>
        <v>248570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48.5</v>
      </c>
      <c r="D40" s="127">
        <v>31.6</v>
      </c>
      <c r="E40" s="127"/>
      <c r="F40" s="127">
        <v>301.5</v>
      </c>
      <c r="G40" s="127">
        <v>2757.8</v>
      </c>
      <c r="H40" s="127"/>
      <c r="I40" s="49">
        <f t="shared" si="3"/>
        <v>3139.4</v>
      </c>
      <c r="J40" s="128"/>
      <c r="K40" s="127"/>
      <c r="L40" s="127"/>
      <c r="M40" s="127"/>
      <c r="N40" s="50">
        <f t="shared" si="1"/>
        <v>0</v>
      </c>
      <c r="O40" s="51">
        <f t="shared" si="2"/>
        <v>3139.4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20.05</v>
      </c>
      <c r="D41" s="124">
        <v>8.19</v>
      </c>
      <c r="E41" s="124"/>
      <c r="F41" s="124">
        <v>154.57</v>
      </c>
      <c r="G41" s="124">
        <v>1086.7</v>
      </c>
      <c r="H41" s="124">
        <v>2</v>
      </c>
      <c r="I41" s="43">
        <f t="shared" si="3"/>
        <v>1271.51</v>
      </c>
      <c r="J41" s="125"/>
      <c r="K41" s="124"/>
      <c r="L41" s="124"/>
      <c r="M41" s="124">
        <v>0.75</v>
      </c>
      <c r="N41" s="44">
        <f t="shared" si="1"/>
        <v>0.75</v>
      </c>
      <c r="O41" s="45">
        <f t="shared" si="2"/>
        <v>1272.26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8423</v>
      </c>
      <c r="D42" s="118">
        <v>1362</v>
      </c>
      <c r="E42" s="118"/>
      <c r="F42" s="118">
        <v>33262</v>
      </c>
      <c r="G42" s="118">
        <v>258372</v>
      </c>
      <c r="H42" s="118">
        <v>296</v>
      </c>
      <c r="I42" s="32">
        <f t="shared" si="3"/>
        <v>301715</v>
      </c>
      <c r="J42" s="119"/>
      <c r="K42" s="118"/>
      <c r="L42" s="118"/>
      <c r="M42" s="118">
        <v>58</v>
      </c>
      <c r="N42" s="34">
        <f t="shared" si="1"/>
        <v>58</v>
      </c>
      <c r="O42" s="35">
        <f t="shared" si="2"/>
        <v>301773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85.3</v>
      </c>
      <c r="D43" s="127">
        <v>23.6</v>
      </c>
      <c r="E43" s="127"/>
      <c r="F43" s="127">
        <v>301.89999999999998</v>
      </c>
      <c r="G43" s="127">
        <v>3309.4</v>
      </c>
      <c r="H43" s="127">
        <v>5.3</v>
      </c>
      <c r="I43" s="49">
        <f t="shared" si="3"/>
        <v>3725.5</v>
      </c>
      <c r="J43" s="128"/>
      <c r="K43" s="127"/>
      <c r="L43" s="127"/>
      <c r="M43" s="127">
        <v>0.8</v>
      </c>
      <c r="N43" s="50">
        <f t="shared" si="1"/>
        <v>0.8</v>
      </c>
      <c r="O43" s="51">
        <f t="shared" si="2"/>
        <v>3726.3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18.510000000000002</v>
      </c>
      <c r="D44" s="124">
        <v>2.54</v>
      </c>
      <c r="E44" s="124"/>
      <c r="F44" s="124">
        <v>98.83</v>
      </c>
      <c r="G44" s="124">
        <v>527.66</v>
      </c>
      <c r="H44" s="124">
        <v>1.49</v>
      </c>
      <c r="I44" s="43">
        <f t="shared" si="3"/>
        <v>649.03</v>
      </c>
      <c r="J44" s="125"/>
      <c r="K44" s="124"/>
      <c r="L44" s="124">
        <v>0.3</v>
      </c>
      <c r="M44" s="124">
        <v>0.71</v>
      </c>
      <c r="N44" s="44">
        <f t="shared" si="1"/>
        <v>1.01</v>
      </c>
      <c r="O44" s="45">
        <f t="shared" si="2"/>
        <v>650.04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7801</v>
      </c>
      <c r="D45" s="118">
        <v>441</v>
      </c>
      <c r="E45" s="118"/>
      <c r="F45" s="118">
        <v>20550</v>
      </c>
      <c r="G45" s="118">
        <v>128314</v>
      </c>
      <c r="H45" s="118">
        <v>280</v>
      </c>
      <c r="I45" s="32">
        <f t="shared" si="3"/>
        <v>157386</v>
      </c>
      <c r="J45" s="119"/>
      <c r="K45" s="118"/>
      <c r="L45" s="118">
        <v>30</v>
      </c>
      <c r="M45" s="118">
        <v>68</v>
      </c>
      <c r="N45" s="34">
        <f t="shared" si="1"/>
        <v>98</v>
      </c>
      <c r="O45" s="35">
        <f t="shared" si="2"/>
        <v>157484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72.7</v>
      </c>
      <c r="D46" s="127">
        <v>5.7</v>
      </c>
      <c r="E46" s="127"/>
      <c r="F46" s="127">
        <v>167</v>
      </c>
      <c r="G46" s="127">
        <v>1388.8</v>
      </c>
      <c r="H46" s="127">
        <v>4.4000000000000004</v>
      </c>
      <c r="I46" s="49">
        <f t="shared" si="3"/>
        <v>1638.6000000000001</v>
      </c>
      <c r="J46" s="128"/>
      <c r="K46" s="127"/>
      <c r="L46" s="127">
        <v>0.3</v>
      </c>
      <c r="M46" s="127">
        <v>1</v>
      </c>
      <c r="N46" s="50">
        <f t="shared" si="1"/>
        <v>1.3</v>
      </c>
      <c r="O46" s="51">
        <f t="shared" si="2"/>
        <v>1639.9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34.14</v>
      </c>
      <c r="D47" s="124">
        <v>39.04</v>
      </c>
      <c r="E47" s="124"/>
      <c r="F47" s="124">
        <v>29.37</v>
      </c>
      <c r="G47" s="124">
        <v>562.22</v>
      </c>
      <c r="H47" s="124"/>
      <c r="I47" s="43">
        <f t="shared" si="3"/>
        <v>664.77</v>
      </c>
      <c r="J47" s="125"/>
      <c r="K47" s="124"/>
      <c r="L47" s="124"/>
      <c r="M47" s="124">
        <v>4.87</v>
      </c>
      <c r="N47" s="44">
        <f t="shared" si="1"/>
        <v>4.87</v>
      </c>
      <c r="O47" s="45">
        <f t="shared" si="2"/>
        <v>669.64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16141</v>
      </c>
      <c r="D48" s="118">
        <v>9545</v>
      </c>
      <c r="E48" s="118"/>
      <c r="F48" s="118">
        <v>6771</v>
      </c>
      <c r="G48" s="118">
        <v>146285</v>
      </c>
      <c r="H48" s="118"/>
      <c r="I48" s="32">
        <f t="shared" si="3"/>
        <v>178742</v>
      </c>
      <c r="J48" s="119"/>
      <c r="K48" s="118"/>
      <c r="L48" s="118"/>
      <c r="M48" s="118">
        <v>626</v>
      </c>
      <c r="N48" s="34">
        <f t="shared" si="1"/>
        <v>626</v>
      </c>
      <c r="O48" s="35">
        <f t="shared" si="2"/>
        <v>179368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90</v>
      </c>
      <c r="D49" s="127">
        <v>29.7</v>
      </c>
      <c r="E49" s="127"/>
      <c r="F49" s="127">
        <v>44.1</v>
      </c>
      <c r="G49" s="127">
        <v>1002.6</v>
      </c>
      <c r="H49" s="127"/>
      <c r="I49" s="49">
        <f t="shared" si="3"/>
        <v>1166.4000000000001</v>
      </c>
      <c r="J49" s="128"/>
      <c r="K49" s="127"/>
      <c r="L49" s="127"/>
      <c r="M49" s="127">
        <v>5.5</v>
      </c>
      <c r="N49" s="50">
        <f t="shared" si="1"/>
        <v>5.5</v>
      </c>
      <c r="O49" s="51">
        <f t="shared" si="2"/>
        <v>1171.9000000000001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94.44</v>
      </c>
      <c r="D50" s="115">
        <v>124.19</v>
      </c>
      <c r="E50" s="115"/>
      <c r="F50" s="115">
        <v>575.37</v>
      </c>
      <c r="G50" s="115">
        <v>3462.85</v>
      </c>
      <c r="H50" s="115">
        <v>17.899999999999999</v>
      </c>
      <c r="I50" s="21">
        <f t="shared" si="3"/>
        <v>4274.75</v>
      </c>
      <c r="J50" s="116"/>
      <c r="K50" s="115"/>
      <c r="L50" s="115">
        <v>0.3</v>
      </c>
      <c r="M50" s="115">
        <v>28.01</v>
      </c>
      <c r="N50" s="23">
        <f t="shared" si="1"/>
        <v>28.310000000000002</v>
      </c>
      <c r="O50" s="24">
        <f t="shared" si="2"/>
        <v>4303.0600000000004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40854</v>
      </c>
      <c r="D51" s="118">
        <v>24121</v>
      </c>
      <c r="E51" s="118"/>
      <c r="F51" s="118">
        <v>118450</v>
      </c>
      <c r="G51" s="118">
        <v>829882</v>
      </c>
      <c r="H51" s="118">
        <v>2909</v>
      </c>
      <c r="I51" s="32">
        <f t="shared" ref="I51:I58" si="4">SUM(C51:H51)</f>
        <v>1016216</v>
      </c>
      <c r="J51" s="119"/>
      <c r="K51" s="118"/>
      <c r="L51" s="118">
        <v>30</v>
      </c>
      <c r="M51" s="118">
        <v>2013</v>
      </c>
      <c r="N51" s="34">
        <f t="shared" si="1"/>
        <v>2043</v>
      </c>
      <c r="O51" s="35">
        <f>SUM(N51,I51)</f>
        <v>1018259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349.6</v>
      </c>
      <c r="D52" s="127">
        <v>395.9</v>
      </c>
      <c r="E52" s="127"/>
      <c r="F52" s="127">
        <v>1145.7</v>
      </c>
      <c r="G52" s="127">
        <v>9751.7999999999993</v>
      </c>
      <c r="H52" s="127">
        <v>83.9</v>
      </c>
      <c r="I52" s="49">
        <f t="shared" si="4"/>
        <v>11726.9</v>
      </c>
      <c r="J52" s="128"/>
      <c r="K52" s="127"/>
      <c r="L52" s="127">
        <v>0.3</v>
      </c>
      <c r="M52" s="127">
        <v>35</v>
      </c>
      <c r="N52" s="50">
        <f t="shared" si="1"/>
        <v>35.299999999999997</v>
      </c>
      <c r="O52" s="51">
        <f t="shared" si="2"/>
        <v>11762.199999999999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94.33</v>
      </c>
      <c r="D53" s="124">
        <v>96.21</v>
      </c>
      <c r="E53" s="124"/>
      <c r="F53" s="124">
        <v>573.41999999999996</v>
      </c>
      <c r="G53" s="124">
        <v>3449.76</v>
      </c>
      <c r="H53" s="124">
        <v>3.49</v>
      </c>
      <c r="I53" s="43">
        <f t="shared" si="4"/>
        <v>4217.21</v>
      </c>
      <c r="J53" s="125"/>
      <c r="K53" s="124"/>
      <c r="L53" s="124">
        <v>0.3</v>
      </c>
      <c r="M53" s="124">
        <v>28.01</v>
      </c>
      <c r="N53" s="44">
        <f t="shared" si="1"/>
        <v>28.310000000000002</v>
      </c>
      <c r="O53" s="45">
        <f t="shared" si="2"/>
        <v>4245.5200000000004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40829</v>
      </c>
      <c r="D54" s="118">
        <v>18622</v>
      </c>
      <c r="E54" s="118"/>
      <c r="F54" s="118">
        <v>118133</v>
      </c>
      <c r="G54" s="118">
        <v>827858</v>
      </c>
      <c r="H54" s="118">
        <v>576</v>
      </c>
      <c r="I54" s="32">
        <f t="shared" si="4"/>
        <v>1006018</v>
      </c>
      <c r="J54" s="119"/>
      <c r="K54" s="118"/>
      <c r="L54" s="118">
        <v>30</v>
      </c>
      <c r="M54" s="118">
        <v>2013</v>
      </c>
      <c r="N54" s="34">
        <f t="shared" si="1"/>
        <v>2043</v>
      </c>
      <c r="O54" s="35">
        <f t="shared" si="2"/>
        <v>1008061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348.8</v>
      </c>
      <c r="D55" s="121">
        <v>208.8</v>
      </c>
      <c r="E55" s="121"/>
      <c r="F55" s="121">
        <v>1137.8</v>
      </c>
      <c r="G55" s="121">
        <v>9693.2000000000007</v>
      </c>
      <c r="H55" s="121">
        <v>9.6999999999999993</v>
      </c>
      <c r="I55" s="40">
        <f t="shared" si="4"/>
        <v>11398.300000000001</v>
      </c>
      <c r="J55" s="122"/>
      <c r="K55" s="121"/>
      <c r="L55" s="121">
        <v>0.3</v>
      </c>
      <c r="M55" s="121">
        <v>35</v>
      </c>
      <c r="N55" s="40">
        <f t="shared" si="1"/>
        <v>35.299999999999997</v>
      </c>
      <c r="O55" s="42">
        <f t="shared" si="2"/>
        <v>11433.6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94.79</v>
      </c>
      <c r="D56" s="20">
        <f t="shared" si="5"/>
        <v>124.85</v>
      </c>
      <c r="E56" s="20">
        <f t="shared" si="5"/>
        <v>0</v>
      </c>
      <c r="F56" s="20">
        <f t="shared" si="5"/>
        <v>575.37</v>
      </c>
      <c r="G56" s="20">
        <f t="shared" si="5"/>
        <v>3474.67</v>
      </c>
      <c r="H56" s="20">
        <f t="shared" si="5"/>
        <v>17.899999999999999</v>
      </c>
      <c r="I56" s="79">
        <f>SUM(C56:H56)</f>
        <v>4287.58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1.24</v>
      </c>
      <c r="M56" s="20">
        <f>SUM(M5,M8,M11,M14,M17,M20,M23,M26,M29,M32,M35,M38,M41,M44,M47)</f>
        <v>28.01</v>
      </c>
      <c r="N56" s="22">
        <f t="shared" si="1"/>
        <v>29.25</v>
      </c>
      <c r="O56" s="24">
        <f t="shared" si="2"/>
        <v>4316.83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40854</v>
      </c>
      <c r="D57" s="31">
        <f t="shared" si="5"/>
        <v>24398</v>
      </c>
      <c r="E57" s="31">
        <f t="shared" si="5"/>
        <v>0</v>
      </c>
      <c r="F57" s="31">
        <f t="shared" si="5"/>
        <v>118450</v>
      </c>
      <c r="G57" s="31">
        <f t="shared" si="5"/>
        <v>829882</v>
      </c>
      <c r="H57" s="31">
        <f t="shared" si="5"/>
        <v>2909</v>
      </c>
      <c r="I57" s="80">
        <f t="shared" si="4"/>
        <v>1016493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42</v>
      </c>
      <c r="M57" s="31">
        <f t="shared" si="6"/>
        <v>2013</v>
      </c>
      <c r="N57" s="33">
        <f t="shared" si="1"/>
        <v>2055</v>
      </c>
      <c r="O57" s="35">
        <f t="shared" si="2"/>
        <v>1018548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349.59999999999997</v>
      </c>
      <c r="D58" s="86">
        <f t="shared" si="5"/>
        <v>412.40000000000003</v>
      </c>
      <c r="E58" s="86">
        <f t="shared" si="5"/>
        <v>0</v>
      </c>
      <c r="F58" s="86">
        <f t="shared" si="5"/>
        <v>1145.6999999999998</v>
      </c>
      <c r="G58" s="86">
        <f t="shared" si="5"/>
        <v>9751.7999999999993</v>
      </c>
      <c r="H58" s="86">
        <f t="shared" si="5"/>
        <v>83.9</v>
      </c>
      <c r="I58" s="87">
        <f t="shared" si="4"/>
        <v>11743.4</v>
      </c>
      <c r="J58" s="85">
        <f t="shared" si="6"/>
        <v>0</v>
      </c>
      <c r="K58" s="86">
        <f t="shared" si="6"/>
        <v>0</v>
      </c>
      <c r="L58" s="86">
        <f t="shared" si="6"/>
        <v>1.8</v>
      </c>
      <c r="M58" s="86">
        <f t="shared" si="6"/>
        <v>35</v>
      </c>
      <c r="N58" s="88">
        <f t="shared" si="1"/>
        <v>36.799999999999997</v>
      </c>
      <c r="O58" s="89">
        <f t="shared" si="2"/>
        <v>11780.199999999999</v>
      </c>
      <c r="P58" s="90">
        <f>SUM(O56,P53,P54,P57)</f>
        <v>4316.83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0.35</v>
      </c>
      <c r="D63" s="115"/>
      <c r="E63" s="115"/>
      <c r="F63" s="115"/>
      <c r="G63" s="115">
        <v>11.82</v>
      </c>
      <c r="H63" s="115"/>
      <c r="I63" s="21">
        <f>SUM(C63:H63)</f>
        <v>12.17</v>
      </c>
      <c r="J63" s="116"/>
      <c r="K63" s="115"/>
      <c r="L63" s="115"/>
      <c r="M63" s="115"/>
      <c r="N63" s="23">
        <f>SUM(J63:M63)</f>
        <v>0</v>
      </c>
      <c r="O63" s="24">
        <f>SUM(N63,I63)</f>
        <v>12.17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0.94</v>
      </c>
      <c r="M66" s="124"/>
      <c r="N66" s="44">
        <f t="shared" si="8"/>
        <v>0.94</v>
      </c>
      <c r="O66" s="45">
        <f t="shared" si="9"/>
        <v>0.94</v>
      </c>
      <c r="P66" s="36" t="s">
        <v>25</v>
      </c>
      <c r="Q66" s="37" t="s">
        <v>87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12</v>
      </c>
      <c r="M67" s="118"/>
      <c r="N67" s="34">
        <f t="shared" si="8"/>
        <v>12</v>
      </c>
      <c r="O67" s="35">
        <f t="shared" si="9"/>
        <v>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1.5</v>
      </c>
      <c r="M68" s="127"/>
      <c r="N68" s="50">
        <f t="shared" si="8"/>
        <v>1.5</v>
      </c>
      <c r="O68" s="51">
        <f t="shared" si="9"/>
        <v>1.5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0.6</v>
      </c>
      <c r="E75" s="124"/>
      <c r="F75" s="124"/>
      <c r="G75" s="124"/>
      <c r="H75" s="124"/>
      <c r="I75" s="43">
        <f t="shared" si="7"/>
        <v>0.6</v>
      </c>
      <c r="J75" s="125"/>
      <c r="K75" s="124"/>
      <c r="L75" s="124"/>
      <c r="M75" s="124"/>
      <c r="N75" s="44">
        <f t="shared" si="8"/>
        <v>0</v>
      </c>
      <c r="O75" s="45">
        <f t="shared" si="9"/>
        <v>0.6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46</v>
      </c>
      <c r="E76" s="118"/>
      <c r="F76" s="118"/>
      <c r="G76" s="118"/>
      <c r="H76" s="118"/>
      <c r="I76" s="32">
        <f t="shared" si="7"/>
        <v>46</v>
      </c>
      <c r="J76" s="119"/>
      <c r="K76" s="118"/>
      <c r="L76" s="118"/>
      <c r="M76" s="118"/>
      <c r="N76" s="34">
        <f t="shared" si="8"/>
        <v>0</v>
      </c>
      <c r="O76" s="35">
        <f t="shared" si="9"/>
        <v>46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2.8</v>
      </c>
      <c r="E77" s="127"/>
      <c r="F77" s="127"/>
      <c r="G77" s="127"/>
      <c r="H77" s="127"/>
      <c r="I77" s="49">
        <f t="shared" si="7"/>
        <v>2.8</v>
      </c>
      <c r="J77" s="128"/>
      <c r="K77" s="127"/>
      <c r="L77" s="127"/>
      <c r="M77" s="127"/>
      <c r="N77" s="50">
        <f t="shared" si="8"/>
        <v>0</v>
      </c>
      <c r="O77" s="51">
        <f t="shared" si="9"/>
        <v>2.8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0.42</v>
      </c>
      <c r="E78" s="124"/>
      <c r="F78" s="124"/>
      <c r="G78" s="124">
        <v>0.71</v>
      </c>
      <c r="H78" s="124"/>
      <c r="I78" s="43">
        <f t="shared" si="7"/>
        <v>1.1299999999999999</v>
      </c>
      <c r="J78" s="125"/>
      <c r="K78" s="124"/>
      <c r="L78" s="124"/>
      <c r="M78" s="124">
        <v>3.2</v>
      </c>
      <c r="N78" s="44">
        <f t="shared" si="8"/>
        <v>3.2</v>
      </c>
      <c r="O78" s="45">
        <f t="shared" si="9"/>
        <v>4.33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470</v>
      </c>
      <c r="E79" s="118"/>
      <c r="F79" s="118"/>
      <c r="G79" s="118">
        <v>117</v>
      </c>
      <c r="H79" s="118"/>
      <c r="I79" s="32">
        <f t="shared" si="7"/>
        <v>587</v>
      </c>
      <c r="J79" s="119"/>
      <c r="K79" s="118"/>
      <c r="L79" s="118"/>
      <c r="M79" s="118">
        <v>38</v>
      </c>
      <c r="N79" s="34">
        <f t="shared" si="8"/>
        <v>38</v>
      </c>
      <c r="O79" s="35">
        <f t="shared" si="9"/>
        <v>625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27.6</v>
      </c>
      <c r="E80" s="127"/>
      <c r="F80" s="127"/>
      <c r="G80" s="127">
        <v>4.2</v>
      </c>
      <c r="H80" s="127"/>
      <c r="I80" s="49">
        <f t="shared" si="7"/>
        <v>31.8</v>
      </c>
      <c r="J80" s="128"/>
      <c r="K80" s="127"/>
      <c r="L80" s="127"/>
      <c r="M80" s="127">
        <v>1.5</v>
      </c>
      <c r="N80" s="50">
        <f t="shared" si="8"/>
        <v>1.5</v>
      </c>
      <c r="O80" s="51">
        <f t="shared" si="9"/>
        <v>33.299999999999997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2.5499999999999998</v>
      </c>
      <c r="E81" s="124"/>
      <c r="F81" s="124">
        <v>1.77</v>
      </c>
      <c r="G81" s="124">
        <v>12.12</v>
      </c>
      <c r="H81" s="124"/>
      <c r="I81" s="43">
        <f t="shared" si="7"/>
        <v>16.439999999999998</v>
      </c>
      <c r="J81" s="125"/>
      <c r="K81" s="124"/>
      <c r="L81" s="124"/>
      <c r="M81" s="124">
        <v>3.24</v>
      </c>
      <c r="N81" s="44">
        <f t="shared" si="8"/>
        <v>3.24</v>
      </c>
      <c r="O81" s="45">
        <f t="shared" si="9"/>
        <v>19.68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1325</v>
      </c>
      <c r="E82" s="118"/>
      <c r="F82" s="118">
        <v>293</v>
      </c>
      <c r="G82" s="118">
        <v>1864</v>
      </c>
      <c r="H82" s="118"/>
      <c r="I82" s="32">
        <f t="shared" si="7"/>
        <v>3482</v>
      </c>
      <c r="J82" s="119"/>
      <c r="K82" s="118"/>
      <c r="L82" s="118"/>
      <c r="M82" s="118">
        <v>168</v>
      </c>
      <c r="N82" s="34">
        <f t="shared" si="8"/>
        <v>168</v>
      </c>
      <c r="O82" s="35">
        <f t="shared" si="9"/>
        <v>3650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62.2</v>
      </c>
      <c r="E83" s="127"/>
      <c r="F83" s="127">
        <v>7.2</v>
      </c>
      <c r="G83" s="127">
        <v>53.3</v>
      </c>
      <c r="H83" s="127"/>
      <c r="I83" s="49">
        <f t="shared" si="7"/>
        <v>122.7</v>
      </c>
      <c r="J83" s="128"/>
      <c r="K83" s="127"/>
      <c r="L83" s="127"/>
      <c r="M83" s="127">
        <v>5</v>
      </c>
      <c r="N83" s="50">
        <f t="shared" si="8"/>
        <v>5</v>
      </c>
      <c r="O83" s="51">
        <f t="shared" si="9"/>
        <v>127.7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0.11</v>
      </c>
      <c r="D84" s="124">
        <v>6.28</v>
      </c>
      <c r="E84" s="124"/>
      <c r="F84" s="124">
        <v>0.18</v>
      </c>
      <c r="G84" s="124">
        <v>2.95</v>
      </c>
      <c r="H84" s="124"/>
      <c r="I84" s="43">
        <f t="shared" si="7"/>
        <v>9.52</v>
      </c>
      <c r="J84" s="125"/>
      <c r="K84" s="124"/>
      <c r="L84" s="124"/>
      <c r="M84" s="124"/>
      <c r="N84" s="44">
        <f t="shared" si="8"/>
        <v>0</v>
      </c>
      <c r="O84" s="45">
        <f t="shared" si="9"/>
        <v>9.52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25</v>
      </c>
      <c r="D85" s="118">
        <v>995</v>
      </c>
      <c r="E85" s="118"/>
      <c r="F85" s="118">
        <v>24</v>
      </c>
      <c r="G85" s="118">
        <v>286</v>
      </c>
      <c r="H85" s="118">
        <v>1179</v>
      </c>
      <c r="I85" s="32">
        <f t="shared" si="7"/>
        <v>2509</v>
      </c>
      <c r="J85" s="119"/>
      <c r="K85" s="118"/>
      <c r="L85" s="118"/>
      <c r="M85" s="118"/>
      <c r="N85" s="34">
        <f t="shared" si="8"/>
        <v>0</v>
      </c>
      <c r="O85" s="35">
        <f t="shared" si="9"/>
        <v>2509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0.8</v>
      </c>
      <c r="D86" s="127">
        <v>30.3</v>
      </c>
      <c r="E86" s="127"/>
      <c r="F86" s="127">
        <v>0.7</v>
      </c>
      <c r="G86" s="127">
        <v>7.5</v>
      </c>
      <c r="H86" s="127">
        <v>43.7</v>
      </c>
      <c r="I86" s="49">
        <f t="shared" si="7"/>
        <v>83</v>
      </c>
      <c r="J86" s="128"/>
      <c r="K86" s="127"/>
      <c r="L86" s="127"/>
      <c r="M86" s="127"/>
      <c r="N86" s="50">
        <f t="shared" si="8"/>
        <v>0</v>
      </c>
      <c r="O86" s="51">
        <f t="shared" si="9"/>
        <v>83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1.1200000000000001</v>
      </c>
      <c r="D87" s="124">
        <v>20.61</v>
      </c>
      <c r="E87" s="124"/>
      <c r="F87" s="124">
        <v>6.17</v>
      </c>
      <c r="G87" s="124">
        <v>3.17</v>
      </c>
      <c r="H87" s="124">
        <v>4.32</v>
      </c>
      <c r="I87" s="43">
        <f t="shared" si="7"/>
        <v>35.39</v>
      </c>
      <c r="J87" s="125"/>
      <c r="K87" s="124"/>
      <c r="L87" s="124"/>
      <c r="M87" s="124">
        <v>4.5</v>
      </c>
      <c r="N87" s="44">
        <f t="shared" si="8"/>
        <v>4.5</v>
      </c>
      <c r="O87" s="45">
        <f t="shared" si="9"/>
        <v>39.89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329</v>
      </c>
      <c r="D88" s="118">
        <v>3376</v>
      </c>
      <c r="E88" s="118"/>
      <c r="F88" s="118">
        <v>945</v>
      </c>
      <c r="G88" s="118">
        <v>541</v>
      </c>
      <c r="H88" s="118">
        <v>361</v>
      </c>
      <c r="I88" s="32">
        <f t="shared" si="7"/>
        <v>5552</v>
      </c>
      <c r="J88" s="119"/>
      <c r="K88" s="118"/>
      <c r="L88" s="118"/>
      <c r="M88" s="118">
        <v>310</v>
      </c>
      <c r="N88" s="34">
        <f t="shared" si="8"/>
        <v>310</v>
      </c>
      <c r="O88" s="35">
        <f t="shared" si="9"/>
        <v>5862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6.1</v>
      </c>
      <c r="D89" s="127">
        <v>92.7</v>
      </c>
      <c r="E89" s="127"/>
      <c r="F89" s="127">
        <v>15.5</v>
      </c>
      <c r="G89" s="127">
        <v>9.9</v>
      </c>
      <c r="H89" s="127">
        <v>11.2</v>
      </c>
      <c r="I89" s="49">
        <f t="shared" si="7"/>
        <v>135.4</v>
      </c>
      <c r="J89" s="128"/>
      <c r="K89" s="127"/>
      <c r="L89" s="127"/>
      <c r="M89" s="127">
        <v>7.8</v>
      </c>
      <c r="N89" s="50">
        <f t="shared" si="8"/>
        <v>7.8</v>
      </c>
      <c r="O89" s="51">
        <f t="shared" si="9"/>
        <v>143.20000000000002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2.3199999999999998</v>
      </c>
      <c r="D90" s="124">
        <v>13.79</v>
      </c>
      <c r="E90" s="124"/>
      <c r="F90" s="124">
        <v>17.059999999999999</v>
      </c>
      <c r="G90" s="124">
        <v>81.599999999999994</v>
      </c>
      <c r="H90" s="124">
        <v>3.48</v>
      </c>
      <c r="I90" s="43">
        <f t="shared" si="7"/>
        <v>118.25</v>
      </c>
      <c r="J90" s="125"/>
      <c r="K90" s="124"/>
      <c r="L90" s="124"/>
      <c r="M90" s="124"/>
      <c r="N90" s="44">
        <f t="shared" si="8"/>
        <v>0</v>
      </c>
      <c r="O90" s="45">
        <f t="shared" si="9"/>
        <v>118.25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852</v>
      </c>
      <c r="D91" s="118">
        <v>2057</v>
      </c>
      <c r="E91" s="118"/>
      <c r="F91" s="118">
        <v>3226</v>
      </c>
      <c r="G91" s="118">
        <v>15963</v>
      </c>
      <c r="H91" s="118">
        <v>223</v>
      </c>
      <c r="I91" s="32">
        <f t="shared" si="7"/>
        <v>22321</v>
      </c>
      <c r="J91" s="119"/>
      <c r="K91" s="118"/>
      <c r="L91" s="118"/>
      <c r="M91" s="118"/>
      <c r="N91" s="34">
        <f t="shared" si="8"/>
        <v>0</v>
      </c>
      <c r="O91" s="35">
        <f t="shared" si="9"/>
        <v>22321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13.2</v>
      </c>
      <c r="D92" s="127">
        <v>45</v>
      </c>
      <c r="E92" s="127"/>
      <c r="F92" s="127">
        <v>44.3</v>
      </c>
      <c r="G92" s="127">
        <v>267.89999999999998</v>
      </c>
      <c r="H92" s="127">
        <v>6.2</v>
      </c>
      <c r="I92" s="49">
        <f t="shared" si="7"/>
        <v>376.59999999999997</v>
      </c>
      <c r="J92" s="128"/>
      <c r="K92" s="127"/>
      <c r="L92" s="127"/>
      <c r="M92" s="127"/>
      <c r="N92" s="50">
        <f t="shared" si="8"/>
        <v>0</v>
      </c>
      <c r="O92" s="51">
        <f t="shared" si="9"/>
        <v>376.59999999999997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6.9</v>
      </c>
      <c r="D93" s="124">
        <v>18.8</v>
      </c>
      <c r="E93" s="124"/>
      <c r="F93" s="124">
        <v>116.43</v>
      </c>
      <c r="G93" s="124">
        <v>298.39</v>
      </c>
      <c r="H93" s="124">
        <v>6.61</v>
      </c>
      <c r="I93" s="43">
        <f t="shared" si="7"/>
        <v>447.13</v>
      </c>
      <c r="J93" s="125"/>
      <c r="K93" s="124"/>
      <c r="L93" s="124"/>
      <c r="M93" s="124">
        <v>10.74</v>
      </c>
      <c r="N93" s="44">
        <f t="shared" si="8"/>
        <v>10.74</v>
      </c>
      <c r="O93" s="45">
        <f t="shared" si="9"/>
        <v>457.87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2624</v>
      </c>
      <c r="D94" s="118">
        <v>3100</v>
      </c>
      <c r="E94" s="118"/>
      <c r="F94" s="118">
        <v>23238</v>
      </c>
      <c r="G94" s="118">
        <v>66051</v>
      </c>
      <c r="H94" s="118">
        <v>570</v>
      </c>
      <c r="I94" s="32">
        <f t="shared" si="7"/>
        <v>95583</v>
      </c>
      <c r="J94" s="119"/>
      <c r="K94" s="118"/>
      <c r="L94" s="118"/>
      <c r="M94" s="118">
        <v>745</v>
      </c>
      <c r="N94" s="34">
        <f t="shared" si="8"/>
        <v>745</v>
      </c>
      <c r="O94" s="35">
        <f t="shared" si="9"/>
        <v>96328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33</v>
      </c>
      <c r="D95" s="127">
        <v>61.2</v>
      </c>
      <c r="E95" s="127"/>
      <c r="F95" s="127">
        <v>263.5</v>
      </c>
      <c r="G95" s="127">
        <v>950.4</v>
      </c>
      <c r="H95" s="127">
        <v>13.1</v>
      </c>
      <c r="I95" s="49">
        <f t="shared" si="7"/>
        <v>1321.1999999999998</v>
      </c>
      <c r="J95" s="128"/>
      <c r="K95" s="127"/>
      <c r="L95" s="127"/>
      <c r="M95" s="127">
        <v>13.4</v>
      </c>
      <c r="N95" s="50">
        <f t="shared" si="8"/>
        <v>13.4</v>
      </c>
      <c r="O95" s="51">
        <f t="shared" si="9"/>
        <v>1334.6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11.29</v>
      </c>
      <c r="D96" s="124">
        <v>12.03</v>
      </c>
      <c r="E96" s="124"/>
      <c r="F96" s="124">
        <v>150.99</v>
      </c>
      <c r="G96" s="124">
        <v>887.33</v>
      </c>
      <c r="H96" s="124"/>
      <c r="I96" s="43">
        <f t="shared" si="7"/>
        <v>1061.6400000000001</v>
      </c>
      <c r="J96" s="125"/>
      <c r="K96" s="124"/>
      <c r="L96" s="124"/>
      <c r="M96" s="124"/>
      <c r="N96" s="44">
        <f t="shared" si="8"/>
        <v>0</v>
      </c>
      <c r="O96" s="45">
        <f t="shared" si="9"/>
        <v>1061.6400000000001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4659</v>
      </c>
      <c r="D97" s="118">
        <v>1681</v>
      </c>
      <c r="E97" s="118"/>
      <c r="F97" s="118">
        <v>30141</v>
      </c>
      <c r="G97" s="118">
        <v>212089</v>
      </c>
      <c r="H97" s="118"/>
      <c r="I97" s="32">
        <f t="shared" si="7"/>
        <v>248570</v>
      </c>
      <c r="J97" s="119"/>
      <c r="K97" s="118"/>
      <c r="L97" s="118"/>
      <c r="M97" s="118"/>
      <c r="N97" s="34">
        <f t="shared" si="8"/>
        <v>0</v>
      </c>
      <c r="O97" s="35">
        <f t="shared" si="9"/>
        <v>248570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48.5</v>
      </c>
      <c r="D98" s="127">
        <v>31.6</v>
      </c>
      <c r="E98" s="127"/>
      <c r="F98" s="127">
        <v>301.5</v>
      </c>
      <c r="G98" s="127">
        <v>2757.8</v>
      </c>
      <c r="H98" s="127"/>
      <c r="I98" s="49">
        <f t="shared" si="7"/>
        <v>3139.4</v>
      </c>
      <c r="J98" s="128"/>
      <c r="K98" s="127"/>
      <c r="L98" s="127"/>
      <c r="M98" s="127"/>
      <c r="N98" s="50">
        <f t="shared" si="8"/>
        <v>0</v>
      </c>
      <c r="O98" s="51">
        <f t="shared" si="9"/>
        <v>3139.4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20.05</v>
      </c>
      <c r="D99" s="124">
        <v>8.19</v>
      </c>
      <c r="E99" s="124"/>
      <c r="F99" s="124">
        <v>154.57</v>
      </c>
      <c r="G99" s="124">
        <v>1086.7</v>
      </c>
      <c r="H99" s="124">
        <v>2</v>
      </c>
      <c r="I99" s="43">
        <f t="shared" si="7"/>
        <v>1271.51</v>
      </c>
      <c r="J99" s="125"/>
      <c r="K99" s="124"/>
      <c r="L99" s="124"/>
      <c r="M99" s="124">
        <v>0.75</v>
      </c>
      <c r="N99" s="44">
        <f t="shared" si="8"/>
        <v>0.75</v>
      </c>
      <c r="O99" s="45">
        <f t="shared" si="9"/>
        <v>1272.26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8423</v>
      </c>
      <c r="D100" s="118">
        <v>1362</v>
      </c>
      <c r="E100" s="118"/>
      <c r="F100" s="118">
        <v>33262</v>
      </c>
      <c r="G100" s="118">
        <v>258372</v>
      </c>
      <c r="H100" s="118">
        <v>296</v>
      </c>
      <c r="I100" s="32">
        <f t="shared" si="7"/>
        <v>301715</v>
      </c>
      <c r="J100" s="119"/>
      <c r="K100" s="118"/>
      <c r="L100" s="118"/>
      <c r="M100" s="118">
        <v>58</v>
      </c>
      <c r="N100" s="34">
        <f t="shared" si="8"/>
        <v>58</v>
      </c>
      <c r="O100" s="35">
        <f t="shared" si="9"/>
        <v>301773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85.3</v>
      </c>
      <c r="D101" s="127">
        <v>23.6</v>
      </c>
      <c r="E101" s="127"/>
      <c r="F101" s="127">
        <v>301.89999999999998</v>
      </c>
      <c r="G101" s="127">
        <v>3309.4</v>
      </c>
      <c r="H101" s="127">
        <v>5.3</v>
      </c>
      <c r="I101" s="49">
        <f t="shared" si="7"/>
        <v>3725.5</v>
      </c>
      <c r="J101" s="128"/>
      <c r="K101" s="127"/>
      <c r="L101" s="127"/>
      <c r="M101" s="127">
        <v>0.8</v>
      </c>
      <c r="N101" s="50">
        <f t="shared" si="8"/>
        <v>0.8</v>
      </c>
      <c r="O101" s="51">
        <f t="shared" si="9"/>
        <v>3726.3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18.510000000000002</v>
      </c>
      <c r="D102" s="124">
        <v>2.54</v>
      </c>
      <c r="E102" s="124"/>
      <c r="F102" s="124">
        <v>98.83</v>
      </c>
      <c r="G102" s="124">
        <v>527.66</v>
      </c>
      <c r="H102" s="124">
        <v>1.49</v>
      </c>
      <c r="I102" s="43">
        <f t="shared" si="7"/>
        <v>649.03</v>
      </c>
      <c r="J102" s="125"/>
      <c r="K102" s="124"/>
      <c r="L102" s="124">
        <v>0.3</v>
      </c>
      <c r="M102" s="124">
        <v>0.71</v>
      </c>
      <c r="N102" s="44">
        <f t="shared" si="8"/>
        <v>1.01</v>
      </c>
      <c r="O102" s="45">
        <f t="shared" si="9"/>
        <v>650.04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7801</v>
      </c>
      <c r="D103" s="118">
        <v>441</v>
      </c>
      <c r="E103" s="118"/>
      <c r="F103" s="118">
        <v>20550</v>
      </c>
      <c r="G103" s="118">
        <v>128314</v>
      </c>
      <c r="H103" s="118">
        <v>280</v>
      </c>
      <c r="I103" s="32">
        <f t="shared" si="7"/>
        <v>157386</v>
      </c>
      <c r="J103" s="119"/>
      <c r="K103" s="118"/>
      <c r="L103" s="118">
        <v>30</v>
      </c>
      <c r="M103" s="118">
        <v>68</v>
      </c>
      <c r="N103" s="34">
        <f t="shared" si="8"/>
        <v>98</v>
      </c>
      <c r="O103" s="35">
        <f t="shared" si="9"/>
        <v>157484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72.7</v>
      </c>
      <c r="D104" s="127">
        <v>5.7</v>
      </c>
      <c r="E104" s="127"/>
      <c r="F104" s="127">
        <v>167</v>
      </c>
      <c r="G104" s="127">
        <v>1388.8</v>
      </c>
      <c r="H104" s="127">
        <v>4.4000000000000004</v>
      </c>
      <c r="I104" s="49">
        <f t="shared" si="7"/>
        <v>1638.6000000000001</v>
      </c>
      <c r="J104" s="128"/>
      <c r="K104" s="127"/>
      <c r="L104" s="127">
        <v>0.3</v>
      </c>
      <c r="M104" s="127">
        <v>1</v>
      </c>
      <c r="N104" s="50">
        <f t="shared" si="8"/>
        <v>1.3</v>
      </c>
      <c r="O104" s="51">
        <f t="shared" si="9"/>
        <v>1639.9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8.9</v>
      </c>
      <c r="D105" s="124">
        <v>5.37</v>
      </c>
      <c r="E105" s="124"/>
      <c r="F105" s="124">
        <v>28.52</v>
      </c>
      <c r="G105" s="124">
        <v>419.39</v>
      </c>
      <c r="H105" s="124"/>
      <c r="I105" s="43">
        <f t="shared" si="7"/>
        <v>462.18</v>
      </c>
      <c r="J105" s="125"/>
      <c r="K105" s="124"/>
      <c r="L105" s="124"/>
      <c r="M105" s="124">
        <v>3.37</v>
      </c>
      <c r="N105" s="44">
        <f t="shared" si="8"/>
        <v>3.37</v>
      </c>
      <c r="O105" s="45">
        <f t="shared" si="9"/>
        <v>465.55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3691</v>
      </c>
      <c r="D106" s="118">
        <v>932</v>
      </c>
      <c r="E106" s="118"/>
      <c r="F106" s="118">
        <v>6543</v>
      </c>
      <c r="G106" s="118">
        <v>107496</v>
      </c>
      <c r="H106" s="118"/>
      <c r="I106" s="32">
        <f t="shared" si="7"/>
        <v>118662</v>
      </c>
      <c r="J106" s="119"/>
      <c r="K106" s="118"/>
      <c r="L106" s="118"/>
      <c r="M106" s="118">
        <v>428</v>
      </c>
      <c r="N106" s="34">
        <f t="shared" si="8"/>
        <v>428</v>
      </c>
      <c r="O106" s="35">
        <f t="shared" si="9"/>
        <v>119090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31.7</v>
      </c>
      <c r="D107" s="127">
        <v>10.5</v>
      </c>
      <c r="E107" s="127"/>
      <c r="F107" s="127">
        <v>43.2</v>
      </c>
      <c r="G107" s="127">
        <v>897</v>
      </c>
      <c r="H107" s="127"/>
      <c r="I107" s="49">
        <f t="shared" si="7"/>
        <v>982.4</v>
      </c>
      <c r="J107" s="128"/>
      <c r="K107" s="127"/>
      <c r="L107" s="127"/>
      <c r="M107" s="127">
        <v>3.9</v>
      </c>
      <c r="N107" s="50">
        <f t="shared" si="8"/>
        <v>3.9</v>
      </c>
      <c r="O107" s="51">
        <f t="shared" si="9"/>
        <v>986.3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3.71</v>
      </c>
      <c r="D108" s="124">
        <v>4.74</v>
      </c>
      <c r="E108" s="124"/>
      <c r="F108" s="124"/>
      <c r="G108" s="124">
        <v>79.14</v>
      </c>
      <c r="H108" s="124"/>
      <c r="I108" s="43">
        <f t="shared" si="7"/>
        <v>87.59</v>
      </c>
      <c r="J108" s="125"/>
      <c r="K108" s="124"/>
      <c r="L108" s="124"/>
      <c r="M108" s="124">
        <v>1.5</v>
      </c>
      <c r="N108" s="44">
        <f t="shared" si="8"/>
        <v>1.5</v>
      </c>
      <c r="O108" s="45">
        <f t="shared" si="9"/>
        <v>89.09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1647</v>
      </c>
      <c r="D109" s="118">
        <v>1196</v>
      </c>
      <c r="E109" s="118"/>
      <c r="F109" s="118"/>
      <c r="G109" s="118">
        <v>20792</v>
      </c>
      <c r="H109" s="118"/>
      <c r="I109" s="32">
        <f t="shared" si="7"/>
        <v>23635</v>
      </c>
      <c r="J109" s="119"/>
      <c r="K109" s="118"/>
      <c r="L109" s="118"/>
      <c r="M109" s="118">
        <v>198</v>
      </c>
      <c r="N109" s="34">
        <f t="shared" si="8"/>
        <v>198</v>
      </c>
      <c r="O109" s="35">
        <f t="shared" si="9"/>
        <v>23833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13.1</v>
      </c>
      <c r="D110" s="127">
        <v>7.9</v>
      </c>
      <c r="E110" s="127"/>
      <c r="F110" s="127"/>
      <c r="G110" s="127">
        <v>105.6</v>
      </c>
      <c r="H110" s="127"/>
      <c r="I110" s="49">
        <f t="shared" si="7"/>
        <v>126.6</v>
      </c>
      <c r="J110" s="128"/>
      <c r="K110" s="127"/>
      <c r="L110" s="127"/>
      <c r="M110" s="127">
        <v>1.6</v>
      </c>
      <c r="N110" s="50">
        <f t="shared" si="8"/>
        <v>1.6</v>
      </c>
      <c r="O110" s="51">
        <f t="shared" si="9"/>
        <v>128.19999999999999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6.5</v>
      </c>
      <c r="D111" s="124">
        <v>6.81</v>
      </c>
      <c r="E111" s="124"/>
      <c r="F111" s="124">
        <v>0.85</v>
      </c>
      <c r="G111" s="124">
        <v>36.21</v>
      </c>
      <c r="H111" s="124"/>
      <c r="I111" s="43">
        <f t="shared" si="7"/>
        <v>50.37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50.37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2997</v>
      </c>
      <c r="D112" s="118">
        <v>1687</v>
      </c>
      <c r="E112" s="118"/>
      <c r="F112" s="118">
        <v>228</v>
      </c>
      <c r="G112" s="118">
        <v>9941</v>
      </c>
      <c r="H112" s="118"/>
      <c r="I112" s="32">
        <f t="shared" si="7"/>
        <v>14853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14853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22.1</v>
      </c>
      <c r="D113" s="127">
        <v>9.5</v>
      </c>
      <c r="E113" s="127"/>
      <c r="F113" s="127">
        <v>0.9</v>
      </c>
      <c r="G113" s="127">
        <v>0</v>
      </c>
      <c r="H113" s="127"/>
      <c r="I113" s="49">
        <f t="shared" si="7"/>
        <v>32.5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32.5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2.4300000000000002</v>
      </c>
      <c r="D114" s="124">
        <v>3.66</v>
      </c>
      <c r="E114" s="124"/>
      <c r="F114" s="124"/>
      <c r="G114" s="124">
        <v>7.53</v>
      </c>
      <c r="H114" s="124"/>
      <c r="I114" s="43">
        <f t="shared" si="7"/>
        <v>13.620000000000001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13.620000000000001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1366</v>
      </c>
      <c r="D115" s="118">
        <v>840</v>
      </c>
      <c r="E115" s="118"/>
      <c r="F115" s="118"/>
      <c r="G115" s="118">
        <v>2085</v>
      </c>
      <c r="H115" s="118"/>
      <c r="I115" s="32">
        <f t="shared" si="7"/>
        <v>4291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4291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7.9</v>
      </c>
      <c r="D116" s="136">
        <v>1.8</v>
      </c>
      <c r="E116" s="136"/>
      <c r="F116" s="136"/>
      <c r="G116" s="136">
        <v>0</v>
      </c>
      <c r="H116" s="136"/>
      <c r="I116" s="96">
        <f t="shared" si="7"/>
        <v>9.7000000000000011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9.7000000000000011</v>
      </c>
      <c r="P116" s="90">
        <f>SUM(O136,P111,P112,P115)</f>
        <v>4316.829999999999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4.2</v>
      </c>
      <c r="D121" s="115">
        <v>7.82</v>
      </c>
      <c r="E121" s="115"/>
      <c r="F121" s="115"/>
      <c r="G121" s="115">
        <v>7.9</v>
      </c>
      <c r="H121" s="115"/>
      <c r="I121" s="21">
        <f t="shared" si="7"/>
        <v>19.920000000000002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19.920000000000002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1985</v>
      </c>
      <c r="D122" s="118">
        <v>2081</v>
      </c>
      <c r="E122" s="118"/>
      <c r="F122" s="118"/>
      <c r="G122" s="118">
        <v>2185</v>
      </c>
      <c r="H122" s="118"/>
      <c r="I122" s="32">
        <f t="shared" si="7"/>
        <v>6251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6251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13.9</v>
      </c>
      <c r="D123" s="127">
        <v>0</v>
      </c>
      <c r="E123" s="127"/>
      <c r="F123" s="127"/>
      <c r="G123" s="127">
        <v>0</v>
      </c>
      <c r="H123" s="127"/>
      <c r="I123" s="49">
        <f t="shared" si="7"/>
        <v>13.9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13.9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4.4000000000000004</v>
      </c>
      <c r="D124" s="124">
        <v>6.09</v>
      </c>
      <c r="E124" s="124"/>
      <c r="F124" s="124"/>
      <c r="G124" s="124">
        <v>7.31</v>
      </c>
      <c r="H124" s="124"/>
      <c r="I124" s="43">
        <f t="shared" si="7"/>
        <v>17.8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17.8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2293</v>
      </c>
      <c r="D125" s="118">
        <v>1668</v>
      </c>
      <c r="E125" s="118"/>
      <c r="F125" s="118"/>
      <c r="G125" s="118">
        <v>2422</v>
      </c>
      <c r="H125" s="118"/>
      <c r="I125" s="32">
        <f t="shared" si="7"/>
        <v>6383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6383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1.3</v>
      </c>
      <c r="D126" s="127">
        <v>0</v>
      </c>
      <c r="E126" s="127"/>
      <c r="F126" s="127"/>
      <c r="G126" s="127">
        <v>0</v>
      </c>
      <c r="H126" s="127"/>
      <c r="I126" s="49">
        <f t="shared" si="7"/>
        <v>1.3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</v>
      </c>
      <c r="D127" s="124">
        <v>4.55</v>
      </c>
      <c r="E127" s="124"/>
      <c r="F127" s="124"/>
      <c r="G127" s="124">
        <v>4.74</v>
      </c>
      <c r="H127" s="124"/>
      <c r="I127" s="43">
        <f t="shared" si="7"/>
        <v>13.290000000000001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13.290000000000001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2162</v>
      </c>
      <c r="D128" s="118">
        <v>1141</v>
      </c>
      <c r="E128" s="118"/>
      <c r="F128" s="118"/>
      <c r="G128" s="118">
        <v>1364</v>
      </c>
      <c r="H128" s="118"/>
      <c r="I128" s="32">
        <f t="shared" si="7"/>
        <v>4667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4667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94.44</v>
      </c>
      <c r="D130" s="115">
        <v>124.19</v>
      </c>
      <c r="E130" s="115"/>
      <c r="F130" s="115">
        <v>575.37</v>
      </c>
      <c r="G130" s="115">
        <v>3462.85</v>
      </c>
      <c r="H130" s="115">
        <v>17.899999999999999</v>
      </c>
      <c r="I130" s="21">
        <f t="shared" si="7"/>
        <v>4274.75</v>
      </c>
      <c r="J130" s="116"/>
      <c r="K130" s="115"/>
      <c r="L130" s="115">
        <v>0.3</v>
      </c>
      <c r="M130" s="115">
        <v>28.01</v>
      </c>
      <c r="N130" s="23">
        <f>SUM(J130:M130)</f>
        <v>28.310000000000002</v>
      </c>
      <c r="O130" s="24">
        <f t="shared" si="9"/>
        <v>4303.0600000000004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40854</v>
      </c>
      <c r="D131" s="118">
        <v>24121</v>
      </c>
      <c r="E131" s="118"/>
      <c r="F131" s="118">
        <v>118450</v>
      </c>
      <c r="G131" s="118">
        <v>829882</v>
      </c>
      <c r="H131" s="118">
        <v>2909</v>
      </c>
      <c r="I131" s="32">
        <f t="shared" si="7"/>
        <v>1016216</v>
      </c>
      <c r="J131" s="119"/>
      <c r="K131" s="118"/>
      <c r="L131" s="118">
        <v>30</v>
      </c>
      <c r="M131" s="118">
        <v>2013</v>
      </c>
      <c r="N131" s="34">
        <f t="shared" si="8"/>
        <v>2043</v>
      </c>
      <c r="O131" s="35">
        <f t="shared" si="9"/>
        <v>1018259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349.6</v>
      </c>
      <c r="D132" s="127">
        <v>395.9</v>
      </c>
      <c r="E132" s="127"/>
      <c r="F132" s="127">
        <v>1145.7</v>
      </c>
      <c r="G132" s="127">
        <v>9751.7999999999993</v>
      </c>
      <c r="H132" s="127">
        <v>83.9</v>
      </c>
      <c r="I132" s="49">
        <f t="shared" ref="I132:I138" si="10">SUM(C132:H132)</f>
        <v>11726.9</v>
      </c>
      <c r="J132" s="128"/>
      <c r="K132" s="127"/>
      <c r="L132" s="127">
        <v>0.3</v>
      </c>
      <c r="M132" s="127">
        <v>35</v>
      </c>
      <c r="N132" s="50">
        <f t="shared" ref="N132:N138" si="11">SUM(J132:M132)</f>
        <v>35.299999999999997</v>
      </c>
      <c r="O132" s="51">
        <f t="shared" ref="O132:O138" si="12">SUM(N132,I132)</f>
        <v>11762.199999999999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94.33</v>
      </c>
      <c r="D133" s="124">
        <v>96.21</v>
      </c>
      <c r="E133" s="124"/>
      <c r="F133" s="124">
        <v>573.41999999999996</v>
      </c>
      <c r="G133" s="124">
        <v>3449.76</v>
      </c>
      <c r="H133" s="124">
        <v>3.49</v>
      </c>
      <c r="I133" s="43">
        <f t="shared" si="10"/>
        <v>4217.21</v>
      </c>
      <c r="J133" s="125"/>
      <c r="K133" s="124"/>
      <c r="L133" s="124">
        <v>0.3</v>
      </c>
      <c r="M133" s="124">
        <v>28.01</v>
      </c>
      <c r="N133" s="44">
        <f t="shared" si="11"/>
        <v>28.310000000000002</v>
      </c>
      <c r="O133" s="45">
        <f t="shared" si="12"/>
        <v>4245.5200000000004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40829</v>
      </c>
      <c r="D134" s="118">
        <v>18622</v>
      </c>
      <c r="E134" s="118"/>
      <c r="F134" s="118">
        <v>118133</v>
      </c>
      <c r="G134" s="118">
        <v>827858</v>
      </c>
      <c r="H134" s="118">
        <v>576</v>
      </c>
      <c r="I134" s="32">
        <f t="shared" si="10"/>
        <v>1006018</v>
      </c>
      <c r="J134" s="119"/>
      <c r="K134" s="118"/>
      <c r="L134" s="118">
        <v>30</v>
      </c>
      <c r="M134" s="118">
        <v>2013</v>
      </c>
      <c r="N134" s="34">
        <f t="shared" si="11"/>
        <v>2043</v>
      </c>
      <c r="O134" s="35">
        <f t="shared" si="12"/>
        <v>1008061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348.8</v>
      </c>
      <c r="D135" s="136">
        <v>208.8</v>
      </c>
      <c r="E135" s="136"/>
      <c r="F135" s="136">
        <v>1137.8</v>
      </c>
      <c r="G135" s="136">
        <v>9693.2000000000007</v>
      </c>
      <c r="H135" s="136">
        <v>9.6999999999999993</v>
      </c>
      <c r="I135" s="96">
        <f t="shared" si="10"/>
        <v>11398.300000000001</v>
      </c>
      <c r="J135" s="137"/>
      <c r="K135" s="136"/>
      <c r="L135" s="136">
        <v>0.3</v>
      </c>
      <c r="M135" s="136">
        <v>35</v>
      </c>
      <c r="N135" s="97">
        <f t="shared" si="11"/>
        <v>35.299999999999997</v>
      </c>
      <c r="O135" s="89">
        <f t="shared" si="12"/>
        <v>11433.6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94.79000000000002</v>
      </c>
      <c r="D136" s="106">
        <f t="shared" si="13"/>
        <v>124.85000000000001</v>
      </c>
      <c r="E136" s="106">
        <f t="shared" si="13"/>
        <v>0</v>
      </c>
      <c r="F136" s="106">
        <f t="shared" si="13"/>
        <v>575.37</v>
      </c>
      <c r="G136" s="106">
        <f t="shared" si="13"/>
        <v>3474.6699999999996</v>
      </c>
      <c r="H136" s="106">
        <f t="shared" si="13"/>
        <v>17.899999999999999</v>
      </c>
      <c r="I136" s="107">
        <f t="shared" si="10"/>
        <v>4287.579999999999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1.24</v>
      </c>
      <c r="M136" s="106">
        <f t="shared" si="14"/>
        <v>28.01</v>
      </c>
      <c r="N136" s="109">
        <f t="shared" si="11"/>
        <v>29.25</v>
      </c>
      <c r="O136" s="110">
        <f t="shared" si="12"/>
        <v>4316.829999999999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40854</v>
      </c>
      <c r="D137" s="31">
        <f t="shared" si="13"/>
        <v>24398</v>
      </c>
      <c r="E137" s="31">
        <f t="shared" si="13"/>
        <v>0</v>
      </c>
      <c r="F137" s="31">
        <f t="shared" si="13"/>
        <v>118450</v>
      </c>
      <c r="G137" s="31">
        <f t="shared" si="13"/>
        <v>829882</v>
      </c>
      <c r="H137" s="31">
        <f t="shared" si="13"/>
        <v>2909</v>
      </c>
      <c r="I137" s="32">
        <f t="shared" si="10"/>
        <v>1016493</v>
      </c>
      <c r="J137" s="33">
        <f t="shared" si="14"/>
        <v>0</v>
      </c>
      <c r="K137" s="31">
        <f t="shared" si="14"/>
        <v>0</v>
      </c>
      <c r="L137" s="31">
        <f t="shared" si="14"/>
        <v>42</v>
      </c>
      <c r="M137" s="31">
        <f t="shared" si="14"/>
        <v>2013</v>
      </c>
      <c r="N137" s="34">
        <f t="shared" si="11"/>
        <v>2055</v>
      </c>
      <c r="O137" s="35">
        <f t="shared" si="12"/>
        <v>1018548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349.59999999999997</v>
      </c>
      <c r="D138" s="86">
        <f t="shared" si="13"/>
        <v>412.40000000000003</v>
      </c>
      <c r="E138" s="86">
        <f t="shared" si="13"/>
        <v>0</v>
      </c>
      <c r="F138" s="86">
        <f t="shared" si="13"/>
        <v>1145.7</v>
      </c>
      <c r="G138" s="86">
        <f t="shared" si="13"/>
        <v>9751.7999999999993</v>
      </c>
      <c r="H138" s="86">
        <f t="shared" si="13"/>
        <v>83.9</v>
      </c>
      <c r="I138" s="96">
        <f t="shared" si="10"/>
        <v>11743.4</v>
      </c>
      <c r="J138" s="88">
        <f t="shared" si="14"/>
        <v>0</v>
      </c>
      <c r="K138" s="86">
        <f t="shared" si="14"/>
        <v>0</v>
      </c>
      <c r="L138" s="86">
        <f t="shared" si="14"/>
        <v>1.8</v>
      </c>
      <c r="M138" s="86">
        <f t="shared" si="14"/>
        <v>35.000000000000007</v>
      </c>
      <c r="N138" s="97">
        <f t="shared" si="11"/>
        <v>36.800000000000004</v>
      </c>
      <c r="O138" s="89">
        <f t="shared" si="12"/>
        <v>11780.199999999999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80644-43BC-4A0B-8910-059A001A6B2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7.57</v>
      </c>
      <c r="H5" s="115"/>
      <c r="I5" s="21">
        <f t="shared" ref="I5:I36" si="0">SUM(C5:H5)</f>
        <v>7.57</v>
      </c>
      <c r="J5" s="116"/>
      <c r="K5" s="115"/>
      <c r="L5" s="115"/>
      <c r="M5" s="115">
        <v>0.59</v>
      </c>
      <c r="N5" s="23">
        <f t="shared" ref="N5:N58" si="1">SUM(J5:M5)</f>
        <v>0.59</v>
      </c>
      <c r="O5" s="24">
        <f>SUM(N5,I5)</f>
        <v>8.16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88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0.92</v>
      </c>
      <c r="E14" s="124"/>
      <c r="F14" s="124"/>
      <c r="G14" s="124"/>
      <c r="H14" s="124"/>
      <c r="I14" s="43">
        <f t="shared" si="0"/>
        <v>0.92</v>
      </c>
      <c r="J14" s="125"/>
      <c r="K14" s="124"/>
      <c r="L14" s="124"/>
      <c r="M14" s="124"/>
      <c r="N14" s="44">
        <f t="shared" si="1"/>
        <v>0</v>
      </c>
      <c r="O14" s="45">
        <f t="shared" si="2"/>
        <v>0.92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22</v>
      </c>
      <c r="E15" s="118"/>
      <c r="F15" s="118"/>
      <c r="G15" s="118"/>
      <c r="H15" s="118"/>
      <c r="I15" s="32">
        <f t="shared" si="0"/>
        <v>22</v>
      </c>
      <c r="J15" s="119"/>
      <c r="K15" s="118"/>
      <c r="L15" s="118"/>
      <c r="M15" s="118"/>
      <c r="N15" s="34">
        <f t="shared" si="1"/>
        <v>0</v>
      </c>
      <c r="O15" s="35">
        <f t="shared" si="2"/>
        <v>22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</v>
      </c>
      <c r="E16" s="127"/>
      <c r="F16" s="127"/>
      <c r="G16" s="127"/>
      <c r="H16" s="127"/>
      <c r="I16" s="49">
        <f t="shared" si="0"/>
        <v>2</v>
      </c>
      <c r="J16" s="128"/>
      <c r="K16" s="127"/>
      <c r="L16" s="127"/>
      <c r="M16" s="127"/>
      <c r="N16" s="50">
        <f t="shared" si="1"/>
        <v>0</v>
      </c>
      <c r="O16" s="51">
        <f t="shared" si="2"/>
        <v>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0.22</v>
      </c>
      <c r="D17" s="124">
        <v>26.71</v>
      </c>
      <c r="E17" s="124"/>
      <c r="F17" s="124">
        <v>0.35</v>
      </c>
      <c r="G17" s="124"/>
      <c r="H17" s="124"/>
      <c r="I17" s="43">
        <f t="shared" si="0"/>
        <v>27.28</v>
      </c>
      <c r="J17" s="125"/>
      <c r="K17" s="124"/>
      <c r="L17" s="124">
        <v>1.07</v>
      </c>
      <c r="M17" s="124"/>
      <c r="N17" s="44">
        <f t="shared" si="1"/>
        <v>1.07</v>
      </c>
      <c r="O17" s="45">
        <f t="shared" si="2"/>
        <v>28.35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26</v>
      </c>
      <c r="D18" s="118">
        <v>1940</v>
      </c>
      <c r="E18" s="118"/>
      <c r="F18" s="118">
        <v>44</v>
      </c>
      <c r="G18" s="118"/>
      <c r="H18" s="118"/>
      <c r="I18" s="32">
        <f t="shared" si="0"/>
        <v>2010</v>
      </c>
      <c r="J18" s="119"/>
      <c r="K18" s="118"/>
      <c r="L18" s="118">
        <v>47</v>
      </c>
      <c r="M18" s="118"/>
      <c r="N18" s="34">
        <f t="shared" si="1"/>
        <v>47</v>
      </c>
      <c r="O18" s="35">
        <f t="shared" si="2"/>
        <v>2057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</v>
      </c>
      <c r="D19" s="127">
        <v>120.1</v>
      </c>
      <c r="E19" s="127"/>
      <c r="F19" s="127">
        <v>2.2000000000000002</v>
      </c>
      <c r="G19" s="127"/>
      <c r="H19" s="127"/>
      <c r="I19" s="49">
        <f t="shared" si="0"/>
        <v>124.3</v>
      </c>
      <c r="J19" s="128"/>
      <c r="K19" s="127"/>
      <c r="L19" s="127">
        <v>2.4</v>
      </c>
      <c r="M19" s="127"/>
      <c r="N19" s="50">
        <f t="shared" si="1"/>
        <v>2.4</v>
      </c>
      <c r="O19" s="51">
        <f t="shared" si="2"/>
        <v>126.7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11.98</v>
      </c>
      <c r="E20" s="124"/>
      <c r="F20" s="124">
        <v>0.16</v>
      </c>
      <c r="G20" s="124">
        <v>0.01</v>
      </c>
      <c r="H20" s="124"/>
      <c r="I20" s="43">
        <f t="shared" si="0"/>
        <v>12.15</v>
      </c>
      <c r="J20" s="125"/>
      <c r="K20" s="124"/>
      <c r="L20" s="124"/>
      <c r="M20" s="124">
        <v>0.23</v>
      </c>
      <c r="N20" s="44">
        <f t="shared" si="1"/>
        <v>0.23</v>
      </c>
      <c r="O20" s="45">
        <f t="shared" si="2"/>
        <v>12.38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1844</v>
      </c>
      <c r="E21" s="118"/>
      <c r="F21" s="118">
        <v>22</v>
      </c>
      <c r="G21" s="118">
        <v>2</v>
      </c>
      <c r="H21" s="118"/>
      <c r="I21" s="32">
        <f t="shared" si="0"/>
        <v>1868</v>
      </c>
      <c r="J21" s="119"/>
      <c r="K21" s="118"/>
      <c r="L21" s="118"/>
      <c r="M21" s="118">
        <v>12</v>
      </c>
      <c r="N21" s="34">
        <f t="shared" si="1"/>
        <v>12</v>
      </c>
      <c r="O21" s="35">
        <f t="shared" si="2"/>
        <v>1880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96.7</v>
      </c>
      <c r="E22" s="127"/>
      <c r="F22" s="127">
        <v>0.8</v>
      </c>
      <c r="G22" s="127">
        <v>0.1</v>
      </c>
      <c r="H22" s="127"/>
      <c r="I22" s="49">
        <f t="shared" si="0"/>
        <v>97.6</v>
      </c>
      <c r="J22" s="128"/>
      <c r="K22" s="127"/>
      <c r="L22" s="127"/>
      <c r="M22" s="127">
        <v>0.5</v>
      </c>
      <c r="N22" s="50">
        <f t="shared" si="1"/>
        <v>0.5</v>
      </c>
      <c r="O22" s="51">
        <f t="shared" si="2"/>
        <v>98.1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0.46</v>
      </c>
      <c r="D23" s="124">
        <v>31.48</v>
      </c>
      <c r="E23" s="124"/>
      <c r="F23" s="124">
        <v>5.87</v>
      </c>
      <c r="G23" s="124">
        <v>0.36</v>
      </c>
      <c r="H23" s="124"/>
      <c r="I23" s="43">
        <f t="shared" si="0"/>
        <v>38.17</v>
      </c>
      <c r="J23" s="125"/>
      <c r="K23" s="124"/>
      <c r="L23" s="124"/>
      <c r="M23" s="124">
        <v>0.12</v>
      </c>
      <c r="N23" s="44">
        <f t="shared" si="1"/>
        <v>0.12</v>
      </c>
      <c r="O23" s="45">
        <f t="shared" si="2"/>
        <v>38.29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142</v>
      </c>
      <c r="D24" s="118">
        <v>4566</v>
      </c>
      <c r="E24" s="118"/>
      <c r="F24" s="118">
        <v>1408</v>
      </c>
      <c r="G24" s="118">
        <v>44</v>
      </c>
      <c r="H24" s="118"/>
      <c r="I24" s="32">
        <f t="shared" si="0"/>
        <v>6160</v>
      </c>
      <c r="J24" s="119"/>
      <c r="K24" s="118"/>
      <c r="L24" s="118"/>
      <c r="M24" s="118">
        <v>6</v>
      </c>
      <c r="N24" s="34">
        <f t="shared" si="1"/>
        <v>6</v>
      </c>
      <c r="O24" s="35">
        <f t="shared" si="2"/>
        <v>6166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4.9000000000000004</v>
      </c>
      <c r="D25" s="127">
        <v>190.9</v>
      </c>
      <c r="E25" s="127"/>
      <c r="F25" s="127">
        <v>44.5</v>
      </c>
      <c r="G25" s="127">
        <v>1.3</v>
      </c>
      <c r="H25" s="127"/>
      <c r="I25" s="49">
        <f t="shared" si="0"/>
        <v>241.60000000000002</v>
      </c>
      <c r="J25" s="128"/>
      <c r="K25" s="127"/>
      <c r="L25" s="127"/>
      <c r="M25" s="127">
        <v>0.3</v>
      </c>
      <c r="N25" s="50">
        <f t="shared" si="1"/>
        <v>0.3</v>
      </c>
      <c r="O25" s="51">
        <f t="shared" si="2"/>
        <v>241.90000000000003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2.78</v>
      </c>
      <c r="D26" s="124">
        <v>43.06</v>
      </c>
      <c r="E26" s="124"/>
      <c r="F26" s="124">
        <v>20.07</v>
      </c>
      <c r="G26" s="124">
        <v>1.86</v>
      </c>
      <c r="H26" s="124"/>
      <c r="I26" s="43">
        <f t="shared" si="0"/>
        <v>67.77</v>
      </c>
      <c r="J26" s="125"/>
      <c r="K26" s="124"/>
      <c r="L26" s="124"/>
      <c r="M26" s="124">
        <v>1.27</v>
      </c>
      <c r="N26" s="44">
        <f t="shared" si="1"/>
        <v>1.27</v>
      </c>
      <c r="O26" s="45">
        <f t="shared" si="2"/>
        <v>69.039999999999992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936</v>
      </c>
      <c r="D27" s="118">
        <v>5247</v>
      </c>
      <c r="E27" s="118"/>
      <c r="F27" s="118">
        <v>2921</v>
      </c>
      <c r="G27" s="118">
        <v>303</v>
      </c>
      <c r="H27" s="118"/>
      <c r="I27" s="32">
        <f t="shared" si="0"/>
        <v>9407</v>
      </c>
      <c r="J27" s="119"/>
      <c r="K27" s="118"/>
      <c r="L27" s="118"/>
      <c r="M27" s="118">
        <v>82</v>
      </c>
      <c r="N27" s="34">
        <f t="shared" si="1"/>
        <v>82</v>
      </c>
      <c r="O27" s="35">
        <f t="shared" si="2"/>
        <v>9489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25.4</v>
      </c>
      <c r="D28" s="127">
        <v>170.6</v>
      </c>
      <c r="E28" s="127"/>
      <c r="F28" s="127">
        <v>71.8</v>
      </c>
      <c r="G28" s="127">
        <v>7.7</v>
      </c>
      <c r="H28" s="127"/>
      <c r="I28" s="49">
        <f t="shared" si="0"/>
        <v>275.5</v>
      </c>
      <c r="J28" s="128"/>
      <c r="K28" s="127"/>
      <c r="L28" s="127"/>
      <c r="M28" s="127">
        <v>2.5</v>
      </c>
      <c r="N28" s="50">
        <f t="shared" si="1"/>
        <v>2.5</v>
      </c>
      <c r="O28" s="51">
        <f t="shared" si="2"/>
        <v>278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8.9499999999999993</v>
      </c>
      <c r="D29" s="124">
        <v>27.1</v>
      </c>
      <c r="E29" s="124"/>
      <c r="F29" s="124">
        <v>42.06</v>
      </c>
      <c r="G29" s="124">
        <v>1.07</v>
      </c>
      <c r="H29" s="124">
        <v>3.8</v>
      </c>
      <c r="I29" s="43">
        <f t="shared" si="0"/>
        <v>82.97999999999999</v>
      </c>
      <c r="J29" s="125"/>
      <c r="K29" s="124"/>
      <c r="L29" s="124"/>
      <c r="M29" s="124"/>
      <c r="N29" s="44">
        <f t="shared" si="1"/>
        <v>0</v>
      </c>
      <c r="O29" s="45">
        <f t="shared" si="2"/>
        <v>82.97999999999999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3007</v>
      </c>
      <c r="D30" s="118">
        <v>3937</v>
      </c>
      <c r="E30" s="118"/>
      <c r="F30" s="118">
        <v>7155</v>
      </c>
      <c r="G30" s="118">
        <v>221</v>
      </c>
      <c r="H30" s="118">
        <v>357</v>
      </c>
      <c r="I30" s="32">
        <f t="shared" si="0"/>
        <v>14677</v>
      </c>
      <c r="J30" s="119"/>
      <c r="K30" s="118"/>
      <c r="L30" s="118"/>
      <c r="M30" s="118"/>
      <c r="N30" s="34">
        <f t="shared" si="1"/>
        <v>0</v>
      </c>
      <c r="O30" s="35">
        <f t="shared" si="2"/>
        <v>14677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53.4</v>
      </c>
      <c r="D31" s="127">
        <v>110.5</v>
      </c>
      <c r="E31" s="127"/>
      <c r="F31" s="127">
        <v>113.8</v>
      </c>
      <c r="G31" s="127">
        <v>4.7</v>
      </c>
      <c r="H31" s="127">
        <v>11.1</v>
      </c>
      <c r="I31" s="49">
        <f t="shared" si="0"/>
        <v>293.5</v>
      </c>
      <c r="J31" s="128"/>
      <c r="K31" s="127"/>
      <c r="L31" s="127"/>
      <c r="M31" s="127"/>
      <c r="N31" s="50">
        <f t="shared" si="1"/>
        <v>0</v>
      </c>
      <c r="O31" s="51">
        <f t="shared" si="2"/>
        <v>293.5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25.34</v>
      </c>
      <c r="D32" s="124">
        <v>25.23</v>
      </c>
      <c r="E32" s="124">
        <v>0.04</v>
      </c>
      <c r="F32" s="124">
        <v>134.13</v>
      </c>
      <c r="G32" s="124">
        <v>11.69</v>
      </c>
      <c r="H32" s="124">
        <v>0.12</v>
      </c>
      <c r="I32" s="43">
        <f t="shared" si="0"/>
        <v>196.55</v>
      </c>
      <c r="J32" s="125"/>
      <c r="K32" s="124"/>
      <c r="L32" s="124"/>
      <c r="M32" s="124">
        <v>0.05</v>
      </c>
      <c r="N32" s="44">
        <f t="shared" si="1"/>
        <v>0.05</v>
      </c>
      <c r="O32" s="45">
        <f t="shared" si="2"/>
        <v>196.60000000000002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9315</v>
      </c>
      <c r="D33" s="118">
        <v>3969</v>
      </c>
      <c r="E33" s="118">
        <v>4</v>
      </c>
      <c r="F33" s="118">
        <v>25760</v>
      </c>
      <c r="G33" s="118">
        <v>2924</v>
      </c>
      <c r="H33" s="118">
        <v>17</v>
      </c>
      <c r="I33" s="32">
        <f t="shared" si="0"/>
        <v>41989</v>
      </c>
      <c r="J33" s="119"/>
      <c r="K33" s="118"/>
      <c r="L33" s="118"/>
      <c r="M33" s="118">
        <v>4</v>
      </c>
      <c r="N33" s="34">
        <f t="shared" si="1"/>
        <v>4</v>
      </c>
      <c r="O33" s="35">
        <f t="shared" si="2"/>
        <v>41993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142.6</v>
      </c>
      <c r="D34" s="127">
        <v>84.4</v>
      </c>
      <c r="E34" s="127">
        <v>0.1</v>
      </c>
      <c r="F34" s="127">
        <v>348.5</v>
      </c>
      <c r="G34" s="127">
        <v>44.3</v>
      </c>
      <c r="H34" s="127">
        <v>0.5</v>
      </c>
      <c r="I34" s="49">
        <f t="shared" si="0"/>
        <v>620.4</v>
      </c>
      <c r="J34" s="128"/>
      <c r="K34" s="127"/>
      <c r="L34" s="127"/>
      <c r="M34" s="127">
        <v>0.1</v>
      </c>
      <c r="N34" s="50">
        <f t="shared" si="1"/>
        <v>0.1</v>
      </c>
      <c r="O34" s="51">
        <f t="shared" si="2"/>
        <v>620.5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24.05</v>
      </c>
      <c r="D35" s="124">
        <v>16.21</v>
      </c>
      <c r="E35" s="124"/>
      <c r="F35" s="124">
        <v>206.53</v>
      </c>
      <c r="G35" s="124">
        <v>19.489999999999998</v>
      </c>
      <c r="H35" s="124">
        <v>0.22</v>
      </c>
      <c r="I35" s="43">
        <f t="shared" si="0"/>
        <v>266.50000000000006</v>
      </c>
      <c r="J35" s="125"/>
      <c r="K35" s="124"/>
      <c r="L35" s="124"/>
      <c r="M35" s="124">
        <v>10.16</v>
      </c>
      <c r="N35" s="44">
        <f t="shared" si="1"/>
        <v>10.16</v>
      </c>
      <c r="O35" s="45">
        <f t="shared" si="2"/>
        <v>276.66000000000008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9697</v>
      </c>
      <c r="D36" s="118">
        <v>3193</v>
      </c>
      <c r="E36" s="118"/>
      <c r="F36" s="118">
        <v>41733</v>
      </c>
      <c r="G36" s="118">
        <v>4875</v>
      </c>
      <c r="H36" s="118">
        <v>32</v>
      </c>
      <c r="I36" s="32">
        <f t="shared" si="0"/>
        <v>59530</v>
      </c>
      <c r="J36" s="119"/>
      <c r="K36" s="118"/>
      <c r="L36" s="118"/>
      <c r="M36" s="118">
        <v>1019</v>
      </c>
      <c r="N36" s="34">
        <f t="shared" si="1"/>
        <v>1019</v>
      </c>
      <c r="O36" s="35">
        <f t="shared" si="2"/>
        <v>60549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118.8</v>
      </c>
      <c r="D37" s="127">
        <v>58.7</v>
      </c>
      <c r="E37" s="127"/>
      <c r="F37" s="127">
        <v>472.7</v>
      </c>
      <c r="G37" s="127">
        <v>69.599999999999994</v>
      </c>
      <c r="H37" s="127">
        <v>0.8</v>
      </c>
      <c r="I37" s="49">
        <f t="shared" ref="I37:I50" si="3">SUM(C37:H37)</f>
        <v>720.6</v>
      </c>
      <c r="J37" s="128"/>
      <c r="K37" s="127"/>
      <c r="L37" s="127"/>
      <c r="M37" s="127">
        <v>20.399999999999999</v>
      </c>
      <c r="N37" s="50">
        <f t="shared" si="1"/>
        <v>20.399999999999999</v>
      </c>
      <c r="O37" s="51">
        <f t="shared" si="2"/>
        <v>741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38.369999999999997</v>
      </c>
      <c r="D38" s="124">
        <v>6.28</v>
      </c>
      <c r="E38" s="124"/>
      <c r="F38" s="124">
        <v>430.04</v>
      </c>
      <c r="G38" s="124">
        <v>105.57</v>
      </c>
      <c r="H38" s="124">
        <v>0.18</v>
      </c>
      <c r="I38" s="43">
        <f t="shared" si="3"/>
        <v>580.43999999999994</v>
      </c>
      <c r="J38" s="125"/>
      <c r="K38" s="124"/>
      <c r="L38" s="124"/>
      <c r="M38" s="124">
        <v>0.4</v>
      </c>
      <c r="N38" s="44">
        <f t="shared" si="1"/>
        <v>0.4</v>
      </c>
      <c r="O38" s="45">
        <f t="shared" si="2"/>
        <v>580.83999999999992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15855</v>
      </c>
      <c r="D39" s="118">
        <v>1100</v>
      </c>
      <c r="E39" s="118"/>
      <c r="F39" s="118">
        <v>92565</v>
      </c>
      <c r="G39" s="118">
        <v>26356</v>
      </c>
      <c r="H39" s="118">
        <v>27</v>
      </c>
      <c r="I39" s="32">
        <f t="shared" si="3"/>
        <v>135903</v>
      </c>
      <c r="J39" s="119"/>
      <c r="K39" s="118"/>
      <c r="L39" s="118"/>
      <c r="M39" s="118">
        <v>37</v>
      </c>
      <c r="N39" s="34">
        <f t="shared" si="1"/>
        <v>37</v>
      </c>
      <c r="O39" s="35">
        <f t="shared" si="2"/>
        <v>135940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164.4</v>
      </c>
      <c r="D40" s="127">
        <v>18.7</v>
      </c>
      <c r="E40" s="127"/>
      <c r="F40" s="127">
        <v>880.5</v>
      </c>
      <c r="G40" s="127">
        <v>343.9</v>
      </c>
      <c r="H40" s="127">
        <v>0.5</v>
      </c>
      <c r="I40" s="49">
        <f t="shared" si="3"/>
        <v>1408</v>
      </c>
      <c r="J40" s="128"/>
      <c r="K40" s="127"/>
      <c r="L40" s="127"/>
      <c r="M40" s="127">
        <v>0.7</v>
      </c>
      <c r="N40" s="50">
        <f t="shared" si="1"/>
        <v>0.7</v>
      </c>
      <c r="O40" s="51">
        <f t="shared" si="2"/>
        <v>1408.7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38.979999999999997</v>
      </c>
      <c r="D41" s="124">
        <v>4.84</v>
      </c>
      <c r="E41" s="124">
        <v>0.05</v>
      </c>
      <c r="F41" s="124">
        <v>545.46</v>
      </c>
      <c r="G41" s="124">
        <v>336.89</v>
      </c>
      <c r="H41" s="124">
        <v>0.14000000000000001</v>
      </c>
      <c r="I41" s="43">
        <f t="shared" si="3"/>
        <v>926.36</v>
      </c>
      <c r="J41" s="125"/>
      <c r="K41" s="124"/>
      <c r="L41" s="124">
        <v>0.1</v>
      </c>
      <c r="M41" s="124">
        <v>2.11</v>
      </c>
      <c r="N41" s="44">
        <f t="shared" si="1"/>
        <v>2.21</v>
      </c>
      <c r="O41" s="45">
        <f t="shared" si="2"/>
        <v>928.57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16671</v>
      </c>
      <c r="D42" s="118">
        <v>1079</v>
      </c>
      <c r="E42" s="118">
        <v>7</v>
      </c>
      <c r="F42" s="118">
        <v>118281</v>
      </c>
      <c r="G42" s="118">
        <v>82351</v>
      </c>
      <c r="H42" s="118">
        <v>24</v>
      </c>
      <c r="I42" s="32">
        <f t="shared" si="3"/>
        <v>218413</v>
      </c>
      <c r="J42" s="119"/>
      <c r="K42" s="118"/>
      <c r="L42" s="118">
        <v>12</v>
      </c>
      <c r="M42" s="118">
        <v>172</v>
      </c>
      <c r="N42" s="34">
        <f t="shared" si="1"/>
        <v>184</v>
      </c>
      <c r="O42" s="35">
        <f t="shared" si="2"/>
        <v>218597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167.4</v>
      </c>
      <c r="D43" s="127">
        <v>16.2</v>
      </c>
      <c r="E43" s="127">
        <v>0.1</v>
      </c>
      <c r="F43" s="127">
        <v>1116.3</v>
      </c>
      <c r="G43" s="127">
        <v>1044.5</v>
      </c>
      <c r="H43" s="127">
        <v>0.5</v>
      </c>
      <c r="I43" s="49">
        <f t="shared" si="3"/>
        <v>2345</v>
      </c>
      <c r="J43" s="128"/>
      <c r="K43" s="127"/>
      <c r="L43" s="127">
        <v>0.2</v>
      </c>
      <c r="M43" s="127">
        <v>2.5</v>
      </c>
      <c r="N43" s="50">
        <f t="shared" si="1"/>
        <v>2.7</v>
      </c>
      <c r="O43" s="51">
        <f t="shared" si="2"/>
        <v>2347.6999999999998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52.44</v>
      </c>
      <c r="D44" s="124">
        <v>11.52</v>
      </c>
      <c r="E44" s="124"/>
      <c r="F44" s="124">
        <v>221.86</v>
      </c>
      <c r="G44" s="124">
        <v>320.25</v>
      </c>
      <c r="H44" s="124"/>
      <c r="I44" s="43">
        <f t="shared" si="3"/>
        <v>606.06999999999994</v>
      </c>
      <c r="J44" s="125"/>
      <c r="K44" s="124"/>
      <c r="L44" s="124"/>
      <c r="M44" s="124">
        <v>9.93</v>
      </c>
      <c r="N44" s="44">
        <f t="shared" si="1"/>
        <v>9.93</v>
      </c>
      <c r="O44" s="45">
        <f t="shared" si="2"/>
        <v>615.99999999999989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23609</v>
      </c>
      <c r="D45" s="118">
        <v>2648</v>
      </c>
      <c r="E45" s="118"/>
      <c r="F45" s="118">
        <v>48447</v>
      </c>
      <c r="G45" s="118">
        <v>82635</v>
      </c>
      <c r="H45" s="118"/>
      <c r="I45" s="32">
        <f t="shared" si="3"/>
        <v>157339</v>
      </c>
      <c r="J45" s="119"/>
      <c r="K45" s="118"/>
      <c r="L45" s="118"/>
      <c r="M45" s="118">
        <v>670</v>
      </c>
      <c r="N45" s="34">
        <f t="shared" si="1"/>
        <v>670</v>
      </c>
      <c r="O45" s="35">
        <f t="shared" si="2"/>
        <v>158009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213.6</v>
      </c>
      <c r="D46" s="127">
        <v>34.200000000000003</v>
      </c>
      <c r="E46" s="127"/>
      <c r="F46" s="127">
        <v>399.6</v>
      </c>
      <c r="G46" s="127">
        <v>900.1</v>
      </c>
      <c r="H46" s="127"/>
      <c r="I46" s="49">
        <f t="shared" si="3"/>
        <v>1547.5</v>
      </c>
      <c r="J46" s="128"/>
      <c r="K46" s="127"/>
      <c r="L46" s="127"/>
      <c r="M46" s="127">
        <v>9.3000000000000007</v>
      </c>
      <c r="N46" s="50">
        <f t="shared" si="1"/>
        <v>9.3000000000000007</v>
      </c>
      <c r="O46" s="51">
        <f t="shared" si="2"/>
        <v>1556.8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82.4</v>
      </c>
      <c r="D47" s="124">
        <v>36.04</v>
      </c>
      <c r="E47" s="124">
        <v>0.12</v>
      </c>
      <c r="F47" s="124">
        <v>17.72</v>
      </c>
      <c r="G47" s="124">
        <v>214.56</v>
      </c>
      <c r="H47" s="124"/>
      <c r="I47" s="43">
        <f t="shared" si="3"/>
        <v>350.84000000000003</v>
      </c>
      <c r="J47" s="125"/>
      <c r="K47" s="124"/>
      <c r="L47" s="124"/>
      <c r="M47" s="124">
        <v>3.33</v>
      </c>
      <c r="N47" s="44">
        <f t="shared" si="1"/>
        <v>3.33</v>
      </c>
      <c r="O47" s="45">
        <f t="shared" si="2"/>
        <v>354.17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41020</v>
      </c>
      <c r="D48" s="118">
        <v>9133</v>
      </c>
      <c r="E48" s="118">
        <v>30</v>
      </c>
      <c r="F48" s="118">
        <v>3598</v>
      </c>
      <c r="G48" s="118">
        <v>54653</v>
      </c>
      <c r="H48" s="118"/>
      <c r="I48" s="32">
        <f t="shared" si="3"/>
        <v>108434</v>
      </c>
      <c r="J48" s="119"/>
      <c r="K48" s="118"/>
      <c r="L48" s="118"/>
      <c r="M48" s="118">
        <v>308</v>
      </c>
      <c r="N48" s="34">
        <f t="shared" si="1"/>
        <v>308</v>
      </c>
      <c r="O48" s="35">
        <f t="shared" si="2"/>
        <v>108742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227.5</v>
      </c>
      <c r="D49" s="127">
        <v>28.7</v>
      </c>
      <c r="E49" s="127">
        <v>0.2</v>
      </c>
      <c r="F49" s="127">
        <v>25.3</v>
      </c>
      <c r="G49" s="127">
        <v>371.2</v>
      </c>
      <c r="H49" s="127"/>
      <c r="I49" s="49">
        <f t="shared" si="3"/>
        <v>652.9</v>
      </c>
      <c r="J49" s="128"/>
      <c r="K49" s="127"/>
      <c r="L49" s="127"/>
      <c r="M49" s="127">
        <v>2.2999999999999998</v>
      </c>
      <c r="N49" s="50">
        <f t="shared" si="1"/>
        <v>2.2999999999999998</v>
      </c>
      <c r="O49" s="51">
        <f t="shared" si="2"/>
        <v>655.19999999999993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273.77</v>
      </c>
      <c r="D50" s="115">
        <v>205.71</v>
      </c>
      <c r="E50" s="115">
        <v>0.21</v>
      </c>
      <c r="F50" s="115">
        <v>1624.25</v>
      </c>
      <c r="G50" s="115">
        <v>1011.75</v>
      </c>
      <c r="H50" s="115">
        <v>4.46</v>
      </c>
      <c r="I50" s="21">
        <f t="shared" si="3"/>
        <v>3120.15</v>
      </c>
      <c r="J50" s="116"/>
      <c r="K50" s="115"/>
      <c r="L50" s="115">
        <v>1.17</v>
      </c>
      <c r="M50" s="115">
        <v>27.6</v>
      </c>
      <c r="N50" s="23">
        <f t="shared" si="1"/>
        <v>28.770000000000003</v>
      </c>
      <c r="O50" s="24">
        <f t="shared" si="2"/>
        <v>3148.92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120252</v>
      </c>
      <c r="D51" s="118">
        <v>36204</v>
      </c>
      <c r="E51" s="118">
        <v>41</v>
      </c>
      <c r="F51" s="118">
        <v>341934</v>
      </c>
      <c r="G51" s="118">
        <v>254364</v>
      </c>
      <c r="H51" s="118">
        <v>457</v>
      </c>
      <c r="I51" s="32">
        <f t="shared" ref="I51:I58" si="4">SUM(C51:H51)</f>
        <v>753252</v>
      </c>
      <c r="J51" s="119"/>
      <c r="K51" s="118"/>
      <c r="L51" s="118">
        <v>59</v>
      </c>
      <c r="M51" s="118">
        <v>2310</v>
      </c>
      <c r="N51" s="34">
        <f t="shared" si="1"/>
        <v>2369</v>
      </c>
      <c r="O51" s="35">
        <f>SUM(N51,I51)</f>
        <v>755621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1118</v>
      </c>
      <c r="D52" s="127">
        <v>781.8</v>
      </c>
      <c r="E52" s="127">
        <v>0.4</v>
      </c>
      <c r="F52" s="127">
        <v>3476</v>
      </c>
      <c r="G52" s="127">
        <v>2787.4</v>
      </c>
      <c r="H52" s="127">
        <v>13.4</v>
      </c>
      <c r="I52" s="49">
        <f t="shared" si="4"/>
        <v>8177</v>
      </c>
      <c r="J52" s="128"/>
      <c r="K52" s="127"/>
      <c r="L52" s="127">
        <v>2.6</v>
      </c>
      <c r="M52" s="127">
        <v>38.6</v>
      </c>
      <c r="N52" s="50">
        <f t="shared" si="1"/>
        <v>41.2</v>
      </c>
      <c r="O52" s="51">
        <f t="shared" si="2"/>
        <v>8218.2000000000007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271.39</v>
      </c>
      <c r="D53" s="124">
        <v>103.63</v>
      </c>
      <c r="E53" s="124">
        <v>0.21</v>
      </c>
      <c r="F53" s="124">
        <v>1602.25</v>
      </c>
      <c r="G53" s="124">
        <v>1010.9</v>
      </c>
      <c r="H53" s="124">
        <v>0.14000000000000001</v>
      </c>
      <c r="I53" s="43">
        <f t="shared" si="4"/>
        <v>2988.52</v>
      </c>
      <c r="J53" s="125"/>
      <c r="K53" s="124"/>
      <c r="L53" s="124">
        <v>1.17</v>
      </c>
      <c r="M53" s="124">
        <v>27.6</v>
      </c>
      <c r="N53" s="44">
        <f t="shared" si="1"/>
        <v>28.770000000000003</v>
      </c>
      <c r="O53" s="45">
        <f t="shared" si="2"/>
        <v>3017.29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119477</v>
      </c>
      <c r="D54" s="118">
        <v>21706</v>
      </c>
      <c r="E54" s="118">
        <v>41</v>
      </c>
      <c r="F54" s="118">
        <v>338189</v>
      </c>
      <c r="G54" s="118">
        <v>254226</v>
      </c>
      <c r="H54" s="118">
        <v>24</v>
      </c>
      <c r="I54" s="32">
        <f t="shared" si="4"/>
        <v>733663</v>
      </c>
      <c r="J54" s="119"/>
      <c r="K54" s="118"/>
      <c r="L54" s="118">
        <v>59</v>
      </c>
      <c r="M54" s="118">
        <v>2310</v>
      </c>
      <c r="N54" s="34">
        <f t="shared" si="1"/>
        <v>2369</v>
      </c>
      <c r="O54" s="35">
        <f t="shared" si="2"/>
        <v>736032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1095.8</v>
      </c>
      <c r="D55" s="121">
        <v>256.89999999999998</v>
      </c>
      <c r="E55" s="121">
        <v>0.4</v>
      </c>
      <c r="F55" s="121">
        <v>3373.7</v>
      </c>
      <c r="G55" s="121">
        <v>2783.8</v>
      </c>
      <c r="H55" s="121">
        <v>0.5</v>
      </c>
      <c r="I55" s="40">
        <f t="shared" si="4"/>
        <v>7511.0999999999995</v>
      </c>
      <c r="J55" s="122"/>
      <c r="K55" s="121"/>
      <c r="L55" s="121">
        <v>2.6</v>
      </c>
      <c r="M55" s="121">
        <v>38.6</v>
      </c>
      <c r="N55" s="40">
        <f t="shared" si="1"/>
        <v>41.2</v>
      </c>
      <c r="O55" s="42">
        <f t="shared" si="2"/>
        <v>7552.2999999999993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273.99</v>
      </c>
      <c r="D56" s="20">
        <f t="shared" si="5"/>
        <v>241.37</v>
      </c>
      <c r="E56" s="20">
        <f t="shared" si="5"/>
        <v>0.21</v>
      </c>
      <c r="F56" s="20">
        <f t="shared" si="5"/>
        <v>1624.2500000000002</v>
      </c>
      <c r="G56" s="20">
        <f t="shared" si="5"/>
        <v>1019.3199999999999</v>
      </c>
      <c r="H56" s="20">
        <f t="shared" si="5"/>
        <v>4.4599999999999991</v>
      </c>
      <c r="I56" s="79">
        <f>SUM(C56:H56)</f>
        <v>3163.6000000000004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1.1700000000000002</v>
      </c>
      <c r="M56" s="20">
        <f>SUM(M5,M8,M11,M14,M17,M20,M23,M26,M29,M32,M35,M38,M41,M44,M47)</f>
        <v>28.189999999999998</v>
      </c>
      <c r="N56" s="22">
        <f t="shared" si="1"/>
        <v>29.36</v>
      </c>
      <c r="O56" s="24">
        <f t="shared" si="2"/>
        <v>3192.9600000000005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120278</v>
      </c>
      <c r="D57" s="31">
        <f t="shared" si="5"/>
        <v>38678</v>
      </c>
      <c r="E57" s="31">
        <f t="shared" si="5"/>
        <v>41</v>
      </c>
      <c r="F57" s="31">
        <f t="shared" si="5"/>
        <v>341934</v>
      </c>
      <c r="G57" s="31">
        <f t="shared" si="5"/>
        <v>254364</v>
      </c>
      <c r="H57" s="31">
        <f t="shared" si="5"/>
        <v>457</v>
      </c>
      <c r="I57" s="80">
        <f t="shared" si="4"/>
        <v>755752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59</v>
      </c>
      <c r="M57" s="31">
        <f t="shared" si="6"/>
        <v>2310</v>
      </c>
      <c r="N57" s="33">
        <f t="shared" si="1"/>
        <v>2369</v>
      </c>
      <c r="O57" s="35">
        <f t="shared" si="2"/>
        <v>758121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1120</v>
      </c>
      <c r="D58" s="86">
        <f t="shared" si="5"/>
        <v>931.70000000000027</v>
      </c>
      <c r="E58" s="86">
        <f t="shared" si="5"/>
        <v>0.4</v>
      </c>
      <c r="F58" s="86">
        <f t="shared" si="5"/>
        <v>3476</v>
      </c>
      <c r="G58" s="86">
        <f t="shared" si="5"/>
        <v>2787.3999999999996</v>
      </c>
      <c r="H58" s="86">
        <f t="shared" si="5"/>
        <v>13.4</v>
      </c>
      <c r="I58" s="87">
        <f t="shared" si="4"/>
        <v>8328.9</v>
      </c>
      <c r="J58" s="85">
        <f t="shared" si="6"/>
        <v>0</v>
      </c>
      <c r="K58" s="86">
        <f t="shared" si="6"/>
        <v>0</v>
      </c>
      <c r="L58" s="86">
        <f t="shared" si="6"/>
        <v>2.6</v>
      </c>
      <c r="M58" s="86">
        <f t="shared" si="6"/>
        <v>38.599999999999994</v>
      </c>
      <c r="N58" s="88">
        <f t="shared" si="1"/>
        <v>41.199999999999996</v>
      </c>
      <c r="O58" s="89">
        <f t="shared" si="2"/>
        <v>8370.1</v>
      </c>
      <c r="P58" s="90">
        <f>SUM(O56,P53,P54,P57)</f>
        <v>3192.9600000000005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7.57</v>
      </c>
      <c r="H63" s="115"/>
      <c r="I63" s="21">
        <f>SUM(C63:H63)</f>
        <v>7.57</v>
      </c>
      <c r="J63" s="116"/>
      <c r="K63" s="115"/>
      <c r="L63" s="115"/>
      <c r="M63" s="115">
        <v>0.59</v>
      </c>
      <c r="N63" s="23">
        <f>SUM(J63:M63)</f>
        <v>0.59</v>
      </c>
      <c r="O63" s="24">
        <f>SUM(N63,I63)</f>
        <v>8.16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88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0.92</v>
      </c>
      <c r="E72" s="124"/>
      <c r="F72" s="124"/>
      <c r="G72" s="124"/>
      <c r="H72" s="124"/>
      <c r="I72" s="43">
        <f t="shared" si="7"/>
        <v>0.92</v>
      </c>
      <c r="J72" s="125"/>
      <c r="K72" s="124"/>
      <c r="L72" s="124"/>
      <c r="M72" s="124"/>
      <c r="N72" s="44">
        <f t="shared" si="8"/>
        <v>0</v>
      </c>
      <c r="O72" s="45">
        <f t="shared" si="9"/>
        <v>0.92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22</v>
      </c>
      <c r="E73" s="118"/>
      <c r="F73" s="118"/>
      <c r="G73" s="118"/>
      <c r="H73" s="118"/>
      <c r="I73" s="32">
        <f t="shared" si="7"/>
        <v>22</v>
      </c>
      <c r="J73" s="119"/>
      <c r="K73" s="118"/>
      <c r="L73" s="118"/>
      <c r="M73" s="118"/>
      <c r="N73" s="34">
        <f t="shared" si="8"/>
        <v>0</v>
      </c>
      <c r="O73" s="35">
        <f t="shared" si="9"/>
        <v>22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</v>
      </c>
      <c r="E74" s="127"/>
      <c r="F74" s="127"/>
      <c r="G74" s="127"/>
      <c r="H74" s="127"/>
      <c r="I74" s="49">
        <f t="shared" si="7"/>
        <v>2</v>
      </c>
      <c r="J74" s="128"/>
      <c r="K74" s="127"/>
      <c r="L74" s="127"/>
      <c r="M74" s="127"/>
      <c r="N74" s="50">
        <f t="shared" si="8"/>
        <v>0</v>
      </c>
      <c r="O74" s="51">
        <f t="shared" si="9"/>
        <v>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0.22</v>
      </c>
      <c r="D75" s="124">
        <v>26.71</v>
      </c>
      <c r="E75" s="124"/>
      <c r="F75" s="124">
        <v>0.35</v>
      </c>
      <c r="G75" s="124"/>
      <c r="H75" s="124"/>
      <c r="I75" s="43">
        <f t="shared" si="7"/>
        <v>27.28</v>
      </c>
      <c r="J75" s="125"/>
      <c r="K75" s="124"/>
      <c r="L75" s="124">
        <v>1.07</v>
      </c>
      <c r="M75" s="124"/>
      <c r="N75" s="44">
        <f t="shared" si="8"/>
        <v>1.07</v>
      </c>
      <c r="O75" s="45">
        <f t="shared" si="9"/>
        <v>28.35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26</v>
      </c>
      <c r="D76" s="118">
        <v>1940</v>
      </c>
      <c r="E76" s="118"/>
      <c r="F76" s="118">
        <v>44</v>
      </c>
      <c r="G76" s="118"/>
      <c r="H76" s="118"/>
      <c r="I76" s="32">
        <f t="shared" si="7"/>
        <v>2010</v>
      </c>
      <c r="J76" s="119"/>
      <c r="K76" s="118"/>
      <c r="L76" s="118">
        <v>47</v>
      </c>
      <c r="M76" s="118"/>
      <c r="N76" s="34">
        <f t="shared" si="8"/>
        <v>47</v>
      </c>
      <c r="O76" s="35">
        <f t="shared" si="9"/>
        <v>2057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</v>
      </c>
      <c r="D77" s="127">
        <v>120.1</v>
      </c>
      <c r="E77" s="127"/>
      <c r="F77" s="127">
        <v>2.2000000000000002</v>
      </c>
      <c r="G77" s="127"/>
      <c r="H77" s="127"/>
      <c r="I77" s="49">
        <f t="shared" si="7"/>
        <v>124.3</v>
      </c>
      <c r="J77" s="128"/>
      <c r="K77" s="127"/>
      <c r="L77" s="127">
        <v>2.4</v>
      </c>
      <c r="M77" s="127"/>
      <c r="N77" s="50">
        <f t="shared" si="8"/>
        <v>2.4</v>
      </c>
      <c r="O77" s="51">
        <f t="shared" si="9"/>
        <v>126.7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11.98</v>
      </c>
      <c r="E78" s="124"/>
      <c r="F78" s="124">
        <v>0.16</v>
      </c>
      <c r="G78" s="124">
        <v>0.01</v>
      </c>
      <c r="H78" s="124"/>
      <c r="I78" s="43">
        <f t="shared" si="7"/>
        <v>12.15</v>
      </c>
      <c r="J78" s="125"/>
      <c r="K78" s="124"/>
      <c r="L78" s="124"/>
      <c r="M78" s="124">
        <v>0.23</v>
      </c>
      <c r="N78" s="44">
        <f t="shared" si="8"/>
        <v>0.23</v>
      </c>
      <c r="O78" s="45">
        <f t="shared" si="9"/>
        <v>12.38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1844</v>
      </c>
      <c r="E79" s="118"/>
      <c r="F79" s="118">
        <v>22</v>
      </c>
      <c r="G79" s="118">
        <v>2</v>
      </c>
      <c r="H79" s="118"/>
      <c r="I79" s="32">
        <f t="shared" si="7"/>
        <v>1868</v>
      </c>
      <c r="J79" s="119"/>
      <c r="K79" s="118"/>
      <c r="L79" s="118"/>
      <c r="M79" s="118">
        <v>12</v>
      </c>
      <c r="N79" s="34">
        <f t="shared" si="8"/>
        <v>12</v>
      </c>
      <c r="O79" s="35">
        <f t="shared" si="9"/>
        <v>1880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96.7</v>
      </c>
      <c r="E80" s="127"/>
      <c r="F80" s="127">
        <v>0.8</v>
      </c>
      <c r="G80" s="127">
        <v>0.1</v>
      </c>
      <c r="H80" s="127"/>
      <c r="I80" s="49">
        <f t="shared" si="7"/>
        <v>97.6</v>
      </c>
      <c r="J80" s="128"/>
      <c r="K80" s="127"/>
      <c r="L80" s="127"/>
      <c r="M80" s="127">
        <v>0.5</v>
      </c>
      <c r="N80" s="50">
        <f t="shared" si="8"/>
        <v>0.5</v>
      </c>
      <c r="O80" s="51">
        <f t="shared" si="9"/>
        <v>98.1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0.46</v>
      </c>
      <c r="D81" s="124">
        <v>31.48</v>
      </c>
      <c r="E81" s="124"/>
      <c r="F81" s="124">
        <v>5.87</v>
      </c>
      <c r="G81" s="124">
        <v>0.36</v>
      </c>
      <c r="H81" s="124"/>
      <c r="I81" s="43">
        <f t="shared" si="7"/>
        <v>38.17</v>
      </c>
      <c r="J81" s="125"/>
      <c r="K81" s="124"/>
      <c r="L81" s="124"/>
      <c r="M81" s="124">
        <v>0.12</v>
      </c>
      <c r="N81" s="44">
        <f t="shared" si="8"/>
        <v>0.12</v>
      </c>
      <c r="O81" s="45">
        <f t="shared" si="9"/>
        <v>38.29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142</v>
      </c>
      <c r="D82" s="118">
        <v>4566</v>
      </c>
      <c r="E82" s="118"/>
      <c r="F82" s="118">
        <v>1408</v>
      </c>
      <c r="G82" s="118">
        <v>44</v>
      </c>
      <c r="H82" s="118"/>
      <c r="I82" s="32">
        <f t="shared" si="7"/>
        <v>6160</v>
      </c>
      <c r="J82" s="119"/>
      <c r="K82" s="118"/>
      <c r="L82" s="118"/>
      <c r="M82" s="118">
        <v>6</v>
      </c>
      <c r="N82" s="34">
        <f t="shared" si="8"/>
        <v>6</v>
      </c>
      <c r="O82" s="35">
        <f t="shared" si="9"/>
        <v>6166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4.9000000000000004</v>
      </c>
      <c r="D83" s="127">
        <v>190.9</v>
      </c>
      <c r="E83" s="127"/>
      <c r="F83" s="127">
        <v>44.5</v>
      </c>
      <c r="G83" s="127">
        <v>1.3</v>
      </c>
      <c r="H83" s="127"/>
      <c r="I83" s="49">
        <f t="shared" si="7"/>
        <v>241.60000000000002</v>
      </c>
      <c r="J83" s="128"/>
      <c r="K83" s="127"/>
      <c r="L83" s="127"/>
      <c r="M83" s="127">
        <v>0.3</v>
      </c>
      <c r="N83" s="50">
        <f t="shared" si="8"/>
        <v>0.3</v>
      </c>
      <c r="O83" s="51">
        <f t="shared" si="9"/>
        <v>241.90000000000003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2.78</v>
      </c>
      <c r="D84" s="124">
        <v>43.06</v>
      </c>
      <c r="E84" s="124"/>
      <c r="F84" s="124">
        <v>20.07</v>
      </c>
      <c r="G84" s="124">
        <v>1.86</v>
      </c>
      <c r="H84" s="124"/>
      <c r="I84" s="43">
        <f t="shared" si="7"/>
        <v>67.77</v>
      </c>
      <c r="J84" s="125"/>
      <c r="K84" s="124"/>
      <c r="L84" s="124"/>
      <c r="M84" s="124">
        <v>1.27</v>
      </c>
      <c r="N84" s="44">
        <f t="shared" si="8"/>
        <v>1.27</v>
      </c>
      <c r="O84" s="45">
        <f t="shared" si="9"/>
        <v>69.039999999999992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936</v>
      </c>
      <c r="D85" s="118">
        <v>5247</v>
      </c>
      <c r="E85" s="118"/>
      <c r="F85" s="118">
        <v>2921</v>
      </c>
      <c r="G85" s="118">
        <v>303</v>
      </c>
      <c r="H85" s="118"/>
      <c r="I85" s="32">
        <f t="shared" si="7"/>
        <v>9407</v>
      </c>
      <c r="J85" s="119"/>
      <c r="K85" s="118"/>
      <c r="L85" s="118"/>
      <c r="M85" s="118">
        <v>82</v>
      </c>
      <c r="N85" s="34">
        <f t="shared" si="8"/>
        <v>82</v>
      </c>
      <c r="O85" s="35">
        <f t="shared" si="9"/>
        <v>9489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25.4</v>
      </c>
      <c r="D86" s="127">
        <v>170.6</v>
      </c>
      <c r="E86" s="127"/>
      <c r="F86" s="127">
        <v>71.8</v>
      </c>
      <c r="G86" s="127">
        <v>7.7</v>
      </c>
      <c r="H86" s="127"/>
      <c r="I86" s="49">
        <f t="shared" si="7"/>
        <v>275.5</v>
      </c>
      <c r="J86" s="128"/>
      <c r="K86" s="127"/>
      <c r="L86" s="127"/>
      <c r="M86" s="127">
        <v>2.5</v>
      </c>
      <c r="N86" s="50">
        <f t="shared" si="8"/>
        <v>2.5</v>
      </c>
      <c r="O86" s="51">
        <f t="shared" si="9"/>
        <v>278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8.9499999999999993</v>
      </c>
      <c r="D87" s="124">
        <v>27.1</v>
      </c>
      <c r="E87" s="124"/>
      <c r="F87" s="124">
        <v>42.06</v>
      </c>
      <c r="G87" s="124">
        <v>1.07</v>
      </c>
      <c r="H87" s="124">
        <v>3.8</v>
      </c>
      <c r="I87" s="43">
        <f t="shared" si="7"/>
        <v>82.97999999999999</v>
      </c>
      <c r="J87" s="125"/>
      <c r="K87" s="124"/>
      <c r="L87" s="124"/>
      <c r="M87" s="124"/>
      <c r="N87" s="44">
        <f t="shared" si="8"/>
        <v>0</v>
      </c>
      <c r="O87" s="45">
        <f t="shared" si="9"/>
        <v>82.97999999999999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3007</v>
      </c>
      <c r="D88" s="118">
        <v>3937</v>
      </c>
      <c r="E88" s="118"/>
      <c r="F88" s="118">
        <v>7155</v>
      </c>
      <c r="G88" s="118">
        <v>221</v>
      </c>
      <c r="H88" s="118">
        <v>357</v>
      </c>
      <c r="I88" s="32">
        <f t="shared" si="7"/>
        <v>14677</v>
      </c>
      <c r="J88" s="119"/>
      <c r="K88" s="118"/>
      <c r="L88" s="118"/>
      <c r="M88" s="118"/>
      <c r="N88" s="34">
        <f t="shared" si="8"/>
        <v>0</v>
      </c>
      <c r="O88" s="35">
        <f t="shared" si="9"/>
        <v>14677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53.4</v>
      </c>
      <c r="D89" s="127">
        <v>110.5</v>
      </c>
      <c r="E89" s="127"/>
      <c r="F89" s="127">
        <v>113.8</v>
      </c>
      <c r="G89" s="127">
        <v>4.7</v>
      </c>
      <c r="H89" s="127">
        <v>11.1</v>
      </c>
      <c r="I89" s="49">
        <f t="shared" si="7"/>
        <v>293.5</v>
      </c>
      <c r="J89" s="128"/>
      <c r="K89" s="127"/>
      <c r="L89" s="127"/>
      <c r="M89" s="127"/>
      <c r="N89" s="50">
        <f t="shared" si="8"/>
        <v>0</v>
      </c>
      <c r="O89" s="51">
        <f t="shared" si="9"/>
        <v>293.5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25.34</v>
      </c>
      <c r="D90" s="124">
        <v>25.23</v>
      </c>
      <c r="E90" s="124">
        <v>0.04</v>
      </c>
      <c r="F90" s="124">
        <v>134.13</v>
      </c>
      <c r="G90" s="124">
        <v>11.69</v>
      </c>
      <c r="H90" s="124">
        <v>0.12</v>
      </c>
      <c r="I90" s="43">
        <f t="shared" si="7"/>
        <v>196.55</v>
      </c>
      <c r="J90" s="125"/>
      <c r="K90" s="124"/>
      <c r="L90" s="124"/>
      <c r="M90" s="124">
        <v>0.05</v>
      </c>
      <c r="N90" s="44">
        <f t="shared" si="8"/>
        <v>0.05</v>
      </c>
      <c r="O90" s="45">
        <f t="shared" si="9"/>
        <v>196.60000000000002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9315</v>
      </c>
      <c r="D91" s="118">
        <v>3969</v>
      </c>
      <c r="E91" s="118">
        <v>4</v>
      </c>
      <c r="F91" s="118">
        <v>25760</v>
      </c>
      <c r="G91" s="118">
        <v>2924</v>
      </c>
      <c r="H91" s="118">
        <v>17</v>
      </c>
      <c r="I91" s="32">
        <f t="shared" si="7"/>
        <v>41989</v>
      </c>
      <c r="J91" s="119"/>
      <c r="K91" s="118"/>
      <c r="L91" s="118"/>
      <c r="M91" s="118">
        <v>4</v>
      </c>
      <c r="N91" s="34">
        <f t="shared" si="8"/>
        <v>4</v>
      </c>
      <c r="O91" s="35">
        <f t="shared" si="9"/>
        <v>41993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142.6</v>
      </c>
      <c r="D92" s="127">
        <v>84.4</v>
      </c>
      <c r="E92" s="127">
        <v>0.1</v>
      </c>
      <c r="F92" s="127">
        <v>348.5</v>
      </c>
      <c r="G92" s="127">
        <v>44.3</v>
      </c>
      <c r="H92" s="127">
        <v>0.5</v>
      </c>
      <c r="I92" s="49">
        <f t="shared" si="7"/>
        <v>620.4</v>
      </c>
      <c r="J92" s="128"/>
      <c r="K92" s="127"/>
      <c r="L92" s="127"/>
      <c r="M92" s="127">
        <v>0.1</v>
      </c>
      <c r="N92" s="50">
        <f t="shared" si="8"/>
        <v>0.1</v>
      </c>
      <c r="O92" s="51">
        <f t="shared" si="9"/>
        <v>620.5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24.05</v>
      </c>
      <c r="D93" s="124">
        <v>16.21</v>
      </c>
      <c r="E93" s="124"/>
      <c r="F93" s="124">
        <v>206.53</v>
      </c>
      <c r="G93" s="124">
        <v>19.489999999999998</v>
      </c>
      <c r="H93" s="124">
        <v>0.22</v>
      </c>
      <c r="I93" s="43">
        <f t="shared" si="7"/>
        <v>266.50000000000006</v>
      </c>
      <c r="J93" s="125"/>
      <c r="K93" s="124"/>
      <c r="L93" s="124"/>
      <c r="M93" s="124">
        <v>10.16</v>
      </c>
      <c r="N93" s="44">
        <f t="shared" si="8"/>
        <v>10.16</v>
      </c>
      <c r="O93" s="45">
        <f t="shared" si="9"/>
        <v>276.66000000000008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9697</v>
      </c>
      <c r="D94" s="118">
        <v>3193</v>
      </c>
      <c r="E94" s="118"/>
      <c r="F94" s="118">
        <v>41733</v>
      </c>
      <c r="G94" s="118">
        <v>4875</v>
      </c>
      <c r="H94" s="118">
        <v>32</v>
      </c>
      <c r="I94" s="32">
        <f t="shared" si="7"/>
        <v>59530</v>
      </c>
      <c r="J94" s="119"/>
      <c r="K94" s="118"/>
      <c r="L94" s="118"/>
      <c r="M94" s="118">
        <v>1019</v>
      </c>
      <c r="N94" s="34">
        <f t="shared" si="8"/>
        <v>1019</v>
      </c>
      <c r="O94" s="35">
        <f t="shared" si="9"/>
        <v>60549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118.8</v>
      </c>
      <c r="D95" s="127">
        <v>58.7</v>
      </c>
      <c r="E95" s="127"/>
      <c r="F95" s="127">
        <v>472.7</v>
      </c>
      <c r="G95" s="127">
        <v>69.599999999999994</v>
      </c>
      <c r="H95" s="127">
        <v>0.8</v>
      </c>
      <c r="I95" s="49">
        <f t="shared" si="7"/>
        <v>720.6</v>
      </c>
      <c r="J95" s="128"/>
      <c r="K95" s="127"/>
      <c r="L95" s="127"/>
      <c r="M95" s="127">
        <v>20.399999999999999</v>
      </c>
      <c r="N95" s="50">
        <f t="shared" si="8"/>
        <v>20.399999999999999</v>
      </c>
      <c r="O95" s="51">
        <f t="shared" si="9"/>
        <v>741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38.369999999999997</v>
      </c>
      <c r="D96" s="124">
        <v>6.28</v>
      </c>
      <c r="E96" s="124"/>
      <c r="F96" s="124">
        <v>430.04</v>
      </c>
      <c r="G96" s="124">
        <v>105.57</v>
      </c>
      <c r="H96" s="124">
        <v>0.18</v>
      </c>
      <c r="I96" s="43">
        <f t="shared" si="7"/>
        <v>580.43999999999994</v>
      </c>
      <c r="J96" s="125"/>
      <c r="K96" s="124"/>
      <c r="L96" s="124"/>
      <c r="M96" s="124">
        <v>0.4</v>
      </c>
      <c r="N96" s="44">
        <f t="shared" si="8"/>
        <v>0.4</v>
      </c>
      <c r="O96" s="45">
        <f t="shared" si="9"/>
        <v>580.83999999999992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15855</v>
      </c>
      <c r="D97" s="118">
        <v>1100</v>
      </c>
      <c r="E97" s="118"/>
      <c r="F97" s="118">
        <v>92565</v>
      </c>
      <c r="G97" s="118">
        <v>26356</v>
      </c>
      <c r="H97" s="118">
        <v>27</v>
      </c>
      <c r="I97" s="32">
        <f t="shared" si="7"/>
        <v>135903</v>
      </c>
      <c r="J97" s="119"/>
      <c r="K97" s="118"/>
      <c r="L97" s="118"/>
      <c r="M97" s="118">
        <v>37</v>
      </c>
      <c r="N97" s="34">
        <f t="shared" si="8"/>
        <v>37</v>
      </c>
      <c r="O97" s="35">
        <f t="shared" si="9"/>
        <v>135940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164.4</v>
      </c>
      <c r="D98" s="127">
        <v>18.7</v>
      </c>
      <c r="E98" s="127"/>
      <c r="F98" s="127">
        <v>880.5</v>
      </c>
      <c r="G98" s="127">
        <v>343.9</v>
      </c>
      <c r="H98" s="127">
        <v>0.5</v>
      </c>
      <c r="I98" s="49">
        <f t="shared" si="7"/>
        <v>1408</v>
      </c>
      <c r="J98" s="128"/>
      <c r="K98" s="127"/>
      <c r="L98" s="127"/>
      <c r="M98" s="127">
        <v>0.7</v>
      </c>
      <c r="N98" s="50">
        <f t="shared" si="8"/>
        <v>0.7</v>
      </c>
      <c r="O98" s="51">
        <f t="shared" si="9"/>
        <v>1408.7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38.979999999999997</v>
      </c>
      <c r="D99" s="124">
        <v>4.84</v>
      </c>
      <c r="E99" s="124">
        <v>0.05</v>
      </c>
      <c r="F99" s="124">
        <v>545.46</v>
      </c>
      <c r="G99" s="124">
        <v>336.89</v>
      </c>
      <c r="H99" s="124">
        <v>0.14000000000000001</v>
      </c>
      <c r="I99" s="43">
        <f t="shared" si="7"/>
        <v>926.36</v>
      </c>
      <c r="J99" s="125"/>
      <c r="K99" s="124"/>
      <c r="L99" s="124">
        <v>0.1</v>
      </c>
      <c r="M99" s="124">
        <v>2.11</v>
      </c>
      <c r="N99" s="44">
        <f t="shared" si="8"/>
        <v>2.21</v>
      </c>
      <c r="O99" s="45">
        <f t="shared" si="9"/>
        <v>928.57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16671</v>
      </c>
      <c r="D100" s="118">
        <v>1079</v>
      </c>
      <c r="E100" s="118">
        <v>7</v>
      </c>
      <c r="F100" s="118">
        <v>118281</v>
      </c>
      <c r="G100" s="118">
        <v>82351</v>
      </c>
      <c r="H100" s="118">
        <v>24</v>
      </c>
      <c r="I100" s="32">
        <f t="shared" si="7"/>
        <v>218413</v>
      </c>
      <c r="J100" s="119"/>
      <c r="K100" s="118"/>
      <c r="L100" s="118">
        <v>12</v>
      </c>
      <c r="M100" s="118">
        <v>172</v>
      </c>
      <c r="N100" s="34">
        <f t="shared" si="8"/>
        <v>184</v>
      </c>
      <c r="O100" s="35">
        <f t="shared" si="9"/>
        <v>218597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167.4</v>
      </c>
      <c r="D101" s="127">
        <v>16.2</v>
      </c>
      <c r="E101" s="127">
        <v>0.1</v>
      </c>
      <c r="F101" s="127">
        <v>1116.3</v>
      </c>
      <c r="G101" s="127">
        <v>1044.5</v>
      </c>
      <c r="H101" s="127">
        <v>0.5</v>
      </c>
      <c r="I101" s="49">
        <f t="shared" si="7"/>
        <v>2345</v>
      </c>
      <c r="J101" s="128"/>
      <c r="K101" s="127"/>
      <c r="L101" s="127">
        <v>0.2</v>
      </c>
      <c r="M101" s="127">
        <v>2.5</v>
      </c>
      <c r="N101" s="50">
        <f t="shared" si="8"/>
        <v>2.7</v>
      </c>
      <c r="O101" s="51">
        <f t="shared" si="9"/>
        <v>2347.6999999999998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52.44</v>
      </c>
      <c r="D102" s="124">
        <v>11.52</v>
      </c>
      <c r="E102" s="124"/>
      <c r="F102" s="124">
        <v>221.86</v>
      </c>
      <c r="G102" s="124">
        <v>320.25</v>
      </c>
      <c r="H102" s="124"/>
      <c r="I102" s="43">
        <f t="shared" si="7"/>
        <v>606.06999999999994</v>
      </c>
      <c r="J102" s="125"/>
      <c r="K102" s="124"/>
      <c r="L102" s="124"/>
      <c r="M102" s="124">
        <v>9.93</v>
      </c>
      <c r="N102" s="44">
        <f t="shared" si="8"/>
        <v>9.93</v>
      </c>
      <c r="O102" s="45">
        <f t="shared" si="9"/>
        <v>615.99999999999989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23609</v>
      </c>
      <c r="D103" s="118">
        <v>2648</v>
      </c>
      <c r="E103" s="118"/>
      <c r="F103" s="118">
        <v>48447</v>
      </c>
      <c r="G103" s="118">
        <v>82635</v>
      </c>
      <c r="H103" s="118"/>
      <c r="I103" s="32">
        <f t="shared" si="7"/>
        <v>157339</v>
      </c>
      <c r="J103" s="119"/>
      <c r="K103" s="118"/>
      <c r="L103" s="118"/>
      <c r="M103" s="118">
        <v>670</v>
      </c>
      <c r="N103" s="34">
        <f t="shared" si="8"/>
        <v>670</v>
      </c>
      <c r="O103" s="35">
        <f t="shared" si="9"/>
        <v>158009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213.6</v>
      </c>
      <c r="D104" s="127">
        <v>34.200000000000003</v>
      </c>
      <c r="E104" s="127"/>
      <c r="F104" s="127">
        <v>399.6</v>
      </c>
      <c r="G104" s="127">
        <v>900.1</v>
      </c>
      <c r="H104" s="127"/>
      <c r="I104" s="49">
        <f t="shared" si="7"/>
        <v>1547.5</v>
      </c>
      <c r="J104" s="128"/>
      <c r="K104" s="127"/>
      <c r="L104" s="127"/>
      <c r="M104" s="127">
        <v>9.3000000000000007</v>
      </c>
      <c r="N104" s="50">
        <f t="shared" si="8"/>
        <v>9.3000000000000007</v>
      </c>
      <c r="O104" s="51">
        <f t="shared" si="9"/>
        <v>1556.8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25</v>
      </c>
      <c r="D105" s="124">
        <v>7.72</v>
      </c>
      <c r="E105" s="124"/>
      <c r="F105" s="124">
        <v>15.43</v>
      </c>
      <c r="G105" s="124">
        <v>135.38</v>
      </c>
      <c r="H105" s="124"/>
      <c r="I105" s="43">
        <f t="shared" si="7"/>
        <v>183.53</v>
      </c>
      <c r="J105" s="125"/>
      <c r="K105" s="124"/>
      <c r="L105" s="124"/>
      <c r="M105" s="124">
        <v>0.33</v>
      </c>
      <c r="N105" s="44">
        <f t="shared" si="8"/>
        <v>0.33</v>
      </c>
      <c r="O105" s="45">
        <f t="shared" si="9"/>
        <v>183.86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11374</v>
      </c>
      <c r="D106" s="118">
        <v>2007</v>
      </c>
      <c r="E106" s="118"/>
      <c r="F106" s="118">
        <v>3135</v>
      </c>
      <c r="G106" s="118">
        <v>34355</v>
      </c>
      <c r="H106" s="118"/>
      <c r="I106" s="32">
        <f t="shared" si="7"/>
        <v>50871</v>
      </c>
      <c r="J106" s="119"/>
      <c r="K106" s="118"/>
      <c r="L106" s="118"/>
      <c r="M106" s="118">
        <v>42</v>
      </c>
      <c r="N106" s="34">
        <f t="shared" si="8"/>
        <v>42</v>
      </c>
      <c r="O106" s="35">
        <f t="shared" si="9"/>
        <v>50913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91.2</v>
      </c>
      <c r="D107" s="127">
        <v>16.600000000000001</v>
      </c>
      <c r="E107" s="127"/>
      <c r="F107" s="127">
        <v>23.6</v>
      </c>
      <c r="G107" s="127">
        <v>289.7</v>
      </c>
      <c r="H107" s="127"/>
      <c r="I107" s="49">
        <f t="shared" si="7"/>
        <v>421.1</v>
      </c>
      <c r="J107" s="128"/>
      <c r="K107" s="127"/>
      <c r="L107" s="127"/>
      <c r="M107" s="127">
        <v>0.4</v>
      </c>
      <c r="N107" s="50">
        <f t="shared" si="8"/>
        <v>0.4</v>
      </c>
      <c r="O107" s="51">
        <f t="shared" si="9"/>
        <v>421.5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12.42</v>
      </c>
      <c r="D108" s="124">
        <v>2.84</v>
      </c>
      <c r="E108" s="124">
        <v>0.09</v>
      </c>
      <c r="F108" s="124">
        <v>0.37</v>
      </c>
      <c r="G108" s="124">
        <v>53.86</v>
      </c>
      <c r="H108" s="124"/>
      <c r="I108" s="43">
        <f t="shared" si="7"/>
        <v>69.58</v>
      </c>
      <c r="J108" s="125"/>
      <c r="K108" s="124"/>
      <c r="L108" s="124"/>
      <c r="M108" s="124">
        <v>3</v>
      </c>
      <c r="N108" s="44">
        <f t="shared" si="8"/>
        <v>3</v>
      </c>
      <c r="O108" s="45">
        <f t="shared" si="9"/>
        <v>72.58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5982</v>
      </c>
      <c r="D109" s="118">
        <v>706</v>
      </c>
      <c r="E109" s="118">
        <v>25</v>
      </c>
      <c r="F109" s="118">
        <v>80</v>
      </c>
      <c r="G109" s="118">
        <v>12766</v>
      </c>
      <c r="H109" s="118"/>
      <c r="I109" s="32">
        <f t="shared" si="7"/>
        <v>19559</v>
      </c>
      <c r="J109" s="119"/>
      <c r="K109" s="118"/>
      <c r="L109" s="118"/>
      <c r="M109" s="118">
        <v>266</v>
      </c>
      <c r="N109" s="34">
        <f t="shared" si="8"/>
        <v>266</v>
      </c>
      <c r="O109" s="35">
        <f t="shared" si="9"/>
        <v>19825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44.5</v>
      </c>
      <c r="D110" s="127">
        <v>5</v>
      </c>
      <c r="E110" s="127">
        <v>0.2</v>
      </c>
      <c r="F110" s="127">
        <v>0.5</v>
      </c>
      <c r="G110" s="127">
        <v>81.5</v>
      </c>
      <c r="H110" s="127"/>
      <c r="I110" s="49">
        <f t="shared" si="7"/>
        <v>131.69999999999999</v>
      </c>
      <c r="J110" s="128"/>
      <c r="K110" s="127"/>
      <c r="L110" s="127"/>
      <c r="M110" s="127">
        <v>1.9</v>
      </c>
      <c r="N110" s="50">
        <f t="shared" si="8"/>
        <v>1.9</v>
      </c>
      <c r="O110" s="51">
        <f t="shared" si="9"/>
        <v>133.6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9.44</v>
      </c>
      <c r="D111" s="124">
        <v>3.2</v>
      </c>
      <c r="E111" s="124">
        <v>0.03</v>
      </c>
      <c r="F111" s="124">
        <v>0.96</v>
      </c>
      <c r="G111" s="124">
        <v>10.55</v>
      </c>
      <c r="H111" s="124"/>
      <c r="I111" s="43">
        <f t="shared" si="7"/>
        <v>24.18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24.18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4620</v>
      </c>
      <c r="D112" s="118">
        <v>808</v>
      </c>
      <c r="E112" s="118">
        <v>5</v>
      </c>
      <c r="F112" s="118">
        <v>200</v>
      </c>
      <c r="G112" s="118">
        <v>3179</v>
      </c>
      <c r="H112" s="118"/>
      <c r="I112" s="32">
        <f t="shared" si="7"/>
        <v>8812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8812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33.700000000000003</v>
      </c>
      <c r="D113" s="127">
        <v>4.3</v>
      </c>
      <c r="E113" s="127">
        <v>0</v>
      </c>
      <c r="F113" s="127">
        <v>0.8</v>
      </c>
      <c r="G113" s="127">
        <v>0</v>
      </c>
      <c r="H113" s="127"/>
      <c r="I113" s="49">
        <f t="shared" si="7"/>
        <v>38.799999999999997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38.799999999999997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5.53</v>
      </c>
      <c r="D114" s="124">
        <v>3.27</v>
      </c>
      <c r="E114" s="124"/>
      <c r="F114" s="124">
        <v>0.03</v>
      </c>
      <c r="G114" s="124">
        <v>6.44</v>
      </c>
      <c r="H114" s="124"/>
      <c r="I114" s="43">
        <f t="shared" si="7"/>
        <v>15.27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15.27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2914</v>
      </c>
      <c r="D115" s="118">
        <v>875</v>
      </c>
      <c r="E115" s="118"/>
      <c r="F115" s="118">
        <v>6</v>
      </c>
      <c r="G115" s="118">
        <v>1912</v>
      </c>
      <c r="H115" s="118"/>
      <c r="I115" s="32">
        <f t="shared" si="7"/>
        <v>5707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5707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18.7</v>
      </c>
      <c r="D116" s="136">
        <v>2.8</v>
      </c>
      <c r="E116" s="136"/>
      <c r="F116" s="136">
        <v>0</v>
      </c>
      <c r="G116" s="136">
        <v>0</v>
      </c>
      <c r="H116" s="136"/>
      <c r="I116" s="96">
        <f t="shared" si="7"/>
        <v>21.5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21.5</v>
      </c>
      <c r="P116" s="90">
        <f>SUM(O136,P111,P112,P115)</f>
        <v>3192.96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7.95</v>
      </c>
      <c r="D121" s="115">
        <v>5.35</v>
      </c>
      <c r="E121" s="115"/>
      <c r="F121" s="115">
        <v>0.6</v>
      </c>
      <c r="G121" s="115">
        <v>4.63</v>
      </c>
      <c r="H121" s="115"/>
      <c r="I121" s="21">
        <f t="shared" si="7"/>
        <v>18.53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18.53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4089</v>
      </c>
      <c r="D122" s="118">
        <v>1397</v>
      </c>
      <c r="E122" s="118"/>
      <c r="F122" s="118">
        <v>130</v>
      </c>
      <c r="G122" s="118">
        <v>1283</v>
      </c>
      <c r="H122" s="118"/>
      <c r="I122" s="32">
        <f t="shared" si="7"/>
        <v>6899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6899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26.3</v>
      </c>
      <c r="D123" s="127">
        <v>0</v>
      </c>
      <c r="E123" s="127"/>
      <c r="F123" s="127">
        <v>0.4</v>
      </c>
      <c r="G123" s="127">
        <v>0</v>
      </c>
      <c r="H123" s="127"/>
      <c r="I123" s="49">
        <f t="shared" si="7"/>
        <v>26.7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26.7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8.7200000000000006</v>
      </c>
      <c r="D124" s="124">
        <v>8.84</v>
      </c>
      <c r="E124" s="124"/>
      <c r="F124" s="124">
        <v>0.05</v>
      </c>
      <c r="G124" s="124">
        <v>1.62</v>
      </c>
      <c r="H124" s="124"/>
      <c r="I124" s="43">
        <f t="shared" si="7"/>
        <v>19.230000000000004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19.230000000000004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4588</v>
      </c>
      <c r="D125" s="118">
        <v>2133</v>
      </c>
      <c r="E125" s="118"/>
      <c r="F125" s="118">
        <v>11</v>
      </c>
      <c r="G125" s="118">
        <v>477</v>
      </c>
      <c r="H125" s="118"/>
      <c r="I125" s="32">
        <f t="shared" si="7"/>
        <v>7209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7209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13.1</v>
      </c>
      <c r="D126" s="127">
        <v>0</v>
      </c>
      <c r="E126" s="127"/>
      <c r="F126" s="127">
        <v>0</v>
      </c>
      <c r="G126" s="127">
        <v>0</v>
      </c>
      <c r="H126" s="127"/>
      <c r="I126" s="49">
        <f t="shared" si="7"/>
        <v>13.1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13.1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13.34</v>
      </c>
      <c r="D127" s="124">
        <v>4.82</v>
      </c>
      <c r="E127" s="124"/>
      <c r="F127" s="124">
        <v>0.28000000000000003</v>
      </c>
      <c r="G127" s="124">
        <v>2.08</v>
      </c>
      <c r="H127" s="124"/>
      <c r="I127" s="43">
        <f t="shared" si="7"/>
        <v>20.520000000000003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20.520000000000003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7453</v>
      </c>
      <c r="D128" s="118">
        <v>1207</v>
      </c>
      <c r="E128" s="118"/>
      <c r="F128" s="118">
        <v>36</v>
      </c>
      <c r="G128" s="118">
        <v>681</v>
      </c>
      <c r="H128" s="118"/>
      <c r="I128" s="32">
        <f t="shared" si="7"/>
        <v>9377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9377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</v>
      </c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273.77</v>
      </c>
      <c r="D130" s="115">
        <v>205.71</v>
      </c>
      <c r="E130" s="115">
        <v>0.21</v>
      </c>
      <c r="F130" s="115">
        <v>1624.25</v>
      </c>
      <c r="G130" s="115">
        <v>1011.75</v>
      </c>
      <c r="H130" s="115">
        <v>4.46</v>
      </c>
      <c r="I130" s="21">
        <f t="shared" si="7"/>
        <v>3120.15</v>
      </c>
      <c r="J130" s="116"/>
      <c r="K130" s="115"/>
      <c r="L130" s="115">
        <v>1.17</v>
      </c>
      <c r="M130" s="115">
        <v>27.6</v>
      </c>
      <c r="N130" s="23">
        <f>SUM(J130:M130)</f>
        <v>28.770000000000003</v>
      </c>
      <c r="O130" s="24">
        <f t="shared" si="9"/>
        <v>3148.92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120252</v>
      </c>
      <c r="D131" s="118">
        <v>36204</v>
      </c>
      <c r="E131" s="118">
        <v>41</v>
      </c>
      <c r="F131" s="118">
        <v>341934</v>
      </c>
      <c r="G131" s="118">
        <v>254364</v>
      </c>
      <c r="H131" s="118">
        <v>457</v>
      </c>
      <c r="I131" s="32">
        <f t="shared" si="7"/>
        <v>753252</v>
      </c>
      <c r="J131" s="119"/>
      <c r="K131" s="118"/>
      <c r="L131" s="118">
        <v>59</v>
      </c>
      <c r="M131" s="118">
        <v>2310</v>
      </c>
      <c r="N131" s="34">
        <f t="shared" si="8"/>
        <v>2369</v>
      </c>
      <c r="O131" s="35">
        <f t="shared" si="9"/>
        <v>755621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1118</v>
      </c>
      <c r="D132" s="127">
        <v>781.8</v>
      </c>
      <c r="E132" s="127">
        <v>0.4</v>
      </c>
      <c r="F132" s="127">
        <v>3476</v>
      </c>
      <c r="G132" s="127">
        <v>2787.4</v>
      </c>
      <c r="H132" s="127">
        <v>13.4</v>
      </c>
      <c r="I132" s="49">
        <f t="shared" ref="I132:I138" si="10">SUM(C132:H132)</f>
        <v>8177</v>
      </c>
      <c r="J132" s="128"/>
      <c r="K132" s="127"/>
      <c r="L132" s="127">
        <v>2.6</v>
      </c>
      <c r="M132" s="127">
        <v>38.6</v>
      </c>
      <c r="N132" s="50">
        <f t="shared" ref="N132:N138" si="11">SUM(J132:M132)</f>
        <v>41.2</v>
      </c>
      <c r="O132" s="51">
        <f t="shared" ref="O132:O138" si="12">SUM(N132,I132)</f>
        <v>8218.2000000000007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271.39</v>
      </c>
      <c r="D133" s="124">
        <v>103.63</v>
      </c>
      <c r="E133" s="124">
        <v>0.21</v>
      </c>
      <c r="F133" s="124">
        <v>1602.25</v>
      </c>
      <c r="G133" s="124">
        <v>1010.9</v>
      </c>
      <c r="H133" s="124">
        <v>0.14000000000000001</v>
      </c>
      <c r="I133" s="43">
        <f t="shared" si="10"/>
        <v>2988.52</v>
      </c>
      <c r="J133" s="125"/>
      <c r="K133" s="124"/>
      <c r="L133" s="124">
        <v>1.17</v>
      </c>
      <c r="M133" s="124">
        <v>27.6</v>
      </c>
      <c r="N133" s="44">
        <f t="shared" si="11"/>
        <v>28.770000000000003</v>
      </c>
      <c r="O133" s="45">
        <f t="shared" si="12"/>
        <v>3017.29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119477</v>
      </c>
      <c r="D134" s="118">
        <v>21706</v>
      </c>
      <c r="E134" s="118">
        <v>41</v>
      </c>
      <c r="F134" s="118">
        <v>338189</v>
      </c>
      <c r="G134" s="118">
        <v>254226</v>
      </c>
      <c r="H134" s="118">
        <v>24</v>
      </c>
      <c r="I134" s="32">
        <f t="shared" si="10"/>
        <v>733663</v>
      </c>
      <c r="J134" s="119"/>
      <c r="K134" s="118"/>
      <c r="L134" s="118">
        <v>59</v>
      </c>
      <c r="M134" s="118">
        <v>2310</v>
      </c>
      <c r="N134" s="34">
        <f t="shared" si="11"/>
        <v>2369</v>
      </c>
      <c r="O134" s="35">
        <f t="shared" si="12"/>
        <v>736032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1095.8</v>
      </c>
      <c r="D135" s="136">
        <v>256.89999999999998</v>
      </c>
      <c r="E135" s="136">
        <v>0.4</v>
      </c>
      <c r="F135" s="136">
        <v>3373.7</v>
      </c>
      <c r="G135" s="136">
        <v>2783.8</v>
      </c>
      <c r="H135" s="136">
        <v>0.5</v>
      </c>
      <c r="I135" s="96">
        <f t="shared" si="10"/>
        <v>7511.0999999999995</v>
      </c>
      <c r="J135" s="137"/>
      <c r="K135" s="136"/>
      <c r="L135" s="136">
        <v>2.6</v>
      </c>
      <c r="M135" s="136">
        <v>38.6</v>
      </c>
      <c r="N135" s="97">
        <f t="shared" si="11"/>
        <v>41.2</v>
      </c>
      <c r="O135" s="89">
        <f t="shared" si="12"/>
        <v>7552.2999999999993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273.98999999999995</v>
      </c>
      <c r="D136" s="106">
        <f t="shared" si="13"/>
        <v>241.37</v>
      </c>
      <c r="E136" s="106">
        <f t="shared" si="13"/>
        <v>0.21</v>
      </c>
      <c r="F136" s="106">
        <f t="shared" si="13"/>
        <v>1624.25</v>
      </c>
      <c r="G136" s="106">
        <f t="shared" si="13"/>
        <v>1019.32</v>
      </c>
      <c r="H136" s="106">
        <f t="shared" si="13"/>
        <v>4.4599999999999991</v>
      </c>
      <c r="I136" s="107">
        <f t="shared" si="10"/>
        <v>3163.6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1.1700000000000002</v>
      </c>
      <c r="M136" s="106">
        <f t="shared" si="14"/>
        <v>28.189999999999998</v>
      </c>
      <c r="N136" s="109">
        <f t="shared" si="11"/>
        <v>29.36</v>
      </c>
      <c r="O136" s="110">
        <f t="shared" si="12"/>
        <v>3192.96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120278</v>
      </c>
      <c r="D137" s="31">
        <f t="shared" si="13"/>
        <v>38678</v>
      </c>
      <c r="E137" s="31">
        <f t="shared" si="13"/>
        <v>41</v>
      </c>
      <c r="F137" s="31">
        <f t="shared" si="13"/>
        <v>341934</v>
      </c>
      <c r="G137" s="31">
        <f t="shared" si="13"/>
        <v>254364</v>
      </c>
      <c r="H137" s="31">
        <f t="shared" si="13"/>
        <v>457</v>
      </c>
      <c r="I137" s="32">
        <f t="shared" si="10"/>
        <v>755752</v>
      </c>
      <c r="J137" s="33">
        <f t="shared" si="14"/>
        <v>0</v>
      </c>
      <c r="K137" s="31">
        <f t="shared" si="14"/>
        <v>0</v>
      </c>
      <c r="L137" s="31">
        <f t="shared" si="14"/>
        <v>59</v>
      </c>
      <c r="M137" s="31">
        <f t="shared" si="14"/>
        <v>2310</v>
      </c>
      <c r="N137" s="34">
        <f t="shared" si="11"/>
        <v>2369</v>
      </c>
      <c r="O137" s="35">
        <f t="shared" si="12"/>
        <v>758121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1120</v>
      </c>
      <c r="D138" s="86">
        <f t="shared" si="13"/>
        <v>931.70000000000016</v>
      </c>
      <c r="E138" s="86">
        <f t="shared" si="13"/>
        <v>0.4</v>
      </c>
      <c r="F138" s="86">
        <f t="shared" si="13"/>
        <v>3476</v>
      </c>
      <c r="G138" s="86">
        <f t="shared" si="13"/>
        <v>2787.3999999999996</v>
      </c>
      <c r="H138" s="86">
        <f t="shared" si="13"/>
        <v>13.4</v>
      </c>
      <c r="I138" s="96">
        <f t="shared" si="10"/>
        <v>8328.9</v>
      </c>
      <c r="J138" s="88">
        <f t="shared" si="14"/>
        <v>0</v>
      </c>
      <c r="K138" s="86">
        <f t="shared" si="14"/>
        <v>0</v>
      </c>
      <c r="L138" s="86">
        <f t="shared" si="14"/>
        <v>2.6</v>
      </c>
      <c r="M138" s="86">
        <f t="shared" si="14"/>
        <v>38.599999999999994</v>
      </c>
      <c r="N138" s="97">
        <f t="shared" si="11"/>
        <v>41.199999999999996</v>
      </c>
      <c r="O138" s="89">
        <f t="shared" si="12"/>
        <v>8370.1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BF7A9-2BF8-4C07-B90A-D21509A3501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9.1199999999999992</v>
      </c>
      <c r="H5" s="115"/>
      <c r="I5" s="21">
        <f t="shared" ref="I5:I36" si="0">SUM(C5:H5)</f>
        <v>9.1199999999999992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9.1199999999999992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0.92</v>
      </c>
      <c r="M8" s="124"/>
      <c r="N8" s="44">
        <f t="shared" si="1"/>
        <v>0.92</v>
      </c>
      <c r="O8" s="45">
        <f t="shared" si="2"/>
        <v>0.92</v>
      </c>
      <c r="P8" s="36" t="s">
        <v>25</v>
      </c>
      <c r="Q8" s="37" t="s">
        <v>90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10</v>
      </c>
      <c r="M9" s="118"/>
      <c r="N9" s="34">
        <f t="shared" si="1"/>
        <v>10</v>
      </c>
      <c r="O9" s="35">
        <f t="shared" si="2"/>
        <v>10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1.3</v>
      </c>
      <c r="M10" s="127"/>
      <c r="N10" s="50">
        <f t="shared" si="1"/>
        <v>1.3</v>
      </c>
      <c r="O10" s="51">
        <f t="shared" si="2"/>
        <v>1.3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0.21</v>
      </c>
      <c r="E11" s="124"/>
      <c r="F11" s="124"/>
      <c r="G11" s="124"/>
      <c r="H11" s="124"/>
      <c r="I11" s="43">
        <f t="shared" si="0"/>
        <v>0.21</v>
      </c>
      <c r="J11" s="125"/>
      <c r="K11" s="124"/>
      <c r="L11" s="124"/>
      <c r="M11" s="124">
        <v>0.3</v>
      </c>
      <c r="N11" s="44">
        <f t="shared" si="1"/>
        <v>0.3</v>
      </c>
      <c r="O11" s="45">
        <f t="shared" si="2"/>
        <v>0.51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8</v>
      </c>
      <c r="E12" s="118"/>
      <c r="F12" s="118"/>
      <c r="G12" s="118"/>
      <c r="H12" s="118"/>
      <c r="I12" s="32">
        <f t="shared" si="0"/>
        <v>8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13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1.6</v>
      </c>
      <c r="E13" s="127"/>
      <c r="F13" s="127"/>
      <c r="G13" s="127"/>
      <c r="H13" s="127"/>
      <c r="I13" s="49">
        <f t="shared" si="0"/>
        <v>1.6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2.1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2.0499999999999998</v>
      </c>
      <c r="D14" s="124">
        <v>31.62</v>
      </c>
      <c r="E14" s="124"/>
      <c r="F14" s="124">
        <v>0.01</v>
      </c>
      <c r="G14" s="124">
        <v>0.23</v>
      </c>
      <c r="H14" s="124"/>
      <c r="I14" s="43">
        <f t="shared" si="0"/>
        <v>33.909999999999997</v>
      </c>
      <c r="J14" s="125"/>
      <c r="K14" s="124"/>
      <c r="L14" s="124"/>
      <c r="M14" s="124">
        <v>2.46</v>
      </c>
      <c r="N14" s="44">
        <f t="shared" si="1"/>
        <v>2.46</v>
      </c>
      <c r="O14" s="45">
        <f t="shared" si="2"/>
        <v>36.369999999999997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155</v>
      </c>
      <c r="D15" s="118">
        <v>1335</v>
      </c>
      <c r="E15" s="118"/>
      <c r="F15" s="118">
        <v>0</v>
      </c>
      <c r="G15" s="118">
        <v>17</v>
      </c>
      <c r="H15" s="118"/>
      <c r="I15" s="32">
        <f t="shared" si="0"/>
        <v>1507</v>
      </c>
      <c r="J15" s="119"/>
      <c r="K15" s="118"/>
      <c r="L15" s="118"/>
      <c r="M15" s="118">
        <v>67</v>
      </c>
      <c r="N15" s="34">
        <f t="shared" si="1"/>
        <v>67</v>
      </c>
      <c r="O15" s="35">
        <f t="shared" si="2"/>
        <v>1574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18.899999999999999</v>
      </c>
      <c r="D16" s="127">
        <v>134.30000000000001</v>
      </c>
      <c r="E16" s="127"/>
      <c r="F16" s="127">
        <v>0</v>
      </c>
      <c r="G16" s="127">
        <v>1.3</v>
      </c>
      <c r="H16" s="127"/>
      <c r="I16" s="49">
        <f t="shared" si="0"/>
        <v>154.50000000000003</v>
      </c>
      <c r="J16" s="128"/>
      <c r="K16" s="127"/>
      <c r="L16" s="127"/>
      <c r="M16" s="127">
        <v>4.9000000000000004</v>
      </c>
      <c r="N16" s="50">
        <f t="shared" si="1"/>
        <v>4.9000000000000004</v>
      </c>
      <c r="O16" s="51">
        <f t="shared" si="2"/>
        <v>159.40000000000003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3.61</v>
      </c>
      <c r="D17" s="124">
        <v>32.51</v>
      </c>
      <c r="E17" s="124"/>
      <c r="F17" s="124">
        <v>0.8</v>
      </c>
      <c r="G17" s="124">
        <v>1.33</v>
      </c>
      <c r="H17" s="124">
        <v>0.84</v>
      </c>
      <c r="I17" s="43">
        <f t="shared" si="0"/>
        <v>39.089999999999996</v>
      </c>
      <c r="J17" s="125"/>
      <c r="K17" s="124"/>
      <c r="L17" s="124">
        <v>0.53</v>
      </c>
      <c r="M17" s="124">
        <v>4.5199999999999996</v>
      </c>
      <c r="N17" s="44">
        <f t="shared" si="1"/>
        <v>5.05</v>
      </c>
      <c r="O17" s="45">
        <f t="shared" si="2"/>
        <v>44.139999999999993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509</v>
      </c>
      <c r="D18" s="118">
        <v>1736</v>
      </c>
      <c r="E18" s="118"/>
      <c r="F18" s="118">
        <v>68</v>
      </c>
      <c r="G18" s="118">
        <v>116</v>
      </c>
      <c r="H18" s="118">
        <v>27</v>
      </c>
      <c r="I18" s="32">
        <f t="shared" si="0"/>
        <v>2456</v>
      </c>
      <c r="J18" s="119"/>
      <c r="K18" s="118">
        <v>3</v>
      </c>
      <c r="L18" s="118">
        <v>22</v>
      </c>
      <c r="M18" s="118">
        <v>922</v>
      </c>
      <c r="N18" s="34">
        <f t="shared" si="1"/>
        <v>947</v>
      </c>
      <c r="O18" s="35">
        <f t="shared" si="2"/>
        <v>3403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37.799999999999997</v>
      </c>
      <c r="D19" s="127">
        <v>114.1</v>
      </c>
      <c r="E19" s="127"/>
      <c r="F19" s="127">
        <v>3.4</v>
      </c>
      <c r="G19" s="127">
        <v>6.3</v>
      </c>
      <c r="H19" s="127">
        <v>1.8</v>
      </c>
      <c r="I19" s="49">
        <f t="shared" si="0"/>
        <v>163.4</v>
      </c>
      <c r="J19" s="128"/>
      <c r="K19" s="127">
        <v>0.2</v>
      </c>
      <c r="L19" s="127">
        <v>1.1000000000000001</v>
      </c>
      <c r="M19" s="127">
        <v>46.9</v>
      </c>
      <c r="N19" s="50">
        <f t="shared" si="1"/>
        <v>48.199999999999996</v>
      </c>
      <c r="O19" s="51">
        <f t="shared" si="2"/>
        <v>211.6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7.23</v>
      </c>
      <c r="D20" s="124">
        <v>130.18</v>
      </c>
      <c r="E20" s="124"/>
      <c r="F20" s="124">
        <v>6.53</v>
      </c>
      <c r="G20" s="124">
        <v>10.039999999999999</v>
      </c>
      <c r="H20" s="124">
        <v>0.38</v>
      </c>
      <c r="I20" s="43">
        <f t="shared" si="0"/>
        <v>154.35999999999999</v>
      </c>
      <c r="J20" s="125"/>
      <c r="K20" s="124"/>
      <c r="L20" s="124">
        <v>0.02</v>
      </c>
      <c r="M20" s="124">
        <v>0.93</v>
      </c>
      <c r="N20" s="44">
        <f t="shared" si="1"/>
        <v>0.95000000000000007</v>
      </c>
      <c r="O20" s="45">
        <f t="shared" si="2"/>
        <v>155.30999999999997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1142</v>
      </c>
      <c r="D21" s="118">
        <v>9314</v>
      </c>
      <c r="E21" s="118"/>
      <c r="F21" s="118">
        <v>675</v>
      </c>
      <c r="G21" s="118">
        <v>1326</v>
      </c>
      <c r="H21" s="118">
        <v>19</v>
      </c>
      <c r="I21" s="32">
        <f t="shared" si="0"/>
        <v>12476</v>
      </c>
      <c r="J21" s="119"/>
      <c r="K21" s="118"/>
      <c r="L21" s="118">
        <v>1</v>
      </c>
      <c r="M21" s="118">
        <v>39</v>
      </c>
      <c r="N21" s="34">
        <f t="shared" si="1"/>
        <v>40</v>
      </c>
      <c r="O21" s="35">
        <f t="shared" si="2"/>
        <v>12516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61</v>
      </c>
      <c r="D22" s="127">
        <v>499.6</v>
      </c>
      <c r="E22" s="127"/>
      <c r="F22" s="127">
        <v>31.2</v>
      </c>
      <c r="G22" s="127">
        <v>50.3</v>
      </c>
      <c r="H22" s="127">
        <v>1</v>
      </c>
      <c r="I22" s="49">
        <f t="shared" si="0"/>
        <v>643.1</v>
      </c>
      <c r="J22" s="128"/>
      <c r="K22" s="127"/>
      <c r="L22" s="127">
        <v>0</v>
      </c>
      <c r="M22" s="127">
        <v>1.6</v>
      </c>
      <c r="N22" s="50">
        <f t="shared" si="1"/>
        <v>1.6</v>
      </c>
      <c r="O22" s="51">
        <f t="shared" si="2"/>
        <v>644.70000000000005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10.95</v>
      </c>
      <c r="D23" s="124">
        <v>74.510000000000005</v>
      </c>
      <c r="E23" s="124"/>
      <c r="F23" s="124">
        <v>1.96</v>
      </c>
      <c r="G23" s="124">
        <v>20.96</v>
      </c>
      <c r="H23" s="124">
        <v>7.0000000000000007E-2</v>
      </c>
      <c r="I23" s="43">
        <f t="shared" si="0"/>
        <v>108.44999999999999</v>
      </c>
      <c r="J23" s="125"/>
      <c r="K23" s="124"/>
      <c r="L23" s="124"/>
      <c r="M23" s="124">
        <v>1.4</v>
      </c>
      <c r="N23" s="44">
        <f t="shared" si="1"/>
        <v>1.4</v>
      </c>
      <c r="O23" s="45">
        <f t="shared" si="2"/>
        <v>109.85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2565</v>
      </c>
      <c r="D24" s="118">
        <v>6523</v>
      </c>
      <c r="E24" s="118"/>
      <c r="F24" s="118">
        <v>244</v>
      </c>
      <c r="G24" s="118">
        <v>4493</v>
      </c>
      <c r="H24" s="118">
        <v>1</v>
      </c>
      <c r="I24" s="32">
        <f t="shared" si="0"/>
        <v>13826</v>
      </c>
      <c r="J24" s="119"/>
      <c r="K24" s="118"/>
      <c r="L24" s="118"/>
      <c r="M24" s="118">
        <v>66</v>
      </c>
      <c r="N24" s="34">
        <f t="shared" si="1"/>
        <v>66</v>
      </c>
      <c r="O24" s="35">
        <f t="shared" si="2"/>
        <v>13892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99.2</v>
      </c>
      <c r="D25" s="127">
        <v>299.3</v>
      </c>
      <c r="E25" s="127"/>
      <c r="F25" s="127">
        <v>7.6</v>
      </c>
      <c r="G25" s="127">
        <v>132.4</v>
      </c>
      <c r="H25" s="127">
        <v>0</v>
      </c>
      <c r="I25" s="49">
        <f t="shared" si="0"/>
        <v>538.5</v>
      </c>
      <c r="J25" s="128"/>
      <c r="K25" s="127"/>
      <c r="L25" s="127"/>
      <c r="M25" s="127">
        <v>2</v>
      </c>
      <c r="N25" s="50">
        <f t="shared" si="1"/>
        <v>2</v>
      </c>
      <c r="O25" s="51">
        <f t="shared" si="2"/>
        <v>540.5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37.130000000000003</v>
      </c>
      <c r="D26" s="124">
        <v>65.58</v>
      </c>
      <c r="E26" s="124"/>
      <c r="F26" s="124">
        <v>4.12</v>
      </c>
      <c r="G26" s="124">
        <v>14.92</v>
      </c>
      <c r="H26" s="124"/>
      <c r="I26" s="43">
        <f t="shared" si="0"/>
        <v>121.75000000000001</v>
      </c>
      <c r="J26" s="125"/>
      <c r="K26" s="124"/>
      <c r="L26" s="124"/>
      <c r="M26" s="124">
        <v>0.33</v>
      </c>
      <c r="N26" s="44">
        <f t="shared" si="1"/>
        <v>0.33</v>
      </c>
      <c r="O26" s="45">
        <f t="shared" si="2"/>
        <v>122.08000000000001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10041</v>
      </c>
      <c r="D27" s="118">
        <v>8812</v>
      </c>
      <c r="E27" s="118"/>
      <c r="F27" s="118">
        <v>529</v>
      </c>
      <c r="G27" s="118">
        <v>3209</v>
      </c>
      <c r="H27" s="118"/>
      <c r="I27" s="32">
        <f t="shared" si="0"/>
        <v>22591</v>
      </c>
      <c r="J27" s="119"/>
      <c r="K27" s="118"/>
      <c r="L27" s="118"/>
      <c r="M27" s="118">
        <v>22</v>
      </c>
      <c r="N27" s="34">
        <f t="shared" si="1"/>
        <v>22</v>
      </c>
      <c r="O27" s="35">
        <f t="shared" si="2"/>
        <v>22613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286.2</v>
      </c>
      <c r="D28" s="127">
        <v>290.7</v>
      </c>
      <c r="E28" s="127"/>
      <c r="F28" s="127">
        <v>14.8</v>
      </c>
      <c r="G28" s="127">
        <v>73.3</v>
      </c>
      <c r="H28" s="127"/>
      <c r="I28" s="49">
        <f t="shared" si="0"/>
        <v>664.99999999999989</v>
      </c>
      <c r="J28" s="128"/>
      <c r="K28" s="127"/>
      <c r="L28" s="127"/>
      <c r="M28" s="127">
        <v>0.7</v>
      </c>
      <c r="N28" s="50">
        <f t="shared" si="1"/>
        <v>0.7</v>
      </c>
      <c r="O28" s="51">
        <f t="shared" si="2"/>
        <v>665.69999999999993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129.30000000000001</v>
      </c>
      <c r="D29" s="124">
        <v>147.24</v>
      </c>
      <c r="E29" s="124"/>
      <c r="F29" s="124">
        <v>18.149999999999999</v>
      </c>
      <c r="G29" s="124">
        <v>22.96</v>
      </c>
      <c r="H29" s="124">
        <v>0.89</v>
      </c>
      <c r="I29" s="43">
        <f t="shared" si="0"/>
        <v>318.53999999999996</v>
      </c>
      <c r="J29" s="125"/>
      <c r="K29" s="124"/>
      <c r="L29" s="124">
        <v>1.97</v>
      </c>
      <c r="M29" s="124">
        <v>0.66</v>
      </c>
      <c r="N29" s="44">
        <f t="shared" si="1"/>
        <v>2.63</v>
      </c>
      <c r="O29" s="45">
        <f t="shared" si="2"/>
        <v>321.16999999999996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37360</v>
      </c>
      <c r="D30" s="118">
        <v>17211</v>
      </c>
      <c r="E30" s="118"/>
      <c r="F30" s="118">
        <v>2922</v>
      </c>
      <c r="G30" s="118">
        <v>4080</v>
      </c>
      <c r="H30" s="118">
        <v>89</v>
      </c>
      <c r="I30" s="32">
        <f t="shared" si="0"/>
        <v>61662</v>
      </c>
      <c r="J30" s="119"/>
      <c r="K30" s="118"/>
      <c r="L30" s="118">
        <v>128</v>
      </c>
      <c r="M30" s="118">
        <v>51</v>
      </c>
      <c r="N30" s="34">
        <f t="shared" si="1"/>
        <v>179</v>
      </c>
      <c r="O30" s="35">
        <f t="shared" si="2"/>
        <v>61841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702.9</v>
      </c>
      <c r="D31" s="127">
        <v>517.6</v>
      </c>
      <c r="E31" s="127"/>
      <c r="F31" s="127">
        <v>48</v>
      </c>
      <c r="G31" s="127">
        <v>78.2</v>
      </c>
      <c r="H31" s="127">
        <v>2.9</v>
      </c>
      <c r="I31" s="49">
        <f t="shared" si="0"/>
        <v>1349.6000000000001</v>
      </c>
      <c r="J31" s="128"/>
      <c r="K31" s="127"/>
      <c r="L31" s="127">
        <v>3.2</v>
      </c>
      <c r="M31" s="127">
        <v>1.4</v>
      </c>
      <c r="N31" s="50">
        <f t="shared" si="1"/>
        <v>4.5999999999999996</v>
      </c>
      <c r="O31" s="51">
        <f t="shared" si="2"/>
        <v>1354.2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184.06</v>
      </c>
      <c r="D32" s="124">
        <v>179.88</v>
      </c>
      <c r="E32" s="124">
        <v>0.11</v>
      </c>
      <c r="F32" s="124">
        <v>102.34</v>
      </c>
      <c r="G32" s="124">
        <v>50.71</v>
      </c>
      <c r="H32" s="124">
        <v>26.49</v>
      </c>
      <c r="I32" s="43">
        <f t="shared" si="0"/>
        <v>543.59</v>
      </c>
      <c r="J32" s="125"/>
      <c r="K32" s="124"/>
      <c r="L32" s="124"/>
      <c r="M32" s="124">
        <v>1.41</v>
      </c>
      <c r="N32" s="44">
        <f t="shared" si="1"/>
        <v>1.41</v>
      </c>
      <c r="O32" s="45">
        <f t="shared" si="2"/>
        <v>545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56900</v>
      </c>
      <c r="D33" s="118">
        <v>22022</v>
      </c>
      <c r="E33" s="118">
        <v>21</v>
      </c>
      <c r="F33" s="118">
        <v>17392</v>
      </c>
      <c r="G33" s="118">
        <v>11301</v>
      </c>
      <c r="H33" s="118">
        <v>3309</v>
      </c>
      <c r="I33" s="32">
        <f t="shared" si="0"/>
        <v>110945</v>
      </c>
      <c r="J33" s="119"/>
      <c r="K33" s="118"/>
      <c r="L33" s="118"/>
      <c r="M33" s="118">
        <v>107</v>
      </c>
      <c r="N33" s="34">
        <f t="shared" si="1"/>
        <v>107</v>
      </c>
      <c r="O33" s="35">
        <f t="shared" si="2"/>
        <v>111052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925.2</v>
      </c>
      <c r="D34" s="127">
        <v>520.1</v>
      </c>
      <c r="E34" s="127">
        <v>0.4</v>
      </c>
      <c r="F34" s="127">
        <v>250.4</v>
      </c>
      <c r="G34" s="127">
        <v>179.9</v>
      </c>
      <c r="H34" s="127">
        <v>90.5</v>
      </c>
      <c r="I34" s="49">
        <f t="shared" si="0"/>
        <v>1966.5000000000005</v>
      </c>
      <c r="J34" s="128"/>
      <c r="K34" s="127"/>
      <c r="L34" s="127"/>
      <c r="M34" s="127">
        <v>2.8</v>
      </c>
      <c r="N34" s="50">
        <f t="shared" si="1"/>
        <v>2.8</v>
      </c>
      <c r="O34" s="51">
        <f t="shared" si="2"/>
        <v>1969.3000000000004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303.19</v>
      </c>
      <c r="D35" s="124">
        <v>120.16</v>
      </c>
      <c r="E35" s="124">
        <v>1.43</v>
      </c>
      <c r="F35" s="124">
        <v>293.16000000000003</v>
      </c>
      <c r="G35" s="124">
        <v>39.979999999999997</v>
      </c>
      <c r="H35" s="124">
        <v>18.149999999999999</v>
      </c>
      <c r="I35" s="43">
        <f t="shared" si="0"/>
        <v>776.07</v>
      </c>
      <c r="J35" s="125"/>
      <c r="K35" s="124"/>
      <c r="L35" s="124"/>
      <c r="M35" s="124">
        <v>0.4</v>
      </c>
      <c r="N35" s="44">
        <f t="shared" si="1"/>
        <v>0.4</v>
      </c>
      <c r="O35" s="45">
        <f t="shared" si="2"/>
        <v>776.47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101353</v>
      </c>
      <c r="D36" s="118">
        <v>14924</v>
      </c>
      <c r="E36" s="118">
        <v>172</v>
      </c>
      <c r="F36" s="118">
        <v>51172</v>
      </c>
      <c r="G36" s="118">
        <v>8603</v>
      </c>
      <c r="H36" s="118">
        <v>2278</v>
      </c>
      <c r="I36" s="32">
        <f t="shared" si="0"/>
        <v>178502</v>
      </c>
      <c r="J36" s="119"/>
      <c r="K36" s="118"/>
      <c r="L36" s="118"/>
      <c r="M36" s="118">
        <v>33</v>
      </c>
      <c r="N36" s="34">
        <f t="shared" si="1"/>
        <v>33</v>
      </c>
      <c r="O36" s="35">
        <f t="shared" si="2"/>
        <v>178535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1337.6</v>
      </c>
      <c r="D37" s="127">
        <v>335.3</v>
      </c>
      <c r="E37" s="127">
        <v>4.0999999999999996</v>
      </c>
      <c r="F37" s="127">
        <v>602.9</v>
      </c>
      <c r="G37" s="127">
        <v>126.3</v>
      </c>
      <c r="H37" s="127">
        <v>54</v>
      </c>
      <c r="I37" s="49">
        <f t="shared" ref="I37:I50" si="3">SUM(C37:H37)</f>
        <v>2460.1999999999998</v>
      </c>
      <c r="J37" s="128"/>
      <c r="K37" s="127"/>
      <c r="L37" s="127"/>
      <c r="M37" s="127">
        <v>0.7</v>
      </c>
      <c r="N37" s="50">
        <f t="shared" si="1"/>
        <v>0.7</v>
      </c>
      <c r="O37" s="51">
        <f t="shared" si="2"/>
        <v>2460.8999999999996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374.1</v>
      </c>
      <c r="D38" s="124">
        <v>41.33</v>
      </c>
      <c r="E38" s="124"/>
      <c r="F38" s="124">
        <v>532.84</v>
      </c>
      <c r="G38" s="124">
        <v>179.67</v>
      </c>
      <c r="H38" s="124">
        <v>0.4</v>
      </c>
      <c r="I38" s="43">
        <f t="shared" si="3"/>
        <v>1128.3400000000001</v>
      </c>
      <c r="J38" s="125"/>
      <c r="K38" s="124"/>
      <c r="L38" s="124"/>
      <c r="M38" s="124">
        <v>2.0099999999999998</v>
      </c>
      <c r="N38" s="44">
        <f t="shared" si="1"/>
        <v>2.0099999999999998</v>
      </c>
      <c r="O38" s="45">
        <f t="shared" si="2"/>
        <v>1130.3500000000001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132823</v>
      </c>
      <c r="D39" s="118">
        <v>5135</v>
      </c>
      <c r="E39" s="118"/>
      <c r="F39" s="118">
        <v>100018</v>
      </c>
      <c r="G39" s="118">
        <v>40570</v>
      </c>
      <c r="H39" s="118">
        <v>57</v>
      </c>
      <c r="I39" s="32">
        <f t="shared" si="3"/>
        <v>278603</v>
      </c>
      <c r="J39" s="119"/>
      <c r="K39" s="118"/>
      <c r="L39" s="118"/>
      <c r="M39" s="118">
        <v>120</v>
      </c>
      <c r="N39" s="34">
        <f t="shared" si="1"/>
        <v>120</v>
      </c>
      <c r="O39" s="35">
        <f t="shared" si="2"/>
        <v>278723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1484</v>
      </c>
      <c r="D40" s="127">
        <v>98.3</v>
      </c>
      <c r="E40" s="127"/>
      <c r="F40" s="127">
        <v>1042</v>
      </c>
      <c r="G40" s="127">
        <v>530.20000000000005</v>
      </c>
      <c r="H40" s="127">
        <v>1.1000000000000001</v>
      </c>
      <c r="I40" s="49">
        <f t="shared" si="3"/>
        <v>3155.6</v>
      </c>
      <c r="J40" s="128"/>
      <c r="K40" s="127"/>
      <c r="L40" s="127"/>
      <c r="M40" s="127">
        <v>2.2000000000000002</v>
      </c>
      <c r="N40" s="50">
        <f t="shared" si="1"/>
        <v>2.2000000000000002</v>
      </c>
      <c r="O40" s="51">
        <f t="shared" si="2"/>
        <v>3157.7999999999997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344.51</v>
      </c>
      <c r="D41" s="124">
        <v>45.63</v>
      </c>
      <c r="E41" s="124"/>
      <c r="F41" s="124">
        <v>472.02</v>
      </c>
      <c r="G41" s="124">
        <v>524.52</v>
      </c>
      <c r="H41" s="124">
        <v>0.3</v>
      </c>
      <c r="I41" s="43">
        <f t="shared" si="3"/>
        <v>1386.9799999999998</v>
      </c>
      <c r="J41" s="125"/>
      <c r="K41" s="124"/>
      <c r="L41" s="124"/>
      <c r="M41" s="124">
        <v>13.06</v>
      </c>
      <c r="N41" s="44">
        <f t="shared" si="1"/>
        <v>13.06</v>
      </c>
      <c r="O41" s="45">
        <f t="shared" si="2"/>
        <v>1400.0399999999997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126049</v>
      </c>
      <c r="D42" s="118">
        <v>7229</v>
      </c>
      <c r="E42" s="118"/>
      <c r="F42" s="118">
        <v>92469</v>
      </c>
      <c r="G42" s="118">
        <v>120625</v>
      </c>
      <c r="H42" s="118">
        <v>45</v>
      </c>
      <c r="I42" s="32">
        <f t="shared" si="3"/>
        <v>346417</v>
      </c>
      <c r="J42" s="119"/>
      <c r="K42" s="118"/>
      <c r="L42" s="118"/>
      <c r="M42" s="118">
        <v>1138</v>
      </c>
      <c r="N42" s="34">
        <f t="shared" si="1"/>
        <v>1138</v>
      </c>
      <c r="O42" s="35">
        <f t="shared" si="2"/>
        <v>347555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1381.4</v>
      </c>
      <c r="D43" s="127">
        <v>127.6</v>
      </c>
      <c r="E43" s="127"/>
      <c r="F43" s="127">
        <v>914.7</v>
      </c>
      <c r="G43" s="127">
        <v>1520.7</v>
      </c>
      <c r="H43" s="127">
        <v>0.8</v>
      </c>
      <c r="I43" s="49">
        <f t="shared" si="3"/>
        <v>3945.2</v>
      </c>
      <c r="J43" s="128"/>
      <c r="K43" s="127"/>
      <c r="L43" s="127"/>
      <c r="M43" s="127">
        <v>19.3</v>
      </c>
      <c r="N43" s="50">
        <f t="shared" si="1"/>
        <v>19.3</v>
      </c>
      <c r="O43" s="51">
        <f t="shared" si="2"/>
        <v>3964.5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294.75</v>
      </c>
      <c r="D44" s="124">
        <v>18.36</v>
      </c>
      <c r="E44" s="124"/>
      <c r="F44" s="124">
        <v>263.20999999999998</v>
      </c>
      <c r="G44" s="124">
        <v>622.21</v>
      </c>
      <c r="H44" s="124">
        <v>1</v>
      </c>
      <c r="I44" s="43">
        <f t="shared" si="3"/>
        <v>1199.53</v>
      </c>
      <c r="J44" s="125"/>
      <c r="K44" s="124"/>
      <c r="L44" s="124"/>
      <c r="M44" s="124">
        <v>0.05</v>
      </c>
      <c r="N44" s="44">
        <f t="shared" si="1"/>
        <v>0.05</v>
      </c>
      <c r="O44" s="45">
        <f t="shared" si="2"/>
        <v>1199.58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110049</v>
      </c>
      <c r="D45" s="118">
        <v>3102</v>
      </c>
      <c r="E45" s="118"/>
      <c r="F45" s="118">
        <v>54521</v>
      </c>
      <c r="G45" s="118">
        <v>157369</v>
      </c>
      <c r="H45" s="118">
        <v>149</v>
      </c>
      <c r="I45" s="32">
        <f t="shared" si="3"/>
        <v>325190</v>
      </c>
      <c r="J45" s="119"/>
      <c r="K45" s="118"/>
      <c r="L45" s="118"/>
      <c r="M45" s="118">
        <v>5</v>
      </c>
      <c r="N45" s="34">
        <f t="shared" si="1"/>
        <v>5</v>
      </c>
      <c r="O45" s="35">
        <f t="shared" si="2"/>
        <v>325195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1102.2</v>
      </c>
      <c r="D46" s="127">
        <v>43.3</v>
      </c>
      <c r="E46" s="127"/>
      <c r="F46" s="127">
        <v>451.8</v>
      </c>
      <c r="G46" s="127">
        <v>1671.2</v>
      </c>
      <c r="H46" s="127">
        <v>2.7</v>
      </c>
      <c r="I46" s="49">
        <f t="shared" si="3"/>
        <v>3271.2</v>
      </c>
      <c r="J46" s="128"/>
      <c r="K46" s="127"/>
      <c r="L46" s="127"/>
      <c r="M46" s="127">
        <v>0.1</v>
      </c>
      <c r="N46" s="50">
        <f t="shared" si="1"/>
        <v>0.1</v>
      </c>
      <c r="O46" s="51">
        <f t="shared" si="2"/>
        <v>3271.2999999999997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486.62</v>
      </c>
      <c r="D47" s="124">
        <v>124.43</v>
      </c>
      <c r="E47" s="124">
        <v>0.25</v>
      </c>
      <c r="F47" s="124">
        <v>51.95</v>
      </c>
      <c r="G47" s="124">
        <v>735.06</v>
      </c>
      <c r="H47" s="124">
        <v>1.81</v>
      </c>
      <c r="I47" s="43">
        <f t="shared" si="3"/>
        <v>1400.12</v>
      </c>
      <c r="J47" s="125"/>
      <c r="K47" s="124"/>
      <c r="L47" s="124">
        <v>0.25</v>
      </c>
      <c r="M47" s="124">
        <v>10.050000000000001</v>
      </c>
      <c r="N47" s="44">
        <f t="shared" si="1"/>
        <v>10.3</v>
      </c>
      <c r="O47" s="45">
        <f t="shared" si="2"/>
        <v>1410.4199999999998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212034</v>
      </c>
      <c r="D48" s="118">
        <v>25068</v>
      </c>
      <c r="E48" s="118">
        <v>56</v>
      </c>
      <c r="F48" s="118">
        <v>11907</v>
      </c>
      <c r="G48" s="118">
        <v>204294</v>
      </c>
      <c r="H48" s="118">
        <v>313</v>
      </c>
      <c r="I48" s="32">
        <f t="shared" si="3"/>
        <v>453672</v>
      </c>
      <c r="J48" s="119"/>
      <c r="K48" s="118"/>
      <c r="L48" s="118">
        <v>13</v>
      </c>
      <c r="M48" s="118">
        <v>945</v>
      </c>
      <c r="N48" s="34">
        <f t="shared" si="1"/>
        <v>958</v>
      </c>
      <c r="O48" s="35">
        <f t="shared" si="2"/>
        <v>454630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1186.9000000000001</v>
      </c>
      <c r="D49" s="127">
        <v>67.7</v>
      </c>
      <c r="E49" s="127">
        <v>0</v>
      </c>
      <c r="F49" s="127">
        <v>72.8</v>
      </c>
      <c r="G49" s="127">
        <v>1227.5999999999999</v>
      </c>
      <c r="H49" s="127">
        <v>2.7</v>
      </c>
      <c r="I49" s="49">
        <f t="shared" si="3"/>
        <v>2557.6999999999998</v>
      </c>
      <c r="J49" s="128"/>
      <c r="K49" s="127"/>
      <c r="L49" s="127">
        <v>0.1</v>
      </c>
      <c r="M49" s="127">
        <v>1.7</v>
      </c>
      <c r="N49" s="50">
        <f t="shared" si="1"/>
        <v>1.8</v>
      </c>
      <c r="O49" s="51">
        <f t="shared" si="2"/>
        <v>2559.5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2172.34</v>
      </c>
      <c r="D50" s="115">
        <v>846.22</v>
      </c>
      <c r="E50" s="115">
        <v>1.79</v>
      </c>
      <c r="F50" s="115">
        <v>1746.28</v>
      </c>
      <c r="G50" s="115">
        <v>2222.59</v>
      </c>
      <c r="H50" s="115">
        <v>49.04</v>
      </c>
      <c r="I50" s="21">
        <f t="shared" si="3"/>
        <v>7038.26</v>
      </c>
      <c r="J50" s="116"/>
      <c r="K50" s="115"/>
      <c r="L50" s="115">
        <v>2.77</v>
      </c>
      <c r="M50" s="115">
        <v>37.58</v>
      </c>
      <c r="N50" s="23">
        <f t="shared" si="1"/>
        <v>40.35</v>
      </c>
      <c r="O50" s="24">
        <f t="shared" si="2"/>
        <v>7078.6100000000006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790390</v>
      </c>
      <c r="D51" s="118">
        <v>111797</v>
      </c>
      <c r="E51" s="118">
        <v>249</v>
      </c>
      <c r="F51" s="118">
        <v>331849</v>
      </c>
      <c r="G51" s="118">
        <v>556003</v>
      </c>
      <c r="H51" s="118">
        <v>6240</v>
      </c>
      <c r="I51" s="32">
        <f t="shared" ref="I51:I58" si="4">SUM(C51:H51)</f>
        <v>1796528</v>
      </c>
      <c r="J51" s="119"/>
      <c r="K51" s="118"/>
      <c r="L51" s="118">
        <v>164</v>
      </c>
      <c r="M51" s="118">
        <v>3520</v>
      </c>
      <c r="N51" s="34">
        <f t="shared" si="1"/>
        <v>3684</v>
      </c>
      <c r="O51" s="35">
        <f>SUM(N51,I51)</f>
        <v>1800212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8572.2000000000007</v>
      </c>
      <c r="D52" s="127">
        <v>2401.1999999999998</v>
      </c>
      <c r="E52" s="127">
        <v>4.5</v>
      </c>
      <c r="F52" s="127">
        <v>3436.2</v>
      </c>
      <c r="G52" s="127">
        <v>5597.7</v>
      </c>
      <c r="H52" s="127">
        <v>154.69999999999999</v>
      </c>
      <c r="I52" s="49">
        <f t="shared" si="4"/>
        <v>20166.500000000004</v>
      </c>
      <c r="J52" s="128"/>
      <c r="K52" s="127"/>
      <c r="L52" s="127">
        <v>4.4000000000000004</v>
      </c>
      <c r="M52" s="127">
        <v>84.8</v>
      </c>
      <c r="N52" s="50">
        <f t="shared" si="1"/>
        <v>89.2</v>
      </c>
      <c r="O52" s="51">
        <f t="shared" si="2"/>
        <v>20255.700000000004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2136.96</v>
      </c>
      <c r="D53" s="124">
        <v>553.94000000000005</v>
      </c>
      <c r="E53" s="124">
        <v>1.79</v>
      </c>
      <c r="F53" s="124">
        <v>1733.98</v>
      </c>
      <c r="G53" s="124">
        <v>2178.8200000000002</v>
      </c>
      <c r="H53" s="124">
        <v>3.3</v>
      </c>
      <c r="I53" s="43">
        <f t="shared" si="4"/>
        <v>6608.79</v>
      </c>
      <c r="J53" s="125"/>
      <c r="K53" s="124"/>
      <c r="L53" s="124">
        <v>2.77</v>
      </c>
      <c r="M53" s="124">
        <v>35.159999999999997</v>
      </c>
      <c r="N53" s="44">
        <f t="shared" si="1"/>
        <v>37.93</v>
      </c>
      <c r="O53" s="45">
        <f t="shared" si="2"/>
        <v>6646.72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782135</v>
      </c>
      <c r="D54" s="118">
        <v>80078</v>
      </c>
      <c r="E54" s="118">
        <v>249</v>
      </c>
      <c r="F54" s="118">
        <v>330443</v>
      </c>
      <c r="G54" s="118">
        <v>547433</v>
      </c>
      <c r="H54" s="118">
        <v>532</v>
      </c>
      <c r="I54" s="32">
        <f t="shared" si="4"/>
        <v>1740870</v>
      </c>
      <c r="J54" s="119"/>
      <c r="K54" s="118"/>
      <c r="L54" s="118">
        <v>164</v>
      </c>
      <c r="M54" s="118">
        <v>3458</v>
      </c>
      <c r="N54" s="34">
        <f t="shared" si="1"/>
        <v>3622</v>
      </c>
      <c r="O54" s="35">
        <f t="shared" si="2"/>
        <v>1744492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8278.2999999999993</v>
      </c>
      <c r="D55" s="121">
        <v>1274.9000000000001</v>
      </c>
      <c r="E55" s="121">
        <v>4.5</v>
      </c>
      <c r="F55" s="121">
        <v>3383.8</v>
      </c>
      <c r="G55" s="121">
        <v>5348.5</v>
      </c>
      <c r="H55" s="121">
        <v>6.7</v>
      </c>
      <c r="I55" s="40">
        <f t="shared" si="4"/>
        <v>18296.7</v>
      </c>
      <c r="J55" s="122"/>
      <c r="K55" s="121"/>
      <c r="L55" s="121">
        <v>4.4000000000000004</v>
      </c>
      <c r="M55" s="121">
        <v>80.099999999999994</v>
      </c>
      <c r="N55" s="40">
        <f t="shared" si="1"/>
        <v>84.5</v>
      </c>
      <c r="O55" s="42">
        <f t="shared" si="2"/>
        <v>18381.2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2177.5</v>
      </c>
      <c r="D56" s="20">
        <f t="shared" si="5"/>
        <v>1011.6400000000001</v>
      </c>
      <c r="E56" s="20">
        <f t="shared" si="5"/>
        <v>1.79</v>
      </c>
      <c r="F56" s="20">
        <f t="shared" si="5"/>
        <v>1747.0900000000001</v>
      </c>
      <c r="G56" s="20">
        <f t="shared" si="5"/>
        <v>2231.71</v>
      </c>
      <c r="H56" s="20">
        <f t="shared" si="5"/>
        <v>50.329999999999991</v>
      </c>
      <c r="I56" s="79">
        <f>SUM(C56:H56)</f>
        <v>7220.06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3.6900000000000004</v>
      </c>
      <c r="M56" s="20">
        <f>SUM(M5,M8,M11,M14,M17,M20,M23,M26,M29,M32,M35,M38,M41,M44,M47)</f>
        <v>37.58</v>
      </c>
      <c r="N56" s="22">
        <f t="shared" si="1"/>
        <v>41.269999999999996</v>
      </c>
      <c r="O56" s="24">
        <f t="shared" si="2"/>
        <v>7261.3300000000008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790980</v>
      </c>
      <c r="D57" s="31">
        <f t="shared" si="5"/>
        <v>122419</v>
      </c>
      <c r="E57" s="31">
        <f t="shared" si="5"/>
        <v>249</v>
      </c>
      <c r="F57" s="31">
        <f t="shared" si="5"/>
        <v>331917</v>
      </c>
      <c r="G57" s="31">
        <f t="shared" si="5"/>
        <v>556003</v>
      </c>
      <c r="H57" s="31">
        <f t="shared" si="5"/>
        <v>6287</v>
      </c>
      <c r="I57" s="80">
        <f t="shared" si="4"/>
        <v>1807855</v>
      </c>
      <c r="J57" s="75">
        <f t="shared" ref="J57:M58" si="6">SUM(J6,J9,J12,J15,J18,J21,J24,J27,J30,J33,J36,J39,J42,J45,J48)</f>
        <v>0</v>
      </c>
      <c r="K57" s="31">
        <f t="shared" si="6"/>
        <v>3</v>
      </c>
      <c r="L57" s="31">
        <f t="shared" si="6"/>
        <v>174</v>
      </c>
      <c r="M57" s="31">
        <f t="shared" si="6"/>
        <v>3520</v>
      </c>
      <c r="N57" s="33">
        <f t="shared" si="1"/>
        <v>3697</v>
      </c>
      <c r="O57" s="35">
        <f t="shared" si="2"/>
        <v>1811552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8623.2999999999993</v>
      </c>
      <c r="D58" s="86">
        <f t="shared" si="5"/>
        <v>3049.5000000000005</v>
      </c>
      <c r="E58" s="86">
        <f t="shared" si="5"/>
        <v>4.5</v>
      </c>
      <c r="F58" s="86">
        <f t="shared" si="5"/>
        <v>3439.6000000000004</v>
      </c>
      <c r="G58" s="86">
        <f t="shared" si="5"/>
        <v>5597.7000000000007</v>
      </c>
      <c r="H58" s="86">
        <f t="shared" si="5"/>
        <v>157.49999999999997</v>
      </c>
      <c r="I58" s="87">
        <f t="shared" si="4"/>
        <v>20872.099999999999</v>
      </c>
      <c r="J58" s="85">
        <f t="shared" si="6"/>
        <v>0</v>
      </c>
      <c r="K58" s="86">
        <f t="shared" si="6"/>
        <v>0.2</v>
      </c>
      <c r="L58" s="86">
        <f t="shared" si="6"/>
        <v>5.7</v>
      </c>
      <c r="M58" s="86">
        <f t="shared" si="6"/>
        <v>84.8</v>
      </c>
      <c r="N58" s="88">
        <f t="shared" si="1"/>
        <v>90.7</v>
      </c>
      <c r="O58" s="89">
        <f t="shared" si="2"/>
        <v>20962.8</v>
      </c>
      <c r="P58" s="90">
        <f>SUM(O56,P53,P54,P57)</f>
        <v>7261.3300000000008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9.1199999999999992</v>
      </c>
      <c r="H63" s="115"/>
      <c r="I63" s="21">
        <f>SUM(C63:H63)</f>
        <v>9.1199999999999992</v>
      </c>
      <c r="J63" s="116"/>
      <c r="K63" s="115"/>
      <c r="L63" s="115"/>
      <c r="M63" s="115"/>
      <c r="N63" s="23">
        <f>SUM(J63:M63)</f>
        <v>0</v>
      </c>
      <c r="O63" s="24">
        <f>SUM(N63,I63)</f>
        <v>9.1199999999999992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0.92</v>
      </c>
      <c r="M66" s="124"/>
      <c r="N66" s="44">
        <f t="shared" si="8"/>
        <v>0.92</v>
      </c>
      <c r="O66" s="45">
        <f t="shared" si="9"/>
        <v>0.92</v>
      </c>
      <c r="P66" s="36" t="s">
        <v>25</v>
      </c>
      <c r="Q66" s="37" t="s">
        <v>90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10</v>
      </c>
      <c r="M67" s="118"/>
      <c r="N67" s="34">
        <f t="shared" si="8"/>
        <v>10</v>
      </c>
      <c r="O67" s="35">
        <f t="shared" si="9"/>
        <v>10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1.3</v>
      </c>
      <c r="M68" s="127"/>
      <c r="N68" s="50">
        <f t="shared" si="8"/>
        <v>1.3</v>
      </c>
      <c r="O68" s="51">
        <f t="shared" si="9"/>
        <v>1.3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0.21</v>
      </c>
      <c r="E69" s="124"/>
      <c r="F69" s="124"/>
      <c r="G69" s="124"/>
      <c r="H69" s="124"/>
      <c r="I69" s="43">
        <f t="shared" si="7"/>
        <v>0.21</v>
      </c>
      <c r="J69" s="125"/>
      <c r="K69" s="124"/>
      <c r="L69" s="124"/>
      <c r="M69" s="124">
        <v>0.3</v>
      </c>
      <c r="N69" s="44">
        <f t="shared" si="8"/>
        <v>0.3</v>
      </c>
      <c r="O69" s="45">
        <f t="shared" si="9"/>
        <v>0.51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8</v>
      </c>
      <c r="E70" s="118"/>
      <c r="F70" s="118"/>
      <c r="G70" s="118"/>
      <c r="H70" s="118"/>
      <c r="I70" s="32">
        <f t="shared" si="7"/>
        <v>8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13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1.6</v>
      </c>
      <c r="E71" s="127"/>
      <c r="F71" s="127"/>
      <c r="G71" s="127"/>
      <c r="H71" s="127"/>
      <c r="I71" s="49">
        <f t="shared" si="7"/>
        <v>1.6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2.1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2.0499999999999998</v>
      </c>
      <c r="D72" s="124">
        <v>31.62</v>
      </c>
      <c r="E72" s="124"/>
      <c r="F72" s="124">
        <v>0.01</v>
      </c>
      <c r="G72" s="124">
        <v>0.23</v>
      </c>
      <c r="H72" s="124"/>
      <c r="I72" s="43">
        <f t="shared" si="7"/>
        <v>33.909999999999997</v>
      </c>
      <c r="J72" s="125"/>
      <c r="K72" s="124"/>
      <c r="L72" s="124"/>
      <c r="M72" s="124">
        <v>2.46</v>
      </c>
      <c r="N72" s="44">
        <f t="shared" si="8"/>
        <v>2.46</v>
      </c>
      <c r="O72" s="45">
        <f t="shared" si="9"/>
        <v>36.369999999999997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155</v>
      </c>
      <c r="D73" s="118">
        <v>1335</v>
      </c>
      <c r="E73" s="118"/>
      <c r="F73" s="118">
        <v>0</v>
      </c>
      <c r="G73" s="118">
        <v>17</v>
      </c>
      <c r="H73" s="118"/>
      <c r="I73" s="32">
        <f t="shared" si="7"/>
        <v>1507</v>
      </c>
      <c r="J73" s="119"/>
      <c r="K73" s="118"/>
      <c r="L73" s="118"/>
      <c r="M73" s="118">
        <v>67</v>
      </c>
      <c r="N73" s="34">
        <f t="shared" si="8"/>
        <v>67</v>
      </c>
      <c r="O73" s="35">
        <f t="shared" si="9"/>
        <v>1574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18.899999999999999</v>
      </c>
      <c r="D74" s="127">
        <v>134.30000000000001</v>
      </c>
      <c r="E74" s="127"/>
      <c r="F74" s="127">
        <v>0</v>
      </c>
      <c r="G74" s="127">
        <v>1.3</v>
      </c>
      <c r="H74" s="127"/>
      <c r="I74" s="49">
        <f t="shared" si="7"/>
        <v>154.50000000000003</v>
      </c>
      <c r="J74" s="128"/>
      <c r="K74" s="127"/>
      <c r="L74" s="127"/>
      <c r="M74" s="127">
        <v>4.9000000000000004</v>
      </c>
      <c r="N74" s="50">
        <f t="shared" si="8"/>
        <v>4.9000000000000004</v>
      </c>
      <c r="O74" s="51">
        <f t="shared" si="9"/>
        <v>159.40000000000003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3.61</v>
      </c>
      <c r="D75" s="124">
        <v>32.51</v>
      </c>
      <c r="E75" s="124"/>
      <c r="F75" s="124">
        <v>0.8</v>
      </c>
      <c r="G75" s="124">
        <v>1.33</v>
      </c>
      <c r="H75" s="124">
        <v>0.84</v>
      </c>
      <c r="I75" s="43">
        <f t="shared" si="7"/>
        <v>39.089999999999996</v>
      </c>
      <c r="J75" s="125"/>
      <c r="K75" s="124"/>
      <c r="L75" s="124">
        <v>0.53</v>
      </c>
      <c r="M75" s="124">
        <v>4.5199999999999996</v>
      </c>
      <c r="N75" s="44">
        <f t="shared" si="8"/>
        <v>5.05</v>
      </c>
      <c r="O75" s="45">
        <f t="shared" si="9"/>
        <v>44.139999999999993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509</v>
      </c>
      <c r="D76" s="118">
        <v>1736</v>
      </c>
      <c r="E76" s="118"/>
      <c r="F76" s="118">
        <v>68</v>
      </c>
      <c r="G76" s="118">
        <v>116</v>
      </c>
      <c r="H76" s="118">
        <v>27</v>
      </c>
      <c r="I76" s="32">
        <f t="shared" si="7"/>
        <v>2456</v>
      </c>
      <c r="J76" s="119"/>
      <c r="K76" s="118">
        <v>3</v>
      </c>
      <c r="L76" s="118">
        <v>22</v>
      </c>
      <c r="M76" s="118">
        <v>922</v>
      </c>
      <c r="N76" s="34">
        <f t="shared" si="8"/>
        <v>947</v>
      </c>
      <c r="O76" s="35">
        <f t="shared" si="9"/>
        <v>3403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37.799999999999997</v>
      </c>
      <c r="D77" s="127">
        <v>114.1</v>
      </c>
      <c r="E77" s="127"/>
      <c r="F77" s="127">
        <v>3.4</v>
      </c>
      <c r="G77" s="127">
        <v>6.3</v>
      </c>
      <c r="H77" s="127">
        <v>1.8</v>
      </c>
      <c r="I77" s="49">
        <f t="shared" si="7"/>
        <v>163.4</v>
      </c>
      <c r="J77" s="128"/>
      <c r="K77" s="127">
        <v>0.2</v>
      </c>
      <c r="L77" s="127">
        <v>1.1000000000000001</v>
      </c>
      <c r="M77" s="127">
        <v>46.9</v>
      </c>
      <c r="N77" s="50">
        <f t="shared" si="8"/>
        <v>48.199999999999996</v>
      </c>
      <c r="O77" s="51">
        <f t="shared" si="9"/>
        <v>211.6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7.23</v>
      </c>
      <c r="D78" s="124">
        <v>130.18</v>
      </c>
      <c r="E78" s="124"/>
      <c r="F78" s="124">
        <v>6.53</v>
      </c>
      <c r="G78" s="124">
        <v>10.039999999999999</v>
      </c>
      <c r="H78" s="124">
        <v>0.38</v>
      </c>
      <c r="I78" s="43">
        <f t="shared" si="7"/>
        <v>154.35999999999999</v>
      </c>
      <c r="J78" s="125"/>
      <c r="K78" s="124"/>
      <c r="L78" s="124">
        <v>0.02</v>
      </c>
      <c r="M78" s="124">
        <v>0.93</v>
      </c>
      <c r="N78" s="44">
        <f t="shared" si="8"/>
        <v>0.95000000000000007</v>
      </c>
      <c r="O78" s="45">
        <f t="shared" si="9"/>
        <v>155.30999999999997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1142</v>
      </c>
      <c r="D79" s="118">
        <v>9314</v>
      </c>
      <c r="E79" s="118"/>
      <c r="F79" s="118">
        <v>675</v>
      </c>
      <c r="G79" s="118">
        <v>1326</v>
      </c>
      <c r="H79" s="118">
        <v>19</v>
      </c>
      <c r="I79" s="32">
        <f t="shared" si="7"/>
        <v>12476</v>
      </c>
      <c r="J79" s="119"/>
      <c r="K79" s="118"/>
      <c r="L79" s="118">
        <v>1</v>
      </c>
      <c r="M79" s="118">
        <v>39</v>
      </c>
      <c r="N79" s="34">
        <f t="shared" si="8"/>
        <v>40</v>
      </c>
      <c r="O79" s="35">
        <f t="shared" si="9"/>
        <v>12516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61</v>
      </c>
      <c r="D80" s="127">
        <v>499.6</v>
      </c>
      <c r="E80" s="127"/>
      <c r="F80" s="127">
        <v>31.2</v>
      </c>
      <c r="G80" s="127">
        <v>50.3</v>
      </c>
      <c r="H80" s="127">
        <v>1</v>
      </c>
      <c r="I80" s="49">
        <f t="shared" si="7"/>
        <v>643.1</v>
      </c>
      <c r="J80" s="128"/>
      <c r="K80" s="127"/>
      <c r="L80" s="127">
        <v>0</v>
      </c>
      <c r="M80" s="127">
        <v>1.6</v>
      </c>
      <c r="N80" s="50">
        <f t="shared" si="8"/>
        <v>1.6</v>
      </c>
      <c r="O80" s="51">
        <f t="shared" si="9"/>
        <v>644.70000000000005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10.95</v>
      </c>
      <c r="D81" s="124">
        <v>74.510000000000005</v>
      </c>
      <c r="E81" s="124"/>
      <c r="F81" s="124">
        <v>1.96</v>
      </c>
      <c r="G81" s="124">
        <v>20.96</v>
      </c>
      <c r="H81" s="124">
        <v>7.0000000000000007E-2</v>
      </c>
      <c r="I81" s="43">
        <f t="shared" si="7"/>
        <v>108.44999999999999</v>
      </c>
      <c r="J81" s="125"/>
      <c r="K81" s="124"/>
      <c r="L81" s="124"/>
      <c r="M81" s="124">
        <v>1.4</v>
      </c>
      <c r="N81" s="44">
        <f t="shared" si="8"/>
        <v>1.4</v>
      </c>
      <c r="O81" s="45">
        <f t="shared" si="9"/>
        <v>109.85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2565</v>
      </c>
      <c r="D82" s="118">
        <v>6523</v>
      </c>
      <c r="E82" s="118"/>
      <c r="F82" s="118">
        <v>244</v>
      </c>
      <c r="G82" s="118">
        <v>4493</v>
      </c>
      <c r="H82" s="118">
        <v>1</v>
      </c>
      <c r="I82" s="32">
        <f t="shared" si="7"/>
        <v>13826</v>
      </c>
      <c r="J82" s="119"/>
      <c r="K82" s="118"/>
      <c r="L82" s="118"/>
      <c r="M82" s="118">
        <v>66</v>
      </c>
      <c r="N82" s="34">
        <f t="shared" si="8"/>
        <v>66</v>
      </c>
      <c r="O82" s="35">
        <f t="shared" si="9"/>
        <v>13892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99.2</v>
      </c>
      <c r="D83" s="127">
        <v>299.3</v>
      </c>
      <c r="E83" s="127"/>
      <c r="F83" s="127">
        <v>7.6</v>
      </c>
      <c r="G83" s="127">
        <v>132.4</v>
      </c>
      <c r="H83" s="127">
        <v>0</v>
      </c>
      <c r="I83" s="49">
        <f t="shared" si="7"/>
        <v>538.5</v>
      </c>
      <c r="J83" s="128"/>
      <c r="K83" s="127"/>
      <c r="L83" s="127"/>
      <c r="M83" s="127">
        <v>2</v>
      </c>
      <c r="N83" s="50">
        <f t="shared" si="8"/>
        <v>2</v>
      </c>
      <c r="O83" s="51">
        <f t="shared" si="9"/>
        <v>540.5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37.130000000000003</v>
      </c>
      <c r="D84" s="124">
        <v>65.58</v>
      </c>
      <c r="E84" s="124"/>
      <c r="F84" s="124">
        <v>4.12</v>
      </c>
      <c r="G84" s="124">
        <v>14.92</v>
      </c>
      <c r="H84" s="124"/>
      <c r="I84" s="43">
        <f t="shared" si="7"/>
        <v>121.75000000000001</v>
      </c>
      <c r="J84" s="125"/>
      <c r="K84" s="124"/>
      <c r="L84" s="124"/>
      <c r="M84" s="124">
        <v>0.33</v>
      </c>
      <c r="N84" s="44">
        <f t="shared" si="8"/>
        <v>0.33</v>
      </c>
      <c r="O84" s="45">
        <f t="shared" si="9"/>
        <v>122.08000000000001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10041</v>
      </c>
      <c r="D85" s="118">
        <v>8812</v>
      </c>
      <c r="E85" s="118"/>
      <c r="F85" s="118">
        <v>529</v>
      </c>
      <c r="G85" s="118">
        <v>3209</v>
      </c>
      <c r="H85" s="118"/>
      <c r="I85" s="32">
        <f t="shared" si="7"/>
        <v>22591</v>
      </c>
      <c r="J85" s="119"/>
      <c r="K85" s="118"/>
      <c r="L85" s="118"/>
      <c r="M85" s="118">
        <v>22</v>
      </c>
      <c r="N85" s="34">
        <f t="shared" si="8"/>
        <v>22</v>
      </c>
      <c r="O85" s="35">
        <f t="shared" si="9"/>
        <v>22613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286.2</v>
      </c>
      <c r="D86" s="127">
        <v>290.7</v>
      </c>
      <c r="E86" s="127"/>
      <c r="F86" s="127">
        <v>14.8</v>
      </c>
      <c r="G86" s="127">
        <v>73.3</v>
      </c>
      <c r="H86" s="127"/>
      <c r="I86" s="49">
        <f t="shared" si="7"/>
        <v>664.99999999999989</v>
      </c>
      <c r="J86" s="128"/>
      <c r="K86" s="127"/>
      <c r="L86" s="127"/>
      <c r="M86" s="127">
        <v>0.7</v>
      </c>
      <c r="N86" s="50">
        <f t="shared" si="8"/>
        <v>0.7</v>
      </c>
      <c r="O86" s="51">
        <f t="shared" si="9"/>
        <v>665.69999999999993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129.30000000000001</v>
      </c>
      <c r="D87" s="124">
        <v>147.24</v>
      </c>
      <c r="E87" s="124"/>
      <c r="F87" s="124">
        <v>18.149999999999999</v>
      </c>
      <c r="G87" s="124">
        <v>22.96</v>
      </c>
      <c r="H87" s="124">
        <v>0.89</v>
      </c>
      <c r="I87" s="43">
        <f t="shared" si="7"/>
        <v>318.53999999999996</v>
      </c>
      <c r="J87" s="125"/>
      <c r="K87" s="124"/>
      <c r="L87" s="124">
        <v>1.97</v>
      </c>
      <c r="M87" s="124">
        <v>0.66</v>
      </c>
      <c r="N87" s="44">
        <f t="shared" si="8"/>
        <v>2.63</v>
      </c>
      <c r="O87" s="45">
        <f t="shared" si="9"/>
        <v>321.16999999999996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37360</v>
      </c>
      <c r="D88" s="118">
        <v>17211</v>
      </c>
      <c r="E88" s="118"/>
      <c r="F88" s="118">
        <v>2922</v>
      </c>
      <c r="G88" s="118">
        <v>4080</v>
      </c>
      <c r="H88" s="118">
        <v>89</v>
      </c>
      <c r="I88" s="32">
        <f t="shared" si="7"/>
        <v>61662</v>
      </c>
      <c r="J88" s="119"/>
      <c r="K88" s="118"/>
      <c r="L88" s="118">
        <v>128</v>
      </c>
      <c r="M88" s="118">
        <v>51</v>
      </c>
      <c r="N88" s="34">
        <f t="shared" si="8"/>
        <v>179</v>
      </c>
      <c r="O88" s="35">
        <f t="shared" si="9"/>
        <v>61841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702.9</v>
      </c>
      <c r="D89" s="127">
        <v>517.6</v>
      </c>
      <c r="E89" s="127"/>
      <c r="F89" s="127">
        <v>48</v>
      </c>
      <c r="G89" s="127">
        <v>78.2</v>
      </c>
      <c r="H89" s="127">
        <v>2.9</v>
      </c>
      <c r="I89" s="49">
        <f t="shared" si="7"/>
        <v>1349.6000000000001</v>
      </c>
      <c r="J89" s="128"/>
      <c r="K89" s="127"/>
      <c r="L89" s="127">
        <v>3.2</v>
      </c>
      <c r="M89" s="127">
        <v>1.4</v>
      </c>
      <c r="N89" s="50">
        <f t="shared" si="8"/>
        <v>4.5999999999999996</v>
      </c>
      <c r="O89" s="51">
        <f t="shared" si="9"/>
        <v>1354.2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184.06</v>
      </c>
      <c r="D90" s="124">
        <v>179.88</v>
      </c>
      <c r="E90" s="124">
        <v>0.11</v>
      </c>
      <c r="F90" s="124">
        <v>102.34</v>
      </c>
      <c r="G90" s="124">
        <v>50.71</v>
      </c>
      <c r="H90" s="124">
        <v>26.49</v>
      </c>
      <c r="I90" s="43">
        <f t="shared" si="7"/>
        <v>543.59</v>
      </c>
      <c r="J90" s="125"/>
      <c r="K90" s="124"/>
      <c r="L90" s="124"/>
      <c r="M90" s="124">
        <v>1.41</v>
      </c>
      <c r="N90" s="44">
        <f t="shared" si="8"/>
        <v>1.41</v>
      </c>
      <c r="O90" s="45">
        <f t="shared" si="9"/>
        <v>545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56900</v>
      </c>
      <c r="D91" s="118">
        <v>22022</v>
      </c>
      <c r="E91" s="118">
        <v>21</v>
      </c>
      <c r="F91" s="118">
        <v>17392</v>
      </c>
      <c r="G91" s="118">
        <v>11301</v>
      </c>
      <c r="H91" s="118">
        <v>3309</v>
      </c>
      <c r="I91" s="32">
        <f t="shared" si="7"/>
        <v>110945</v>
      </c>
      <c r="J91" s="119"/>
      <c r="K91" s="118"/>
      <c r="L91" s="118"/>
      <c r="M91" s="118">
        <v>107</v>
      </c>
      <c r="N91" s="34">
        <f t="shared" si="8"/>
        <v>107</v>
      </c>
      <c r="O91" s="35">
        <f t="shared" si="9"/>
        <v>111052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925.2</v>
      </c>
      <c r="D92" s="127">
        <v>520.1</v>
      </c>
      <c r="E92" s="127">
        <v>0.4</v>
      </c>
      <c r="F92" s="127">
        <v>250.4</v>
      </c>
      <c r="G92" s="127">
        <v>179.9</v>
      </c>
      <c r="H92" s="127">
        <v>90.5</v>
      </c>
      <c r="I92" s="49">
        <f t="shared" si="7"/>
        <v>1966.5000000000005</v>
      </c>
      <c r="J92" s="128"/>
      <c r="K92" s="127"/>
      <c r="L92" s="127"/>
      <c r="M92" s="127">
        <v>2.8</v>
      </c>
      <c r="N92" s="50">
        <f t="shared" si="8"/>
        <v>2.8</v>
      </c>
      <c r="O92" s="51">
        <f t="shared" si="9"/>
        <v>1969.3000000000004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303.19</v>
      </c>
      <c r="D93" s="124">
        <v>120.16</v>
      </c>
      <c r="E93" s="124">
        <v>1.43</v>
      </c>
      <c r="F93" s="124">
        <v>293.16000000000003</v>
      </c>
      <c r="G93" s="124">
        <v>39.979999999999997</v>
      </c>
      <c r="H93" s="124">
        <v>18.149999999999999</v>
      </c>
      <c r="I93" s="43">
        <f t="shared" si="7"/>
        <v>776.07</v>
      </c>
      <c r="J93" s="125"/>
      <c r="K93" s="124"/>
      <c r="L93" s="124"/>
      <c r="M93" s="124">
        <v>0.4</v>
      </c>
      <c r="N93" s="44">
        <f t="shared" si="8"/>
        <v>0.4</v>
      </c>
      <c r="O93" s="45">
        <f t="shared" si="9"/>
        <v>776.47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101353</v>
      </c>
      <c r="D94" s="118">
        <v>14924</v>
      </c>
      <c r="E94" s="118">
        <v>172</v>
      </c>
      <c r="F94" s="118">
        <v>51172</v>
      </c>
      <c r="G94" s="118">
        <v>8603</v>
      </c>
      <c r="H94" s="118">
        <v>2278</v>
      </c>
      <c r="I94" s="32">
        <f t="shared" si="7"/>
        <v>178502</v>
      </c>
      <c r="J94" s="119"/>
      <c r="K94" s="118"/>
      <c r="L94" s="118"/>
      <c r="M94" s="118">
        <v>33</v>
      </c>
      <c r="N94" s="34">
        <f t="shared" si="8"/>
        <v>33</v>
      </c>
      <c r="O94" s="35">
        <f t="shared" si="9"/>
        <v>178535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1337.6</v>
      </c>
      <c r="D95" s="127">
        <v>335.3</v>
      </c>
      <c r="E95" s="127">
        <v>4.0999999999999996</v>
      </c>
      <c r="F95" s="127">
        <v>602.9</v>
      </c>
      <c r="G95" s="127">
        <v>126.3</v>
      </c>
      <c r="H95" s="127">
        <v>54</v>
      </c>
      <c r="I95" s="49">
        <f t="shared" si="7"/>
        <v>2460.1999999999998</v>
      </c>
      <c r="J95" s="128"/>
      <c r="K95" s="127"/>
      <c r="L95" s="127"/>
      <c r="M95" s="127">
        <v>0.7</v>
      </c>
      <c r="N95" s="50">
        <f t="shared" si="8"/>
        <v>0.7</v>
      </c>
      <c r="O95" s="51">
        <f t="shared" si="9"/>
        <v>2460.8999999999996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374.1</v>
      </c>
      <c r="D96" s="124">
        <v>41.33</v>
      </c>
      <c r="E96" s="124"/>
      <c r="F96" s="124">
        <v>532.84</v>
      </c>
      <c r="G96" s="124">
        <v>179.67</v>
      </c>
      <c r="H96" s="124">
        <v>0.4</v>
      </c>
      <c r="I96" s="43">
        <f t="shared" si="7"/>
        <v>1128.3400000000001</v>
      </c>
      <c r="J96" s="125"/>
      <c r="K96" s="124"/>
      <c r="L96" s="124"/>
      <c r="M96" s="124">
        <v>2.0099999999999998</v>
      </c>
      <c r="N96" s="44">
        <f t="shared" si="8"/>
        <v>2.0099999999999998</v>
      </c>
      <c r="O96" s="45">
        <f t="shared" si="9"/>
        <v>1130.3500000000001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132823</v>
      </c>
      <c r="D97" s="118">
        <v>5135</v>
      </c>
      <c r="E97" s="118"/>
      <c r="F97" s="118">
        <v>100018</v>
      </c>
      <c r="G97" s="118">
        <v>40570</v>
      </c>
      <c r="H97" s="118">
        <v>57</v>
      </c>
      <c r="I97" s="32">
        <f t="shared" si="7"/>
        <v>278603</v>
      </c>
      <c r="J97" s="119"/>
      <c r="K97" s="118"/>
      <c r="L97" s="118"/>
      <c r="M97" s="118">
        <v>120</v>
      </c>
      <c r="N97" s="34">
        <f t="shared" si="8"/>
        <v>120</v>
      </c>
      <c r="O97" s="35">
        <f t="shared" si="9"/>
        <v>278723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1484</v>
      </c>
      <c r="D98" s="127">
        <v>98.3</v>
      </c>
      <c r="E98" s="127"/>
      <c r="F98" s="127">
        <v>1042</v>
      </c>
      <c r="G98" s="127">
        <v>530.20000000000005</v>
      </c>
      <c r="H98" s="127">
        <v>1.1000000000000001</v>
      </c>
      <c r="I98" s="49">
        <f t="shared" si="7"/>
        <v>3155.6</v>
      </c>
      <c r="J98" s="128"/>
      <c r="K98" s="127"/>
      <c r="L98" s="127"/>
      <c r="M98" s="127">
        <v>2.2000000000000002</v>
      </c>
      <c r="N98" s="50">
        <f t="shared" si="8"/>
        <v>2.2000000000000002</v>
      </c>
      <c r="O98" s="51">
        <f t="shared" si="9"/>
        <v>3157.7999999999997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344.51</v>
      </c>
      <c r="D99" s="124">
        <v>45.63</v>
      </c>
      <c r="E99" s="124"/>
      <c r="F99" s="124">
        <v>472.02</v>
      </c>
      <c r="G99" s="124">
        <v>524.52</v>
      </c>
      <c r="H99" s="124">
        <v>0.3</v>
      </c>
      <c r="I99" s="43">
        <f t="shared" si="7"/>
        <v>1386.9799999999998</v>
      </c>
      <c r="J99" s="125"/>
      <c r="K99" s="124"/>
      <c r="L99" s="124"/>
      <c r="M99" s="124">
        <v>13.06</v>
      </c>
      <c r="N99" s="44">
        <f t="shared" si="8"/>
        <v>13.06</v>
      </c>
      <c r="O99" s="45">
        <f t="shared" si="9"/>
        <v>1400.0399999999997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126049</v>
      </c>
      <c r="D100" s="118">
        <v>7229</v>
      </c>
      <c r="E100" s="118"/>
      <c r="F100" s="118">
        <v>92469</v>
      </c>
      <c r="G100" s="118">
        <v>120625</v>
      </c>
      <c r="H100" s="118">
        <v>45</v>
      </c>
      <c r="I100" s="32">
        <f t="shared" si="7"/>
        <v>346417</v>
      </c>
      <c r="J100" s="119"/>
      <c r="K100" s="118"/>
      <c r="L100" s="118"/>
      <c r="M100" s="118">
        <v>1138</v>
      </c>
      <c r="N100" s="34">
        <f t="shared" si="8"/>
        <v>1138</v>
      </c>
      <c r="O100" s="35">
        <f t="shared" si="9"/>
        <v>347555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1381.4</v>
      </c>
      <c r="D101" s="127">
        <v>127.6</v>
      </c>
      <c r="E101" s="127"/>
      <c r="F101" s="127">
        <v>914.7</v>
      </c>
      <c r="G101" s="127">
        <v>1520.7</v>
      </c>
      <c r="H101" s="127">
        <v>0.8</v>
      </c>
      <c r="I101" s="49">
        <f t="shared" si="7"/>
        <v>3945.2</v>
      </c>
      <c r="J101" s="128"/>
      <c r="K101" s="127"/>
      <c r="L101" s="127"/>
      <c r="M101" s="127">
        <v>19.3</v>
      </c>
      <c r="N101" s="50">
        <f t="shared" si="8"/>
        <v>19.3</v>
      </c>
      <c r="O101" s="51">
        <f t="shared" si="9"/>
        <v>3964.5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294.75</v>
      </c>
      <c r="D102" s="124">
        <v>18.36</v>
      </c>
      <c r="E102" s="124"/>
      <c r="F102" s="124">
        <v>263.20999999999998</v>
      </c>
      <c r="G102" s="124">
        <v>622.21</v>
      </c>
      <c r="H102" s="124">
        <v>1</v>
      </c>
      <c r="I102" s="43">
        <f t="shared" si="7"/>
        <v>1199.53</v>
      </c>
      <c r="J102" s="125"/>
      <c r="K102" s="124"/>
      <c r="L102" s="124"/>
      <c r="M102" s="124">
        <v>0.05</v>
      </c>
      <c r="N102" s="44">
        <f t="shared" si="8"/>
        <v>0.05</v>
      </c>
      <c r="O102" s="45">
        <f t="shared" si="9"/>
        <v>1199.58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110049</v>
      </c>
      <c r="D103" s="118">
        <v>3102</v>
      </c>
      <c r="E103" s="118"/>
      <c r="F103" s="118">
        <v>54521</v>
      </c>
      <c r="G103" s="118">
        <v>157369</v>
      </c>
      <c r="H103" s="118">
        <v>149</v>
      </c>
      <c r="I103" s="32">
        <f t="shared" si="7"/>
        <v>325190</v>
      </c>
      <c r="J103" s="119"/>
      <c r="K103" s="118"/>
      <c r="L103" s="118"/>
      <c r="M103" s="118">
        <v>5</v>
      </c>
      <c r="N103" s="34">
        <f t="shared" si="8"/>
        <v>5</v>
      </c>
      <c r="O103" s="35">
        <f t="shared" si="9"/>
        <v>325195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1102.2</v>
      </c>
      <c r="D104" s="127">
        <v>43.3</v>
      </c>
      <c r="E104" s="127"/>
      <c r="F104" s="127">
        <v>451.8</v>
      </c>
      <c r="G104" s="127">
        <v>1671.2</v>
      </c>
      <c r="H104" s="127">
        <v>2.7</v>
      </c>
      <c r="I104" s="49">
        <f t="shared" si="7"/>
        <v>3271.2</v>
      </c>
      <c r="J104" s="128"/>
      <c r="K104" s="127"/>
      <c r="L104" s="127"/>
      <c r="M104" s="127">
        <v>0.1</v>
      </c>
      <c r="N104" s="50">
        <f t="shared" si="8"/>
        <v>0.1</v>
      </c>
      <c r="O104" s="51">
        <f t="shared" si="9"/>
        <v>3271.2999999999997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142.66999999999999</v>
      </c>
      <c r="D105" s="124">
        <v>11.68</v>
      </c>
      <c r="E105" s="124"/>
      <c r="F105" s="124">
        <v>37.74</v>
      </c>
      <c r="G105" s="124">
        <v>457.25</v>
      </c>
      <c r="H105" s="124">
        <v>0.15</v>
      </c>
      <c r="I105" s="43">
        <f t="shared" si="7"/>
        <v>649.49</v>
      </c>
      <c r="J105" s="125"/>
      <c r="K105" s="124"/>
      <c r="L105" s="124">
        <v>0.25</v>
      </c>
      <c r="M105" s="124">
        <v>1.67</v>
      </c>
      <c r="N105" s="44">
        <f t="shared" si="8"/>
        <v>1.92</v>
      </c>
      <c r="O105" s="45">
        <f t="shared" si="9"/>
        <v>651.41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56720</v>
      </c>
      <c r="D106" s="118">
        <v>2266</v>
      </c>
      <c r="E106" s="118"/>
      <c r="F106" s="118">
        <v>8694</v>
      </c>
      <c r="G106" s="118">
        <v>127957</v>
      </c>
      <c r="H106" s="118">
        <v>32</v>
      </c>
      <c r="I106" s="32">
        <f t="shared" si="7"/>
        <v>195669</v>
      </c>
      <c r="J106" s="119"/>
      <c r="K106" s="118"/>
      <c r="L106" s="118">
        <v>13</v>
      </c>
      <c r="M106" s="118">
        <v>168</v>
      </c>
      <c r="N106" s="34">
        <f t="shared" si="8"/>
        <v>181</v>
      </c>
      <c r="O106" s="35">
        <f t="shared" si="9"/>
        <v>195850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505.5</v>
      </c>
      <c r="D107" s="127">
        <v>26.4</v>
      </c>
      <c r="E107" s="127"/>
      <c r="F107" s="127">
        <v>58</v>
      </c>
      <c r="G107" s="127">
        <v>1069.0999999999999</v>
      </c>
      <c r="H107" s="127">
        <v>0.4</v>
      </c>
      <c r="I107" s="49">
        <f t="shared" si="7"/>
        <v>1659.4</v>
      </c>
      <c r="J107" s="128"/>
      <c r="K107" s="127"/>
      <c r="L107" s="127">
        <v>0.1</v>
      </c>
      <c r="M107" s="127">
        <v>1.7</v>
      </c>
      <c r="N107" s="50">
        <f t="shared" si="8"/>
        <v>1.8</v>
      </c>
      <c r="O107" s="51">
        <f t="shared" si="9"/>
        <v>1661.2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52.04</v>
      </c>
      <c r="D108" s="124">
        <v>13.56</v>
      </c>
      <c r="E108" s="124">
        <v>0.01</v>
      </c>
      <c r="F108" s="124">
        <v>8.07</v>
      </c>
      <c r="G108" s="124">
        <v>122.93</v>
      </c>
      <c r="H108" s="124"/>
      <c r="I108" s="43">
        <f t="shared" si="7"/>
        <v>196.61</v>
      </c>
      <c r="J108" s="125"/>
      <c r="K108" s="124"/>
      <c r="L108" s="124"/>
      <c r="M108" s="124">
        <v>0.1</v>
      </c>
      <c r="N108" s="44">
        <f t="shared" si="8"/>
        <v>0.1</v>
      </c>
      <c r="O108" s="45">
        <f t="shared" si="9"/>
        <v>196.71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21734</v>
      </c>
      <c r="D109" s="118">
        <v>2599</v>
      </c>
      <c r="E109" s="118">
        <v>2</v>
      </c>
      <c r="F109" s="118">
        <v>1774</v>
      </c>
      <c r="G109" s="118">
        <v>33842</v>
      </c>
      <c r="H109" s="118"/>
      <c r="I109" s="32">
        <f t="shared" si="7"/>
        <v>59951</v>
      </c>
      <c r="J109" s="119"/>
      <c r="K109" s="118"/>
      <c r="L109" s="118"/>
      <c r="M109" s="118">
        <v>9</v>
      </c>
      <c r="N109" s="34">
        <f t="shared" si="8"/>
        <v>9</v>
      </c>
      <c r="O109" s="35">
        <f t="shared" si="9"/>
        <v>59960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178.1</v>
      </c>
      <c r="D110" s="127">
        <v>23.2</v>
      </c>
      <c r="E110" s="127">
        <v>0</v>
      </c>
      <c r="F110" s="127">
        <v>10.4</v>
      </c>
      <c r="G110" s="127">
        <v>158.5</v>
      </c>
      <c r="H110" s="127"/>
      <c r="I110" s="49">
        <f t="shared" si="7"/>
        <v>370.2</v>
      </c>
      <c r="J110" s="128"/>
      <c r="K110" s="127"/>
      <c r="L110" s="127"/>
      <c r="M110" s="127">
        <v>0</v>
      </c>
      <c r="N110" s="50">
        <f t="shared" si="8"/>
        <v>0</v>
      </c>
      <c r="O110" s="51">
        <f t="shared" si="9"/>
        <v>370.2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47.57</v>
      </c>
      <c r="D111" s="124">
        <v>9.01</v>
      </c>
      <c r="E111" s="124"/>
      <c r="F111" s="124">
        <v>1.67</v>
      </c>
      <c r="G111" s="124">
        <v>50.81</v>
      </c>
      <c r="H111" s="124"/>
      <c r="I111" s="43">
        <f t="shared" si="7"/>
        <v>109.06</v>
      </c>
      <c r="J111" s="125"/>
      <c r="K111" s="124"/>
      <c r="L111" s="124"/>
      <c r="M111" s="124">
        <v>0.06</v>
      </c>
      <c r="N111" s="44">
        <f t="shared" si="8"/>
        <v>0.06</v>
      </c>
      <c r="O111" s="45">
        <f t="shared" si="9"/>
        <v>109.12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20908</v>
      </c>
      <c r="D112" s="118">
        <v>1906</v>
      </c>
      <c r="E112" s="118"/>
      <c r="F112" s="118">
        <v>370</v>
      </c>
      <c r="G112" s="118">
        <v>14479</v>
      </c>
      <c r="H112" s="118"/>
      <c r="I112" s="32">
        <f t="shared" si="7"/>
        <v>37663</v>
      </c>
      <c r="J112" s="119"/>
      <c r="K112" s="118"/>
      <c r="L112" s="118"/>
      <c r="M112" s="118">
        <v>8</v>
      </c>
      <c r="N112" s="34">
        <f t="shared" si="8"/>
        <v>8</v>
      </c>
      <c r="O112" s="35">
        <f t="shared" si="9"/>
        <v>37671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160.1</v>
      </c>
      <c r="D113" s="127">
        <v>12.8</v>
      </c>
      <c r="E113" s="127"/>
      <c r="F113" s="127">
        <v>1.5</v>
      </c>
      <c r="G113" s="127">
        <v>0</v>
      </c>
      <c r="H113" s="127"/>
      <c r="I113" s="49">
        <f t="shared" si="7"/>
        <v>174.4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174.4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48.63</v>
      </c>
      <c r="D114" s="124">
        <v>11.68</v>
      </c>
      <c r="E114" s="124">
        <v>0.01</v>
      </c>
      <c r="F114" s="124">
        <v>1.93</v>
      </c>
      <c r="G114" s="124">
        <v>37.29</v>
      </c>
      <c r="H114" s="124">
        <v>0.32</v>
      </c>
      <c r="I114" s="43">
        <f t="shared" si="7"/>
        <v>99.859999999999985</v>
      </c>
      <c r="J114" s="125"/>
      <c r="K114" s="124"/>
      <c r="L114" s="124"/>
      <c r="M114" s="124">
        <v>0.41</v>
      </c>
      <c r="N114" s="44">
        <f t="shared" si="8"/>
        <v>0.41</v>
      </c>
      <c r="O114" s="45">
        <f t="shared" si="9"/>
        <v>100.26999999999998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21709</v>
      </c>
      <c r="D115" s="118">
        <v>2594</v>
      </c>
      <c r="E115" s="118">
        <v>3</v>
      </c>
      <c r="F115" s="118">
        <v>515</v>
      </c>
      <c r="G115" s="118">
        <v>9855</v>
      </c>
      <c r="H115" s="118">
        <v>63</v>
      </c>
      <c r="I115" s="32">
        <f t="shared" si="7"/>
        <v>34739</v>
      </c>
      <c r="J115" s="119"/>
      <c r="K115" s="118"/>
      <c r="L115" s="118"/>
      <c r="M115" s="118">
        <v>43</v>
      </c>
      <c r="N115" s="34">
        <f t="shared" si="8"/>
        <v>43</v>
      </c>
      <c r="O115" s="35">
        <f t="shared" si="9"/>
        <v>34782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160.30000000000001</v>
      </c>
      <c r="D116" s="136">
        <v>5.3</v>
      </c>
      <c r="E116" s="136">
        <v>0</v>
      </c>
      <c r="F116" s="136">
        <v>1.6</v>
      </c>
      <c r="G116" s="136">
        <v>0</v>
      </c>
      <c r="H116" s="136">
        <v>0.6</v>
      </c>
      <c r="I116" s="96">
        <f t="shared" si="7"/>
        <v>167.8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167.8</v>
      </c>
      <c r="P116" s="90">
        <f>SUM(O136,P111,P112,P115)</f>
        <v>7261.3300000000008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50.4</v>
      </c>
      <c r="D121" s="115">
        <v>18.71</v>
      </c>
      <c r="E121" s="115">
        <v>0.09</v>
      </c>
      <c r="F121" s="115">
        <v>1.95</v>
      </c>
      <c r="G121" s="115">
        <v>28.3</v>
      </c>
      <c r="H121" s="115"/>
      <c r="I121" s="21">
        <f t="shared" si="7"/>
        <v>99.45</v>
      </c>
      <c r="J121" s="116"/>
      <c r="K121" s="115"/>
      <c r="L121" s="115"/>
      <c r="M121" s="115">
        <v>0.16</v>
      </c>
      <c r="N121" s="23">
        <f t="shared" si="8"/>
        <v>0.16</v>
      </c>
      <c r="O121" s="24">
        <f t="shared" si="9"/>
        <v>99.61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22854</v>
      </c>
      <c r="D122" s="118">
        <v>3849</v>
      </c>
      <c r="E122" s="118">
        <v>26</v>
      </c>
      <c r="F122" s="118">
        <v>427</v>
      </c>
      <c r="G122" s="118">
        <v>7664</v>
      </c>
      <c r="H122" s="118"/>
      <c r="I122" s="32">
        <f t="shared" si="7"/>
        <v>34820</v>
      </c>
      <c r="J122" s="119"/>
      <c r="K122" s="118"/>
      <c r="L122" s="118"/>
      <c r="M122" s="118">
        <v>17</v>
      </c>
      <c r="N122" s="34">
        <f t="shared" si="8"/>
        <v>17</v>
      </c>
      <c r="O122" s="35">
        <f t="shared" si="9"/>
        <v>34837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166</v>
      </c>
      <c r="D123" s="127">
        <v>0</v>
      </c>
      <c r="E123" s="127">
        <v>0</v>
      </c>
      <c r="F123" s="127">
        <v>1.3</v>
      </c>
      <c r="G123" s="127">
        <v>0</v>
      </c>
      <c r="H123" s="127"/>
      <c r="I123" s="49">
        <f t="shared" si="7"/>
        <v>167.3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167.3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40.03</v>
      </c>
      <c r="D124" s="124">
        <v>17.47</v>
      </c>
      <c r="E124" s="124">
        <v>0.05</v>
      </c>
      <c r="F124" s="124"/>
      <c r="G124" s="124">
        <v>14.17</v>
      </c>
      <c r="H124" s="124">
        <v>1.08</v>
      </c>
      <c r="I124" s="43">
        <f t="shared" si="7"/>
        <v>72.8</v>
      </c>
      <c r="J124" s="125"/>
      <c r="K124" s="124"/>
      <c r="L124" s="124"/>
      <c r="M124" s="124">
        <v>4.01</v>
      </c>
      <c r="N124" s="44">
        <f t="shared" si="8"/>
        <v>4.01</v>
      </c>
      <c r="O124" s="45">
        <f t="shared" si="9"/>
        <v>76.81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18936</v>
      </c>
      <c r="D125" s="118">
        <v>3333</v>
      </c>
      <c r="E125" s="118">
        <v>9</v>
      </c>
      <c r="F125" s="118"/>
      <c r="G125" s="118">
        <v>3788</v>
      </c>
      <c r="H125" s="118">
        <v>165</v>
      </c>
      <c r="I125" s="32">
        <f t="shared" si="7"/>
        <v>26231</v>
      </c>
      <c r="J125" s="119"/>
      <c r="K125" s="118"/>
      <c r="L125" s="118"/>
      <c r="M125" s="118">
        <v>364</v>
      </c>
      <c r="N125" s="34">
        <f t="shared" si="8"/>
        <v>364</v>
      </c>
      <c r="O125" s="35">
        <f t="shared" si="9"/>
        <v>26595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16.899999999999999</v>
      </c>
      <c r="D126" s="127">
        <v>0</v>
      </c>
      <c r="E126" s="127">
        <v>0</v>
      </c>
      <c r="F126" s="127"/>
      <c r="G126" s="127">
        <v>0</v>
      </c>
      <c r="H126" s="127">
        <v>1.3</v>
      </c>
      <c r="I126" s="49">
        <f t="shared" si="7"/>
        <v>18.2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18.2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105.28</v>
      </c>
      <c r="D127" s="124">
        <v>42.32</v>
      </c>
      <c r="E127" s="124">
        <v>0.09</v>
      </c>
      <c r="F127" s="124">
        <v>0.59</v>
      </c>
      <c r="G127" s="124">
        <v>24.31</v>
      </c>
      <c r="H127" s="124">
        <v>0.26</v>
      </c>
      <c r="I127" s="43">
        <f t="shared" si="7"/>
        <v>172.85</v>
      </c>
      <c r="J127" s="125"/>
      <c r="K127" s="124"/>
      <c r="L127" s="124"/>
      <c r="M127" s="124">
        <v>3.64</v>
      </c>
      <c r="N127" s="44">
        <f t="shared" si="8"/>
        <v>3.64</v>
      </c>
      <c r="O127" s="45">
        <f t="shared" si="9"/>
        <v>176.48999999999998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49173</v>
      </c>
      <c r="D128" s="118">
        <v>8521</v>
      </c>
      <c r="E128" s="118">
        <v>16</v>
      </c>
      <c r="F128" s="118">
        <v>127</v>
      </c>
      <c r="G128" s="118">
        <v>6709</v>
      </c>
      <c r="H128" s="118">
        <v>53</v>
      </c>
      <c r="I128" s="32">
        <f t="shared" si="7"/>
        <v>64599</v>
      </c>
      <c r="J128" s="119"/>
      <c r="K128" s="118"/>
      <c r="L128" s="118"/>
      <c r="M128" s="118">
        <v>336</v>
      </c>
      <c r="N128" s="34">
        <f t="shared" si="8"/>
        <v>336</v>
      </c>
      <c r="O128" s="35">
        <f t="shared" si="9"/>
        <v>64935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</v>
      </c>
      <c r="G129" s="127">
        <v>0</v>
      </c>
      <c r="H129" s="127">
        <v>0.4</v>
      </c>
      <c r="I129" s="49">
        <f t="shared" si="7"/>
        <v>0.4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2172.34</v>
      </c>
      <c r="D130" s="115">
        <v>846.22</v>
      </c>
      <c r="E130" s="115">
        <v>1.79</v>
      </c>
      <c r="F130" s="115">
        <v>1746.28</v>
      </c>
      <c r="G130" s="115">
        <v>2222.59</v>
      </c>
      <c r="H130" s="115">
        <v>49.04</v>
      </c>
      <c r="I130" s="21">
        <f t="shared" si="7"/>
        <v>7038.26</v>
      </c>
      <c r="J130" s="116"/>
      <c r="K130" s="115"/>
      <c r="L130" s="115">
        <v>2.77</v>
      </c>
      <c r="M130" s="115">
        <v>37.58</v>
      </c>
      <c r="N130" s="23">
        <f>SUM(J130:M130)</f>
        <v>40.35</v>
      </c>
      <c r="O130" s="24">
        <f t="shared" si="9"/>
        <v>7078.6100000000006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790390</v>
      </c>
      <c r="D131" s="118">
        <v>111797</v>
      </c>
      <c r="E131" s="118">
        <v>249</v>
      </c>
      <c r="F131" s="118">
        <v>331849</v>
      </c>
      <c r="G131" s="118">
        <v>556003</v>
      </c>
      <c r="H131" s="118">
        <v>6240</v>
      </c>
      <c r="I131" s="32">
        <f t="shared" si="7"/>
        <v>1796528</v>
      </c>
      <c r="J131" s="119"/>
      <c r="K131" s="118"/>
      <c r="L131" s="118">
        <v>164</v>
      </c>
      <c r="M131" s="118">
        <v>3520</v>
      </c>
      <c r="N131" s="34">
        <f t="shared" si="8"/>
        <v>3684</v>
      </c>
      <c r="O131" s="35">
        <f t="shared" si="9"/>
        <v>1800212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8572.2000000000007</v>
      </c>
      <c r="D132" s="127">
        <v>2401.1999999999998</v>
      </c>
      <c r="E132" s="127">
        <v>4.5</v>
      </c>
      <c r="F132" s="127">
        <v>3436.2</v>
      </c>
      <c r="G132" s="127">
        <v>5597.7</v>
      </c>
      <c r="H132" s="127">
        <v>154.69999999999999</v>
      </c>
      <c r="I132" s="49">
        <f t="shared" ref="I132:I138" si="10">SUM(C132:H132)</f>
        <v>20166.500000000004</v>
      </c>
      <c r="J132" s="128"/>
      <c r="K132" s="127"/>
      <c r="L132" s="127">
        <v>4.4000000000000004</v>
      </c>
      <c r="M132" s="127">
        <v>84.8</v>
      </c>
      <c r="N132" s="50">
        <f t="shared" ref="N132:N138" si="11">SUM(J132:M132)</f>
        <v>89.2</v>
      </c>
      <c r="O132" s="51">
        <f t="shared" ref="O132:O138" si="12">SUM(N132,I132)</f>
        <v>20255.700000000004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2136.96</v>
      </c>
      <c r="D133" s="124">
        <v>553.94000000000005</v>
      </c>
      <c r="E133" s="124">
        <v>1.79</v>
      </c>
      <c r="F133" s="124">
        <v>1733.98</v>
      </c>
      <c r="G133" s="124">
        <v>2178.8200000000002</v>
      </c>
      <c r="H133" s="124">
        <v>3.3</v>
      </c>
      <c r="I133" s="43">
        <f t="shared" si="10"/>
        <v>6608.79</v>
      </c>
      <c r="J133" s="125"/>
      <c r="K133" s="124"/>
      <c r="L133" s="124">
        <v>2.77</v>
      </c>
      <c r="M133" s="124">
        <v>35.159999999999997</v>
      </c>
      <c r="N133" s="44">
        <f t="shared" si="11"/>
        <v>37.93</v>
      </c>
      <c r="O133" s="45">
        <f t="shared" si="12"/>
        <v>6646.72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782135</v>
      </c>
      <c r="D134" s="118">
        <v>80078</v>
      </c>
      <c r="E134" s="118">
        <v>249</v>
      </c>
      <c r="F134" s="118">
        <v>330443</v>
      </c>
      <c r="G134" s="118">
        <v>547433</v>
      </c>
      <c r="H134" s="118">
        <v>532</v>
      </c>
      <c r="I134" s="32">
        <f t="shared" si="10"/>
        <v>1740870</v>
      </c>
      <c r="J134" s="119"/>
      <c r="K134" s="118"/>
      <c r="L134" s="118">
        <v>164</v>
      </c>
      <c r="M134" s="118">
        <v>3458</v>
      </c>
      <c r="N134" s="34">
        <f t="shared" si="11"/>
        <v>3622</v>
      </c>
      <c r="O134" s="35">
        <f t="shared" si="12"/>
        <v>1744492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8278.2999999999993</v>
      </c>
      <c r="D135" s="136">
        <v>1274.9000000000001</v>
      </c>
      <c r="E135" s="136">
        <v>4.5</v>
      </c>
      <c r="F135" s="136">
        <v>3383.8</v>
      </c>
      <c r="G135" s="136">
        <v>5348.5</v>
      </c>
      <c r="H135" s="136">
        <v>6.7</v>
      </c>
      <c r="I135" s="96">
        <f t="shared" si="10"/>
        <v>18296.7</v>
      </c>
      <c r="J135" s="137"/>
      <c r="K135" s="136"/>
      <c r="L135" s="136">
        <v>4.4000000000000004</v>
      </c>
      <c r="M135" s="136">
        <v>80.099999999999994</v>
      </c>
      <c r="N135" s="97">
        <f t="shared" si="11"/>
        <v>84.5</v>
      </c>
      <c r="O135" s="89">
        <f t="shared" si="12"/>
        <v>18381.2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2177.5000000000005</v>
      </c>
      <c r="D136" s="106">
        <f t="shared" si="13"/>
        <v>1011.64</v>
      </c>
      <c r="E136" s="106">
        <f t="shared" si="13"/>
        <v>1.7900000000000003</v>
      </c>
      <c r="F136" s="106">
        <f t="shared" si="13"/>
        <v>1747.0900000000001</v>
      </c>
      <c r="G136" s="106">
        <f t="shared" si="13"/>
        <v>2231.71</v>
      </c>
      <c r="H136" s="106">
        <f t="shared" si="13"/>
        <v>50.329999999999984</v>
      </c>
      <c r="I136" s="107">
        <f t="shared" si="10"/>
        <v>7220.06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3.6900000000000004</v>
      </c>
      <c r="M136" s="106">
        <f t="shared" si="14"/>
        <v>37.580000000000005</v>
      </c>
      <c r="N136" s="109">
        <f t="shared" si="11"/>
        <v>41.27</v>
      </c>
      <c r="O136" s="110">
        <f t="shared" si="12"/>
        <v>7261.3300000000008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790980</v>
      </c>
      <c r="D137" s="31">
        <f t="shared" si="13"/>
        <v>122419</v>
      </c>
      <c r="E137" s="31">
        <f t="shared" si="13"/>
        <v>249</v>
      </c>
      <c r="F137" s="31">
        <f t="shared" si="13"/>
        <v>331917</v>
      </c>
      <c r="G137" s="31">
        <f t="shared" si="13"/>
        <v>556003</v>
      </c>
      <c r="H137" s="31">
        <f t="shared" si="13"/>
        <v>6287</v>
      </c>
      <c r="I137" s="32">
        <f t="shared" si="10"/>
        <v>1807855</v>
      </c>
      <c r="J137" s="33">
        <f t="shared" si="14"/>
        <v>0</v>
      </c>
      <c r="K137" s="31">
        <f t="shared" si="14"/>
        <v>3</v>
      </c>
      <c r="L137" s="31">
        <f t="shared" si="14"/>
        <v>174</v>
      </c>
      <c r="M137" s="31">
        <f t="shared" si="14"/>
        <v>3520</v>
      </c>
      <c r="N137" s="34">
        <f t="shared" si="11"/>
        <v>3697</v>
      </c>
      <c r="O137" s="35">
        <f t="shared" si="12"/>
        <v>1811552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8623.2999999999975</v>
      </c>
      <c r="D138" s="86">
        <f t="shared" si="13"/>
        <v>3049.5000000000009</v>
      </c>
      <c r="E138" s="86">
        <f t="shared" si="13"/>
        <v>4.5</v>
      </c>
      <c r="F138" s="86">
        <f t="shared" si="13"/>
        <v>3439.6000000000004</v>
      </c>
      <c r="G138" s="86">
        <f t="shared" si="13"/>
        <v>5597.7000000000007</v>
      </c>
      <c r="H138" s="86">
        <f t="shared" si="13"/>
        <v>157.5</v>
      </c>
      <c r="I138" s="96">
        <f t="shared" si="10"/>
        <v>20872.099999999999</v>
      </c>
      <c r="J138" s="88">
        <f t="shared" si="14"/>
        <v>0</v>
      </c>
      <c r="K138" s="86">
        <f t="shared" si="14"/>
        <v>0.2</v>
      </c>
      <c r="L138" s="86">
        <f t="shared" si="14"/>
        <v>5.7</v>
      </c>
      <c r="M138" s="86">
        <f t="shared" si="14"/>
        <v>84.8</v>
      </c>
      <c r="N138" s="97">
        <f t="shared" si="11"/>
        <v>90.7</v>
      </c>
      <c r="O138" s="89">
        <f t="shared" si="12"/>
        <v>20962.8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D19BB-31B8-44F2-AE68-25E3334FC2D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>
        <v>1.17</v>
      </c>
      <c r="M5" s="115"/>
      <c r="N5" s="23">
        <f t="shared" ref="N5:N58" si="1">SUM(J5:M5)</f>
        <v>1.17</v>
      </c>
      <c r="O5" s="24">
        <f>SUM(N5,I5)</f>
        <v>1.17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0.54</v>
      </c>
      <c r="N8" s="44">
        <f t="shared" si="1"/>
        <v>0.54</v>
      </c>
      <c r="O8" s="45">
        <f t="shared" si="2"/>
        <v>0.54</v>
      </c>
      <c r="P8" s="36" t="s">
        <v>25</v>
      </c>
      <c r="Q8" s="37" t="s">
        <v>91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5</v>
      </c>
      <c r="N9" s="34">
        <f t="shared" si="1"/>
        <v>5</v>
      </c>
      <c r="O9" s="35">
        <f t="shared" si="2"/>
        <v>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0.7</v>
      </c>
      <c r="N10" s="50">
        <f t="shared" si="1"/>
        <v>0.7</v>
      </c>
      <c r="O10" s="51">
        <f t="shared" si="2"/>
        <v>0.7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17.559999999999999</v>
      </c>
      <c r="E11" s="124"/>
      <c r="F11" s="124">
        <v>0.21</v>
      </c>
      <c r="G11" s="124"/>
      <c r="H11" s="124"/>
      <c r="I11" s="43">
        <f t="shared" si="0"/>
        <v>17.77</v>
      </c>
      <c r="J11" s="125"/>
      <c r="K11" s="124"/>
      <c r="L11" s="124">
        <v>0.73</v>
      </c>
      <c r="M11" s="124">
        <v>1.49</v>
      </c>
      <c r="N11" s="44">
        <f t="shared" si="1"/>
        <v>2.2199999999999998</v>
      </c>
      <c r="O11" s="45">
        <f t="shared" si="2"/>
        <v>19.989999999999998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424</v>
      </c>
      <c r="E12" s="118"/>
      <c r="F12" s="118">
        <v>14</v>
      </c>
      <c r="G12" s="118"/>
      <c r="H12" s="118"/>
      <c r="I12" s="32">
        <f t="shared" si="0"/>
        <v>438</v>
      </c>
      <c r="J12" s="119"/>
      <c r="K12" s="118"/>
      <c r="L12" s="118">
        <v>16</v>
      </c>
      <c r="M12" s="118">
        <v>24</v>
      </c>
      <c r="N12" s="34">
        <f t="shared" si="1"/>
        <v>40</v>
      </c>
      <c r="O12" s="35">
        <f t="shared" si="2"/>
        <v>478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80.400000000000006</v>
      </c>
      <c r="E13" s="127"/>
      <c r="F13" s="127">
        <v>1.9</v>
      </c>
      <c r="G13" s="127"/>
      <c r="H13" s="127"/>
      <c r="I13" s="49">
        <f t="shared" si="0"/>
        <v>82.300000000000011</v>
      </c>
      <c r="J13" s="128"/>
      <c r="K13" s="127"/>
      <c r="L13" s="127">
        <v>1.6</v>
      </c>
      <c r="M13" s="127">
        <v>2.2999999999999998</v>
      </c>
      <c r="N13" s="50">
        <f t="shared" si="1"/>
        <v>3.9</v>
      </c>
      <c r="O13" s="51">
        <f t="shared" si="2"/>
        <v>86.200000000000017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33.549999999999997</v>
      </c>
      <c r="E14" s="124"/>
      <c r="F14" s="124"/>
      <c r="G14" s="124"/>
      <c r="H14" s="124"/>
      <c r="I14" s="43">
        <f t="shared" si="0"/>
        <v>33.549999999999997</v>
      </c>
      <c r="J14" s="125"/>
      <c r="K14" s="124"/>
      <c r="L14" s="124"/>
      <c r="M14" s="124"/>
      <c r="N14" s="44">
        <f t="shared" si="1"/>
        <v>0</v>
      </c>
      <c r="O14" s="45">
        <f t="shared" si="2"/>
        <v>33.549999999999997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1249</v>
      </c>
      <c r="E15" s="118"/>
      <c r="F15" s="118"/>
      <c r="G15" s="118"/>
      <c r="H15" s="118"/>
      <c r="I15" s="32">
        <f t="shared" si="0"/>
        <v>1249</v>
      </c>
      <c r="J15" s="119"/>
      <c r="K15" s="118"/>
      <c r="L15" s="118"/>
      <c r="M15" s="118"/>
      <c r="N15" s="34">
        <f t="shared" si="1"/>
        <v>0</v>
      </c>
      <c r="O15" s="35">
        <f t="shared" si="2"/>
        <v>1249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125.2</v>
      </c>
      <c r="E16" s="127"/>
      <c r="F16" s="127"/>
      <c r="G16" s="127"/>
      <c r="H16" s="127"/>
      <c r="I16" s="49">
        <f t="shared" si="0"/>
        <v>125.2</v>
      </c>
      <c r="J16" s="128"/>
      <c r="K16" s="127"/>
      <c r="L16" s="127"/>
      <c r="M16" s="127"/>
      <c r="N16" s="50">
        <f t="shared" si="1"/>
        <v>0</v>
      </c>
      <c r="O16" s="51">
        <f t="shared" si="2"/>
        <v>125.2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0.34</v>
      </c>
      <c r="D17" s="124">
        <v>12.02</v>
      </c>
      <c r="E17" s="124"/>
      <c r="F17" s="124"/>
      <c r="G17" s="124"/>
      <c r="H17" s="124"/>
      <c r="I17" s="43">
        <f t="shared" si="0"/>
        <v>12.36</v>
      </c>
      <c r="J17" s="125"/>
      <c r="K17" s="124"/>
      <c r="L17" s="124"/>
      <c r="M17" s="124">
        <v>3.5</v>
      </c>
      <c r="N17" s="44">
        <f t="shared" si="1"/>
        <v>3.5</v>
      </c>
      <c r="O17" s="45">
        <f t="shared" si="2"/>
        <v>15.86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59</v>
      </c>
      <c r="D18" s="118">
        <v>660</v>
      </c>
      <c r="E18" s="118"/>
      <c r="F18" s="118"/>
      <c r="G18" s="118"/>
      <c r="H18" s="118"/>
      <c r="I18" s="32">
        <f t="shared" si="0"/>
        <v>719</v>
      </c>
      <c r="J18" s="119"/>
      <c r="K18" s="118"/>
      <c r="L18" s="118"/>
      <c r="M18" s="118">
        <v>112</v>
      </c>
      <c r="N18" s="34">
        <f t="shared" si="1"/>
        <v>112</v>
      </c>
      <c r="O18" s="35">
        <f t="shared" si="2"/>
        <v>831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4.2</v>
      </c>
      <c r="D19" s="127">
        <v>42</v>
      </c>
      <c r="E19" s="127"/>
      <c r="F19" s="127"/>
      <c r="G19" s="127"/>
      <c r="H19" s="127"/>
      <c r="I19" s="49">
        <f t="shared" si="0"/>
        <v>46.2</v>
      </c>
      <c r="J19" s="128"/>
      <c r="K19" s="127"/>
      <c r="L19" s="127"/>
      <c r="M19" s="127">
        <v>5.8</v>
      </c>
      <c r="N19" s="50">
        <f t="shared" si="1"/>
        <v>5.8</v>
      </c>
      <c r="O19" s="51">
        <f t="shared" si="2"/>
        <v>52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0.24</v>
      </c>
      <c r="D20" s="124">
        <v>5.51</v>
      </c>
      <c r="E20" s="124"/>
      <c r="F20" s="124"/>
      <c r="G20" s="124"/>
      <c r="H20" s="124"/>
      <c r="I20" s="43">
        <f t="shared" si="0"/>
        <v>5.75</v>
      </c>
      <c r="J20" s="125"/>
      <c r="K20" s="124"/>
      <c r="L20" s="124"/>
      <c r="M20" s="124">
        <v>3.05</v>
      </c>
      <c r="N20" s="44">
        <f t="shared" si="1"/>
        <v>3.05</v>
      </c>
      <c r="O20" s="45">
        <f t="shared" si="2"/>
        <v>8.8000000000000007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65</v>
      </c>
      <c r="D21" s="118">
        <v>298</v>
      </c>
      <c r="E21" s="118"/>
      <c r="F21" s="118"/>
      <c r="G21" s="118"/>
      <c r="H21" s="118"/>
      <c r="I21" s="32">
        <f t="shared" si="0"/>
        <v>363</v>
      </c>
      <c r="J21" s="119"/>
      <c r="K21" s="118"/>
      <c r="L21" s="118"/>
      <c r="M21" s="118">
        <v>304</v>
      </c>
      <c r="N21" s="34">
        <f t="shared" si="1"/>
        <v>304</v>
      </c>
      <c r="O21" s="35">
        <f t="shared" si="2"/>
        <v>667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3.1</v>
      </c>
      <c r="D22" s="127">
        <v>17.100000000000001</v>
      </c>
      <c r="E22" s="127"/>
      <c r="F22" s="127"/>
      <c r="G22" s="127"/>
      <c r="H22" s="127"/>
      <c r="I22" s="49">
        <f t="shared" si="0"/>
        <v>20.200000000000003</v>
      </c>
      <c r="J22" s="128"/>
      <c r="K22" s="127"/>
      <c r="L22" s="127"/>
      <c r="M22" s="127">
        <v>12.2</v>
      </c>
      <c r="N22" s="50">
        <f t="shared" si="1"/>
        <v>12.2</v>
      </c>
      <c r="O22" s="51">
        <f t="shared" si="2"/>
        <v>32.400000000000006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0.92</v>
      </c>
      <c r="D23" s="124">
        <v>1.1599999999999999</v>
      </c>
      <c r="E23" s="124"/>
      <c r="F23" s="124">
        <v>0.2</v>
      </c>
      <c r="G23" s="124"/>
      <c r="H23" s="124"/>
      <c r="I23" s="43">
        <f t="shared" si="0"/>
        <v>2.2800000000000002</v>
      </c>
      <c r="J23" s="125"/>
      <c r="K23" s="124"/>
      <c r="L23" s="124"/>
      <c r="M23" s="124"/>
      <c r="N23" s="44">
        <f t="shared" si="1"/>
        <v>0</v>
      </c>
      <c r="O23" s="45">
        <f t="shared" si="2"/>
        <v>2.2800000000000002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281</v>
      </c>
      <c r="D24" s="118">
        <v>254</v>
      </c>
      <c r="E24" s="118"/>
      <c r="F24" s="118">
        <v>33</v>
      </c>
      <c r="G24" s="118"/>
      <c r="H24" s="118"/>
      <c r="I24" s="32">
        <f t="shared" si="0"/>
        <v>568</v>
      </c>
      <c r="J24" s="119"/>
      <c r="K24" s="118"/>
      <c r="L24" s="118"/>
      <c r="M24" s="118"/>
      <c r="N24" s="34">
        <f t="shared" si="1"/>
        <v>0</v>
      </c>
      <c r="O24" s="35">
        <f t="shared" si="2"/>
        <v>568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9.6</v>
      </c>
      <c r="D25" s="127">
        <v>9.9</v>
      </c>
      <c r="E25" s="127"/>
      <c r="F25" s="127">
        <v>0.8</v>
      </c>
      <c r="G25" s="127"/>
      <c r="H25" s="127"/>
      <c r="I25" s="49">
        <f t="shared" si="0"/>
        <v>20.3</v>
      </c>
      <c r="J25" s="128"/>
      <c r="K25" s="127"/>
      <c r="L25" s="127"/>
      <c r="M25" s="127"/>
      <c r="N25" s="50">
        <f t="shared" si="1"/>
        <v>0</v>
      </c>
      <c r="O25" s="51">
        <f t="shared" si="2"/>
        <v>20.3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2.52</v>
      </c>
      <c r="D26" s="124">
        <v>1.91</v>
      </c>
      <c r="E26" s="124"/>
      <c r="F26" s="124">
        <v>0.25</v>
      </c>
      <c r="G26" s="124"/>
      <c r="H26" s="124"/>
      <c r="I26" s="43">
        <f t="shared" si="0"/>
        <v>4.68</v>
      </c>
      <c r="J26" s="125"/>
      <c r="K26" s="124"/>
      <c r="L26" s="124"/>
      <c r="M26" s="124">
        <v>5.63</v>
      </c>
      <c r="N26" s="44">
        <f t="shared" si="1"/>
        <v>5.63</v>
      </c>
      <c r="O26" s="45">
        <f t="shared" si="2"/>
        <v>10.309999999999999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732</v>
      </c>
      <c r="D27" s="118">
        <v>242</v>
      </c>
      <c r="E27" s="118"/>
      <c r="F27" s="118">
        <v>44</v>
      </c>
      <c r="G27" s="118"/>
      <c r="H27" s="118"/>
      <c r="I27" s="32">
        <f t="shared" si="0"/>
        <v>1018</v>
      </c>
      <c r="J27" s="119"/>
      <c r="K27" s="118"/>
      <c r="L27" s="118"/>
      <c r="M27" s="118">
        <v>237</v>
      </c>
      <c r="N27" s="34">
        <f t="shared" si="1"/>
        <v>237</v>
      </c>
      <c r="O27" s="35">
        <f t="shared" si="2"/>
        <v>1255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20.5</v>
      </c>
      <c r="D28" s="127">
        <v>7.7</v>
      </c>
      <c r="E28" s="127"/>
      <c r="F28" s="127">
        <v>0.9</v>
      </c>
      <c r="G28" s="127"/>
      <c r="H28" s="127"/>
      <c r="I28" s="49">
        <f t="shared" si="0"/>
        <v>29.099999999999998</v>
      </c>
      <c r="J28" s="128"/>
      <c r="K28" s="127"/>
      <c r="L28" s="127"/>
      <c r="M28" s="127">
        <v>7.1</v>
      </c>
      <c r="N28" s="50">
        <f t="shared" si="1"/>
        <v>7.1</v>
      </c>
      <c r="O28" s="51">
        <f t="shared" si="2"/>
        <v>36.199999999999996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4.1900000000000004</v>
      </c>
      <c r="D29" s="124">
        <v>5.24</v>
      </c>
      <c r="E29" s="124"/>
      <c r="F29" s="124">
        <v>5.14</v>
      </c>
      <c r="G29" s="124">
        <v>2.21</v>
      </c>
      <c r="H29" s="124">
        <v>0.11</v>
      </c>
      <c r="I29" s="43">
        <f t="shared" si="0"/>
        <v>16.89</v>
      </c>
      <c r="J29" s="125"/>
      <c r="K29" s="124"/>
      <c r="L29" s="124"/>
      <c r="M29" s="124">
        <v>0.74</v>
      </c>
      <c r="N29" s="44">
        <f t="shared" si="1"/>
        <v>0.74</v>
      </c>
      <c r="O29" s="45">
        <f t="shared" si="2"/>
        <v>17.63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1470</v>
      </c>
      <c r="D30" s="118">
        <v>1292</v>
      </c>
      <c r="E30" s="118"/>
      <c r="F30" s="118">
        <v>710</v>
      </c>
      <c r="G30" s="118">
        <v>515</v>
      </c>
      <c r="H30" s="118">
        <v>14</v>
      </c>
      <c r="I30" s="32">
        <f t="shared" si="0"/>
        <v>4001</v>
      </c>
      <c r="J30" s="119"/>
      <c r="K30" s="118"/>
      <c r="L30" s="118"/>
      <c r="M30" s="118">
        <v>64</v>
      </c>
      <c r="N30" s="34">
        <f t="shared" si="1"/>
        <v>64</v>
      </c>
      <c r="O30" s="35">
        <f t="shared" si="2"/>
        <v>4065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25.8</v>
      </c>
      <c r="D31" s="127">
        <v>38.9</v>
      </c>
      <c r="E31" s="127"/>
      <c r="F31" s="127">
        <v>11.9</v>
      </c>
      <c r="G31" s="127">
        <v>11.3</v>
      </c>
      <c r="H31" s="127">
        <v>0.5</v>
      </c>
      <c r="I31" s="49">
        <f t="shared" si="0"/>
        <v>88.4</v>
      </c>
      <c r="J31" s="128"/>
      <c r="K31" s="127"/>
      <c r="L31" s="127"/>
      <c r="M31" s="127">
        <v>1.8</v>
      </c>
      <c r="N31" s="50">
        <f t="shared" si="1"/>
        <v>1.8</v>
      </c>
      <c r="O31" s="51">
        <f t="shared" si="2"/>
        <v>90.2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12.36</v>
      </c>
      <c r="D32" s="124">
        <v>25.41</v>
      </c>
      <c r="E32" s="124"/>
      <c r="F32" s="124">
        <v>11.37</v>
      </c>
      <c r="G32" s="124">
        <v>0.22</v>
      </c>
      <c r="H32" s="124"/>
      <c r="I32" s="43">
        <f t="shared" si="0"/>
        <v>49.359999999999992</v>
      </c>
      <c r="J32" s="125"/>
      <c r="K32" s="124"/>
      <c r="L32" s="124"/>
      <c r="M32" s="124">
        <v>3.7</v>
      </c>
      <c r="N32" s="44">
        <f t="shared" si="1"/>
        <v>3.7</v>
      </c>
      <c r="O32" s="45">
        <f t="shared" si="2"/>
        <v>53.059999999999995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4433</v>
      </c>
      <c r="D33" s="118">
        <v>3952</v>
      </c>
      <c r="E33" s="118"/>
      <c r="F33" s="118">
        <v>2250</v>
      </c>
      <c r="G33" s="118">
        <v>57</v>
      </c>
      <c r="H33" s="118"/>
      <c r="I33" s="32">
        <f t="shared" si="0"/>
        <v>10692</v>
      </c>
      <c r="J33" s="119"/>
      <c r="K33" s="118"/>
      <c r="L33" s="118"/>
      <c r="M33" s="118">
        <v>332</v>
      </c>
      <c r="N33" s="34">
        <f t="shared" si="1"/>
        <v>332</v>
      </c>
      <c r="O33" s="35">
        <f t="shared" si="2"/>
        <v>11024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68.7</v>
      </c>
      <c r="D34" s="127">
        <v>84.4</v>
      </c>
      <c r="E34" s="127"/>
      <c r="F34" s="127">
        <v>29.6</v>
      </c>
      <c r="G34" s="127">
        <v>0.9</v>
      </c>
      <c r="H34" s="127"/>
      <c r="I34" s="49">
        <f t="shared" si="0"/>
        <v>183.60000000000002</v>
      </c>
      <c r="J34" s="128"/>
      <c r="K34" s="127"/>
      <c r="L34" s="127"/>
      <c r="M34" s="127">
        <v>8.3000000000000007</v>
      </c>
      <c r="N34" s="50">
        <f t="shared" si="1"/>
        <v>8.3000000000000007</v>
      </c>
      <c r="O34" s="51">
        <f t="shared" si="2"/>
        <v>191.90000000000003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35.18</v>
      </c>
      <c r="D35" s="124">
        <v>11.63</v>
      </c>
      <c r="E35" s="124"/>
      <c r="F35" s="124">
        <v>29.29</v>
      </c>
      <c r="G35" s="124">
        <v>3.4</v>
      </c>
      <c r="H35" s="124">
        <v>0.03</v>
      </c>
      <c r="I35" s="43">
        <f t="shared" si="0"/>
        <v>79.53</v>
      </c>
      <c r="J35" s="125"/>
      <c r="K35" s="124"/>
      <c r="L35" s="124"/>
      <c r="M35" s="124">
        <v>0.34</v>
      </c>
      <c r="N35" s="44">
        <f t="shared" si="1"/>
        <v>0.34</v>
      </c>
      <c r="O35" s="45">
        <f t="shared" si="2"/>
        <v>79.87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13668</v>
      </c>
      <c r="D36" s="118">
        <v>1989</v>
      </c>
      <c r="E36" s="118"/>
      <c r="F36" s="118">
        <v>5806</v>
      </c>
      <c r="G36" s="118">
        <v>837</v>
      </c>
      <c r="H36" s="118">
        <v>4</v>
      </c>
      <c r="I36" s="32">
        <f t="shared" si="0"/>
        <v>22304</v>
      </c>
      <c r="J36" s="119"/>
      <c r="K36" s="118"/>
      <c r="L36" s="118"/>
      <c r="M36" s="118">
        <v>36</v>
      </c>
      <c r="N36" s="34">
        <f t="shared" si="1"/>
        <v>36</v>
      </c>
      <c r="O36" s="35">
        <f t="shared" si="2"/>
        <v>22340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170.5</v>
      </c>
      <c r="D37" s="127">
        <v>38.299999999999997</v>
      </c>
      <c r="E37" s="127"/>
      <c r="F37" s="127">
        <v>65.8</v>
      </c>
      <c r="G37" s="127">
        <v>12</v>
      </c>
      <c r="H37" s="127">
        <v>0.1</v>
      </c>
      <c r="I37" s="49">
        <f t="shared" ref="I37:I50" si="3">SUM(C37:H37)</f>
        <v>286.70000000000005</v>
      </c>
      <c r="J37" s="128"/>
      <c r="K37" s="127"/>
      <c r="L37" s="127"/>
      <c r="M37" s="127">
        <v>0.7</v>
      </c>
      <c r="N37" s="50">
        <f t="shared" si="1"/>
        <v>0.7</v>
      </c>
      <c r="O37" s="51">
        <f t="shared" si="2"/>
        <v>287.40000000000003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16.71</v>
      </c>
      <c r="D38" s="124">
        <v>1.51</v>
      </c>
      <c r="E38" s="124"/>
      <c r="F38" s="124">
        <v>53.85</v>
      </c>
      <c r="G38" s="124">
        <v>9.44</v>
      </c>
      <c r="H38" s="124">
        <v>0.18</v>
      </c>
      <c r="I38" s="43">
        <f t="shared" si="3"/>
        <v>81.690000000000012</v>
      </c>
      <c r="J38" s="125"/>
      <c r="K38" s="124"/>
      <c r="L38" s="124"/>
      <c r="M38" s="124">
        <v>0.37</v>
      </c>
      <c r="N38" s="44">
        <f t="shared" si="1"/>
        <v>0.37</v>
      </c>
      <c r="O38" s="45">
        <f t="shared" si="2"/>
        <v>82.060000000000016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6631</v>
      </c>
      <c r="D39" s="118">
        <v>259</v>
      </c>
      <c r="E39" s="118"/>
      <c r="F39" s="118">
        <v>10689</v>
      </c>
      <c r="G39" s="118">
        <v>2420</v>
      </c>
      <c r="H39" s="118">
        <v>29</v>
      </c>
      <c r="I39" s="32">
        <f t="shared" si="3"/>
        <v>20028</v>
      </c>
      <c r="J39" s="119"/>
      <c r="K39" s="118"/>
      <c r="L39" s="118"/>
      <c r="M39" s="118">
        <v>40</v>
      </c>
      <c r="N39" s="34">
        <f t="shared" si="1"/>
        <v>40</v>
      </c>
      <c r="O39" s="35">
        <f t="shared" si="2"/>
        <v>20068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70.599999999999994</v>
      </c>
      <c r="D40" s="127">
        <v>4.7</v>
      </c>
      <c r="E40" s="127"/>
      <c r="F40" s="127">
        <v>107.3</v>
      </c>
      <c r="G40" s="127">
        <v>31.8</v>
      </c>
      <c r="H40" s="127">
        <v>0.6</v>
      </c>
      <c r="I40" s="49">
        <f t="shared" si="3"/>
        <v>215</v>
      </c>
      <c r="J40" s="128"/>
      <c r="K40" s="127"/>
      <c r="L40" s="127"/>
      <c r="M40" s="127">
        <v>0.7</v>
      </c>
      <c r="N40" s="50">
        <f t="shared" si="1"/>
        <v>0.7</v>
      </c>
      <c r="O40" s="51">
        <f t="shared" si="2"/>
        <v>215.7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23.56</v>
      </c>
      <c r="D41" s="124">
        <v>0.64</v>
      </c>
      <c r="E41" s="124"/>
      <c r="F41" s="124">
        <v>99.13</v>
      </c>
      <c r="G41" s="124">
        <v>35.590000000000003</v>
      </c>
      <c r="H41" s="124"/>
      <c r="I41" s="43">
        <f t="shared" si="3"/>
        <v>158.92000000000002</v>
      </c>
      <c r="J41" s="125"/>
      <c r="K41" s="124"/>
      <c r="L41" s="124"/>
      <c r="M41" s="124">
        <v>0.16</v>
      </c>
      <c r="N41" s="44">
        <f t="shared" si="1"/>
        <v>0.16</v>
      </c>
      <c r="O41" s="45">
        <f t="shared" si="2"/>
        <v>159.08000000000001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9057</v>
      </c>
      <c r="D42" s="118">
        <v>113</v>
      </c>
      <c r="E42" s="118"/>
      <c r="F42" s="118">
        <v>19920</v>
      </c>
      <c r="G42" s="118">
        <v>9369</v>
      </c>
      <c r="H42" s="118"/>
      <c r="I42" s="32">
        <f t="shared" si="3"/>
        <v>38459</v>
      </c>
      <c r="J42" s="119"/>
      <c r="K42" s="118"/>
      <c r="L42" s="118"/>
      <c r="M42" s="118">
        <v>16</v>
      </c>
      <c r="N42" s="34">
        <f t="shared" si="1"/>
        <v>16</v>
      </c>
      <c r="O42" s="35">
        <f t="shared" si="2"/>
        <v>38475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97.6</v>
      </c>
      <c r="D43" s="127">
        <v>2</v>
      </c>
      <c r="E43" s="127"/>
      <c r="F43" s="127">
        <v>196.8</v>
      </c>
      <c r="G43" s="127">
        <v>117.3</v>
      </c>
      <c r="H43" s="127"/>
      <c r="I43" s="49">
        <f t="shared" si="3"/>
        <v>413.7</v>
      </c>
      <c r="J43" s="128"/>
      <c r="K43" s="127"/>
      <c r="L43" s="127"/>
      <c r="M43" s="127">
        <v>0.3</v>
      </c>
      <c r="N43" s="50">
        <f t="shared" si="1"/>
        <v>0.3</v>
      </c>
      <c r="O43" s="51">
        <f t="shared" si="2"/>
        <v>414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34.340000000000003</v>
      </c>
      <c r="D44" s="124">
        <v>1.79</v>
      </c>
      <c r="E44" s="124"/>
      <c r="F44" s="124">
        <v>22.71</v>
      </c>
      <c r="G44" s="124">
        <v>46.48</v>
      </c>
      <c r="H44" s="124"/>
      <c r="I44" s="43">
        <f t="shared" si="3"/>
        <v>105.32</v>
      </c>
      <c r="J44" s="125"/>
      <c r="K44" s="124"/>
      <c r="L44" s="124"/>
      <c r="M44" s="124">
        <v>0.36</v>
      </c>
      <c r="N44" s="44">
        <f t="shared" si="1"/>
        <v>0.36</v>
      </c>
      <c r="O44" s="45">
        <f t="shared" si="2"/>
        <v>105.67999999999999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14147</v>
      </c>
      <c r="D45" s="118">
        <v>604</v>
      </c>
      <c r="E45" s="118"/>
      <c r="F45" s="118">
        <v>4594</v>
      </c>
      <c r="G45" s="118">
        <v>12605</v>
      </c>
      <c r="H45" s="118"/>
      <c r="I45" s="32">
        <f t="shared" si="3"/>
        <v>31950</v>
      </c>
      <c r="J45" s="119"/>
      <c r="K45" s="118"/>
      <c r="L45" s="118"/>
      <c r="M45" s="118">
        <v>36</v>
      </c>
      <c r="N45" s="34">
        <f t="shared" si="1"/>
        <v>36</v>
      </c>
      <c r="O45" s="35">
        <f t="shared" si="2"/>
        <v>31986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132.6</v>
      </c>
      <c r="D46" s="127">
        <v>8.3000000000000007</v>
      </c>
      <c r="E46" s="127"/>
      <c r="F46" s="127">
        <v>38.5</v>
      </c>
      <c r="G46" s="127">
        <v>128.19999999999999</v>
      </c>
      <c r="H46" s="127"/>
      <c r="I46" s="49">
        <f t="shared" si="3"/>
        <v>307.60000000000002</v>
      </c>
      <c r="J46" s="128"/>
      <c r="K46" s="127"/>
      <c r="L46" s="127"/>
      <c r="M46" s="127">
        <v>0.5</v>
      </c>
      <c r="N46" s="50">
        <f t="shared" si="1"/>
        <v>0.5</v>
      </c>
      <c r="O46" s="51">
        <f t="shared" si="2"/>
        <v>308.10000000000002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75.69</v>
      </c>
      <c r="D47" s="124">
        <v>10.25</v>
      </c>
      <c r="E47" s="124"/>
      <c r="F47" s="124">
        <v>5.49</v>
      </c>
      <c r="G47" s="124">
        <v>76.8</v>
      </c>
      <c r="H47" s="124"/>
      <c r="I47" s="43">
        <f t="shared" si="3"/>
        <v>168.23</v>
      </c>
      <c r="J47" s="125"/>
      <c r="K47" s="124"/>
      <c r="L47" s="124"/>
      <c r="M47" s="124">
        <v>0.97</v>
      </c>
      <c r="N47" s="44">
        <f t="shared" si="1"/>
        <v>0.97</v>
      </c>
      <c r="O47" s="45">
        <f t="shared" si="2"/>
        <v>169.2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35329</v>
      </c>
      <c r="D48" s="118">
        <v>2422</v>
      </c>
      <c r="E48" s="118"/>
      <c r="F48" s="118">
        <v>1193</v>
      </c>
      <c r="G48" s="118">
        <v>20785</v>
      </c>
      <c r="H48" s="118"/>
      <c r="I48" s="32">
        <f t="shared" si="3"/>
        <v>59729</v>
      </c>
      <c r="J48" s="119"/>
      <c r="K48" s="118"/>
      <c r="L48" s="118"/>
      <c r="M48" s="118">
        <v>108</v>
      </c>
      <c r="N48" s="34">
        <f t="shared" si="1"/>
        <v>108</v>
      </c>
      <c r="O48" s="35">
        <f t="shared" si="2"/>
        <v>59837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172.4</v>
      </c>
      <c r="D49" s="127">
        <v>4.8</v>
      </c>
      <c r="E49" s="127"/>
      <c r="F49" s="127">
        <v>6.6</v>
      </c>
      <c r="G49" s="127">
        <v>93</v>
      </c>
      <c r="H49" s="127"/>
      <c r="I49" s="49">
        <f t="shared" si="3"/>
        <v>276.8</v>
      </c>
      <c r="J49" s="128"/>
      <c r="K49" s="127"/>
      <c r="L49" s="127"/>
      <c r="M49" s="127">
        <v>0.6</v>
      </c>
      <c r="N49" s="50">
        <f t="shared" si="1"/>
        <v>0.6</v>
      </c>
      <c r="O49" s="51">
        <f t="shared" si="2"/>
        <v>277.40000000000003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205.82</v>
      </c>
      <c r="D50" s="115">
        <v>59.84</v>
      </c>
      <c r="E50" s="115"/>
      <c r="F50" s="115">
        <v>227.43</v>
      </c>
      <c r="G50" s="115">
        <v>174.14</v>
      </c>
      <c r="H50" s="115">
        <v>0.32</v>
      </c>
      <c r="I50" s="21">
        <f t="shared" si="3"/>
        <v>667.55000000000007</v>
      </c>
      <c r="J50" s="116"/>
      <c r="K50" s="115"/>
      <c r="L50" s="115">
        <v>0.73</v>
      </c>
      <c r="M50" s="115">
        <v>20.34</v>
      </c>
      <c r="N50" s="23">
        <f t="shared" si="1"/>
        <v>21.07</v>
      </c>
      <c r="O50" s="24">
        <f t="shared" si="2"/>
        <v>688.62000000000012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85837</v>
      </c>
      <c r="D51" s="118">
        <v>11161</v>
      </c>
      <c r="E51" s="118"/>
      <c r="F51" s="118">
        <v>45239</v>
      </c>
      <c r="G51" s="118">
        <v>46588</v>
      </c>
      <c r="H51" s="118">
        <v>47</v>
      </c>
      <c r="I51" s="32">
        <f t="shared" ref="I51:I58" si="4">SUM(C51:H51)</f>
        <v>188872</v>
      </c>
      <c r="J51" s="119"/>
      <c r="K51" s="118"/>
      <c r="L51" s="118">
        <v>16</v>
      </c>
      <c r="M51" s="118">
        <v>1310</v>
      </c>
      <c r="N51" s="34">
        <f t="shared" si="1"/>
        <v>1326</v>
      </c>
      <c r="O51" s="35">
        <f>SUM(N51,I51)</f>
        <v>190198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773.1</v>
      </c>
      <c r="D52" s="127">
        <v>200.7</v>
      </c>
      <c r="E52" s="127"/>
      <c r="F52" s="127">
        <v>458.2</v>
      </c>
      <c r="G52" s="127">
        <v>394.5</v>
      </c>
      <c r="H52" s="127">
        <v>1.2</v>
      </c>
      <c r="I52" s="49">
        <f t="shared" si="4"/>
        <v>1827.7</v>
      </c>
      <c r="J52" s="128"/>
      <c r="K52" s="127"/>
      <c r="L52" s="127">
        <v>1.6</v>
      </c>
      <c r="M52" s="127">
        <v>40.4</v>
      </c>
      <c r="N52" s="50">
        <f t="shared" si="1"/>
        <v>42</v>
      </c>
      <c r="O52" s="51">
        <f t="shared" si="2"/>
        <v>1869.7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202.88</v>
      </c>
      <c r="D53" s="124">
        <v>52.24</v>
      </c>
      <c r="E53" s="124"/>
      <c r="F53" s="124">
        <v>226.98</v>
      </c>
      <c r="G53" s="124">
        <v>174.14</v>
      </c>
      <c r="H53" s="124"/>
      <c r="I53" s="43">
        <f t="shared" si="4"/>
        <v>656.24</v>
      </c>
      <c r="J53" s="125"/>
      <c r="K53" s="124"/>
      <c r="L53" s="124"/>
      <c r="M53" s="124">
        <v>18.82</v>
      </c>
      <c r="N53" s="44">
        <f t="shared" si="1"/>
        <v>18.82</v>
      </c>
      <c r="O53" s="45">
        <f t="shared" si="2"/>
        <v>675.06000000000006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85033</v>
      </c>
      <c r="D54" s="118">
        <v>9480</v>
      </c>
      <c r="E54" s="118"/>
      <c r="F54" s="118">
        <v>45162</v>
      </c>
      <c r="G54" s="118">
        <v>46588</v>
      </c>
      <c r="H54" s="118"/>
      <c r="I54" s="32">
        <f t="shared" si="4"/>
        <v>186263</v>
      </c>
      <c r="J54" s="119"/>
      <c r="K54" s="118"/>
      <c r="L54" s="118"/>
      <c r="M54" s="118">
        <v>1285</v>
      </c>
      <c r="N54" s="34">
        <f t="shared" si="1"/>
        <v>1285</v>
      </c>
      <c r="O54" s="35">
        <f t="shared" si="2"/>
        <v>187548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746.2</v>
      </c>
      <c r="D55" s="121">
        <v>146.5</v>
      </c>
      <c r="E55" s="121"/>
      <c r="F55" s="121">
        <v>456.5</v>
      </c>
      <c r="G55" s="121">
        <v>394.5</v>
      </c>
      <c r="H55" s="121"/>
      <c r="I55" s="40">
        <f t="shared" si="4"/>
        <v>1743.7</v>
      </c>
      <c r="J55" s="122"/>
      <c r="K55" s="121"/>
      <c r="L55" s="121"/>
      <c r="M55" s="121">
        <v>38</v>
      </c>
      <c r="N55" s="40">
        <f t="shared" si="1"/>
        <v>38</v>
      </c>
      <c r="O55" s="42">
        <f t="shared" si="2"/>
        <v>1781.7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206.05</v>
      </c>
      <c r="D56" s="20">
        <f t="shared" si="5"/>
        <v>128.18</v>
      </c>
      <c r="E56" s="20">
        <f t="shared" si="5"/>
        <v>0</v>
      </c>
      <c r="F56" s="20">
        <f t="shared" si="5"/>
        <v>227.64000000000001</v>
      </c>
      <c r="G56" s="20">
        <f t="shared" si="5"/>
        <v>174.14</v>
      </c>
      <c r="H56" s="20">
        <f t="shared" si="5"/>
        <v>0.32</v>
      </c>
      <c r="I56" s="79">
        <f>SUM(C56:H56)</f>
        <v>736.33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1.9</v>
      </c>
      <c r="M56" s="20">
        <f>SUM(M5,M8,M11,M14,M17,M20,M23,M26,M29,M32,M35,M38,M41,M44,M47)</f>
        <v>20.85</v>
      </c>
      <c r="N56" s="22">
        <f t="shared" si="1"/>
        <v>22.75</v>
      </c>
      <c r="O56" s="24">
        <f t="shared" si="2"/>
        <v>759.08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85872</v>
      </c>
      <c r="D57" s="31">
        <f t="shared" si="5"/>
        <v>13758</v>
      </c>
      <c r="E57" s="31">
        <f t="shared" si="5"/>
        <v>0</v>
      </c>
      <c r="F57" s="31">
        <f t="shared" si="5"/>
        <v>45253</v>
      </c>
      <c r="G57" s="31">
        <f t="shared" si="5"/>
        <v>46588</v>
      </c>
      <c r="H57" s="31">
        <f t="shared" si="5"/>
        <v>47</v>
      </c>
      <c r="I57" s="80">
        <f t="shared" si="4"/>
        <v>191518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16</v>
      </c>
      <c r="M57" s="31">
        <f t="shared" si="6"/>
        <v>1314</v>
      </c>
      <c r="N57" s="33">
        <f t="shared" si="1"/>
        <v>1330</v>
      </c>
      <c r="O57" s="35">
        <f t="shared" si="2"/>
        <v>192848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775.6</v>
      </c>
      <c r="D58" s="86">
        <f t="shared" si="5"/>
        <v>463.70000000000005</v>
      </c>
      <c r="E58" s="86">
        <f t="shared" si="5"/>
        <v>0</v>
      </c>
      <c r="F58" s="86">
        <f t="shared" si="5"/>
        <v>460.1</v>
      </c>
      <c r="G58" s="86">
        <f t="shared" si="5"/>
        <v>394.5</v>
      </c>
      <c r="H58" s="86">
        <f t="shared" si="5"/>
        <v>1.2</v>
      </c>
      <c r="I58" s="87">
        <f t="shared" si="4"/>
        <v>2095.1</v>
      </c>
      <c r="J58" s="85">
        <f t="shared" si="6"/>
        <v>0</v>
      </c>
      <c r="K58" s="86">
        <f t="shared" si="6"/>
        <v>0</v>
      </c>
      <c r="L58" s="86">
        <f t="shared" si="6"/>
        <v>1.6</v>
      </c>
      <c r="M58" s="86">
        <f t="shared" si="6"/>
        <v>41.000000000000007</v>
      </c>
      <c r="N58" s="88">
        <f t="shared" si="1"/>
        <v>42.600000000000009</v>
      </c>
      <c r="O58" s="89">
        <f t="shared" si="2"/>
        <v>2137.6999999999998</v>
      </c>
      <c r="P58" s="90">
        <f>SUM(O56,P53,P54,P57)</f>
        <v>759.08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>
        <v>1.17</v>
      </c>
      <c r="M63" s="115"/>
      <c r="N63" s="23">
        <f>SUM(J63:M63)</f>
        <v>1.17</v>
      </c>
      <c r="O63" s="24">
        <f>SUM(N63,I63)</f>
        <v>1.17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0.54</v>
      </c>
      <c r="N66" s="44">
        <f t="shared" si="8"/>
        <v>0.54</v>
      </c>
      <c r="O66" s="45">
        <f t="shared" si="9"/>
        <v>0.54</v>
      </c>
      <c r="P66" s="36" t="s">
        <v>25</v>
      </c>
      <c r="Q66" s="37" t="s">
        <v>91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5</v>
      </c>
      <c r="N67" s="34">
        <f t="shared" si="8"/>
        <v>5</v>
      </c>
      <c r="O67" s="35">
        <f t="shared" si="9"/>
        <v>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0.7</v>
      </c>
      <c r="N68" s="50">
        <f t="shared" si="8"/>
        <v>0.7</v>
      </c>
      <c r="O68" s="51">
        <f t="shared" si="9"/>
        <v>0.7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17.559999999999999</v>
      </c>
      <c r="E69" s="124"/>
      <c r="F69" s="124">
        <v>0.21</v>
      </c>
      <c r="G69" s="124"/>
      <c r="H69" s="124"/>
      <c r="I69" s="43">
        <f t="shared" si="7"/>
        <v>17.77</v>
      </c>
      <c r="J69" s="125"/>
      <c r="K69" s="124"/>
      <c r="L69" s="124">
        <v>0.73</v>
      </c>
      <c r="M69" s="124">
        <v>1.49</v>
      </c>
      <c r="N69" s="44">
        <f t="shared" si="8"/>
        <v>2.2199999999999998</v>
      </c>
      <c r="O69" s="45">
        <f t="shared" si="9"/>
        <v>19.989999999999998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424</v>
      </c>
      <c r="E70" s="118"/>
      <c r="F70" s="118">
        <v>14</v>
      </c>
      <c r="G70" s="118"/>
      <c r="H70" s="118"/>
      <c r="I70" s="32">
        <f t="shared" si="7"/>
        <v>438</v>
      </c>
      <c r="J70" s="119"/>
      <c r="K70" s="118"/>
      <c r="L70" s="118">
        <v>16</v>
      </c>
      <c r="M70" s="118">
        <v>24</v>
      </c>
      <c r="N70" s="34">
        <f t="shared" si="8"/>
        <v>40</v>
      </c>
      <c r="O70" s="35">
        <f t="shared" si="9"/>
        <v>478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80.400000000000006</v>
      </c>
      <c r="E71" s="127"/>
      <c r="F71" s="127">
        <v>1.9</v>
      </c>
      <c r="G71" s="127"/>
      <c r="H71" s="127"/>
      <c r="I71" s="49">
        <f t="shared" si="7"/>
        <v>82.300000000000011</v>
      </c>
      <c r="J71" s="128"/>
      <c r="K71" s="127"/>
      <c r="L71" s="127">
        <v>1.6</v>
      </c>
      <c r="M71" s="127">
        <v>2.2999999999999998</v>
      </c>
      <c r="N71" s="50">
        <f t="shared" si="8"/>
        <v>3.9</v>
      </c>
      <c r="O71" s="51">
        <f t="shared" si="9"/>
        <v>86.200000000000017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33.549999999999997</v>
      </c>
      <c r="E72" s="124"/>
      <c r="F72" s="124"/>
      <c r="G72" s="124"/>
      <c r="H72" s="124"/>
      <c r="I72" s="43">
        <f t="shared" si="7"/>
        <v>33.549999999999997</v>
      </c>
      <c r="J72" s="125"/>
      <c r="K72" s="124"/>
      <c r="L72" s="124"/>
      <c r="M72" s="124"/>
      <c r="N72" s="44">
        <f t="shared" si="8"/>
        <v>0</v>
      </c>
      <c r="O72" s="45">
        <f t="shared" si="9"/>
        <v>33.549999999999997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1249</v>
      </c>
      <c r="E73" s="118"/>
      <c r="F73" s="118"/>
      <c r="G73" s="118"/>
      <c r="H73" s="118"/>
      <c r="I73" s="32">
        <f t="shared" si="7"/>
        <v>1249</v>
      </c>
      <c r="J73" s="119"/>
      <c r="K73" s="118"/>
      <c r="L73" s="118"/>
      <c r="M73" s="118"/>
      <c r="N73" s="34">
        <f t="shared" si="8"/>
        <v>0</v>
      </c>
      <c r="O73" s="35">
        <f t="shared" si="9"/>
        <v>1249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125.2</v>
      </c>
      <c r="E74" s="127"/>
      <c r="F74" s="127"/>
      <c r="G74" s="127"/>
      <c r="H74" s="127"/>
      <c r="I74" s="49">
        <f t="shared" si="7"/>
        <v>125.2</v>
      </c>
      <c r="J74" s="128"/>
      <c r="K74" s="127"/>
      <c r="L74" s="127"/>
      <c r="M74" s="127"/>
      <c r="N74" s="50">
        <f t="shared" si="8"/>
        <v>0</v>
      </c>
      <c r="O74" s="51">
        <f t="shared" si="9"/>
        <v>125.2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0.34</v>
      </c>
      <c r="D75" s="124">
        <v>12.02</v>
      </c>
      <c r="E75" s="124"/>
      <c r="F75" s="124"/>
      <c r="G75" s="124"/>
      <c r="H75" s="124"/>
      <c r="I75" s="43">
        <f t="shared" si="7"/>
        <v>12.36</v>
      </c>
      <c r="J75" s="125"/>
      <c r="K75" s="124"/>
      <c r="L75" s="124"/>
      <c r="M75" s="124">
        <v>3.5</v>
      </c>
      <c r="N75" s="44">
        <f t="shared" si="8"/>
        <v>3.5</v>
      </c>
      <c r="O75" s="45">
        <f t="shared" si="9"/>
        <v>15.86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59</v>
      </c>
      <c r="D76" s="118">
        <v>660</v>
      </c>
      <c r="E76" s="118"/>
      <c r="F76" s="118"/>
      <c r="G76" s="118"/>
      <c r="H76" s="118"/>
      <c r="I76" s="32">
        <f t="shared" si="7"/>
        <v>719</v>
      </c>
      <c r="J76" s="119"/>
      <c r="K76" s="118"/>
      <c r="L76" s="118"/>
      <c r="M76" s="118">
        <v>112</v>
      </c>
      <c r="N76" s="34">
        <f t="shared" si="8"/>
        <v>112</v>
      </c>
      <c r="O76" s="35">
        <f t="shared" si="9"/>
        <v>831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4.2</v>
      </c>
      <c r="D77" s="127">
        <v>42</v>
      </c>
      <c r="E77" s="127"/>
      <c r="F77" s="127"/>
      <c r="G77" s="127"/>
      <c r="H77" s="127"/>
      <c r="I77" s="49">
        <f t="shared" si="7"/>
        <v>46.2</v>
      </c>
      <c r="J77" s="128"/>
      <c r="K77" s="127"/>
      <c r="L77" s="127"/>
      <c r="M77" s="127">
        <v>5.8</v>
      </c>
      <c r="N77" s="50">
        <f t="shared" si="8"/>
        <v>5.8</v>
      </c>
      <c r="O77" s="51">
        <f t="shared" si="9"/>
        <v>52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0.24</v>
      </c>
      <c r="D78" s="124">
        <v>5.51</v>
      </c>
      <c r="E78" s="124"/>
      <c r="F78" s="124"/>
      <c r="G78" s="124"/>
      <c r="H78" s="124"/>
      <c r="I78" s="43">
        <f t="shared" si="7"/>
        <v>5.75</v>
      </c>
      <c r="J78" s="125"/>
      <c r="K78" s="124"/>
      <c r="L78" s="124"/>
      <c r="M78" s="124">
        <v>3.05</v>
      </c>
      <c r="N78" s="44">
        <f t="shared" si="8"/>
        <v>3.05</v>
      </c>
      <c r="O78" s="45">
        <f t="shared" si="9"/>
        <v>8.8000000000000007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65</v>
      </c>
      <c r="D79" s="118">
        <v>298</v>
      </c>
      <c r="E79" s="118"/>
      <c r="F79" s="118"/>
      <c r="G79" s="118"/>
      <c r="H79" s="118"/>
      <c r="I79" s="32">
        <f t="shared" si="7"/>
        <v>363</v>
      </c>
      <c r="J79" s="119"/>
      <c r="K79" s="118"/>
      <c r="L79" s="118"/>
      <c r="M79" s="118">
        <v>304</v>
      </c>
      <c r="N79" s="34">
        <f t="shared" si="8"/>
        <v>304</v>
      </c>
      <c r="O79" s="35">
        <f t="shared" si="9"/>
        <v>667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3.1</v>
      </c>
      <c r="D80" s="127">
        <v>17.100000000000001</v>
      </c>
      <c r="E80" s="127"/>
      <c r="F80" s="127"/>
      <c r="G80" s="127"/>
      <c r="H80" s="127"/>
      <c r="I80" s="49">
        <f t="shared" si="7"/>
        <v>20.200000000000003</v>
      </c>
      <c r="J80" s="128"/>
      <c r="K80" s="127"/>
      <c r="L80" s="127"/>
      <c r="M80" s="127">
        <v>12.2</v>
      </c>
      <c r="N80" s="50">
        <f t="shared" si="8"/>
        <v>12.2</v>
      </c>
      <c r="O80" s="51">
        <f t="shared" si="9"/>
        <v>32.400000000000006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0.92</v>
      </c>
      <c r="D81" s="124">
        <v>1.1599999999999999</v>
      </c>
      <c r="E81" s="124"/>
      <c r="F81" s="124">
        <v>0.2</v>
      </c>
      <c r="G81" s="124"/>
      <c r="H81" s="124"/>
      <c r="I81" s="43">
        <f t="shared" si="7"/>
        <v>2.2800000000000002</v>
      </c>
      <c r="J81" s="125"/>
      <c r="K81" s="124"/>
      <c r="L81" s="124"/>
      <c r="M81" s="124"/>
      <c r="N81" s="44">
        <f t="shared" si="8"/>
        <v>0</v>
      </c>
      <c r="O81" s="45">
        <f t="shared" si="9"/>
        <v>2.2800000000000002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281</v>
      </c>
      <c r="D82" s="118">
        <v>254</v>
      </c>
      <c r="E82" s="118"/>
      <c r="F82" s="118">
        <v>33</v>
      </c>
      <c r="G82" s="118"/>
      <c r="H82" s="118"/>
      <c r="I82" s="32">
        <f t="shared" si="7"/>
        <v>568</v>
      </c>
      <c r="J82" s="119"/>
      <c r="K82" s="118"/>
      <c r="L82" s="118"/>
      <c r="M82" s="118"/>
      <c r="N82" s="34">
        <f t="shared" si="8"/>
        <v>0</v>
      </c>
      <c r="O82" s="35">
        <f t="shared" si="9"/>
        <v>568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9.6</v>
      </c>
      <c r="D83" s="127">
        <v>9.9</v>
      </c>
      <c r="E83" s="127"/>
      <c r="F83" s="127">
        <v>0.8</v>
      </c>
      <c r="G83" s="127"/>
      <c r="H83" s="127"/>
      <c r="I83" s="49">
        <f t="shared" si="7"/>
        <v>20.3</v>
      </c>
      <c r="J83" s="128"/>
      <c r="K83" s="127"/>
      <c r="L83" s="127"/>
      <c r="M83" s="127"/>
      <c r="N83" s="50">
        <f t="shared" si="8"/>
        <v>0</v>
      </c>
      <c r="O83" s="51">
        <f t="shared" si="9"/>
        <v>20.3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2.52</v>
      </c>
      <c r="D84" s="124">
        <v>1.91</v>
      </c>
      <c r="E84" s="124"/>
      <c r="F84" s="124">
        <v>0.25</v>
      </c>
      <c r="G84" s="124"/>
      <c r="H84" s="124"/>
      <c r="I84" s="43">
        <f t="shared" si="7"/>
        <v>4.68</v>
      </c>
      <c r="J84" s="125"/>
      <c r="K84" s="124"/>
      <c r="L84" s="124"/>
      <c r="M84" s="124">
        <v>5.63</v>
      </c>
      <c r="N84" s="44">
        <f t="shared" si="8"/>
        <v>5.63</v>
      </c>
      <c r="O84" s="45">
        <f t="shared" si="9"/>
        <v>10.309999999999999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732</v>
      </c>
      <c r="D85" s="118">
        <v>242</v>
      </c>
      <c r="E85" s="118"/>
      <c r="F85" s="118">
        <v>44</v>
      </c>
      <c r="G85" s="118"/>
      <c r="H85" s="118"/>
      <c r="I85" s="32">
        <f t="shared" si="7"/>
        <v>1018</v>
      </c>
      <c r="J85" s="119"/>
      <c r="K85" s="118"/>
      <c r="L85" s="118"/>
      <c r="M85" s="118">
        <v>237</v>
      </c>
      <c r="N85" s="34">
        <f t="shared" si="8"/>
        <v>237</v>
      </c>
      <c r="O85" s="35">
        <f t="shared" si="9"/>
        <v>1255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20.5</v>
      </c>
      <c r="D86" s="127">
        <v>7.7</v>
      </c>
      <c r="E86" s="127"/>
      <c r="F86" s="127">
        <v>0.9</v>
      </c>
      <c r="G86" s="127"/>
      <c r="H86" s="127"/>
      <c r="I86" s="49">
        <f t="shared" si="7"/>
        <v>29.099999999999998</v>
      </c>
      <c r="J86" s="128"/>
      <c r="K86" s="127"/>
      <c r="L86" s="127"/>
      <c r="M86" s="127">
        <v>7.1</v>
      </c>
      <c r="N86" s="50">
        <f t="shared" si="8"/>
        <v>7.1</v>
      </c>
      <c r="O86" s="51">
        <f t="shared" si="9"/>
        <v>36.199999999999996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4.1900000000000004</v>
      </c>
      <c r="D87" s="124">
        <v>5.24</v>
      </c>
      <c r="E87" s="124"/>
      <c r="F87" s="124">
        <v>5.14</v>
      </c>
      <c r="G87" s="124">
        <v>2.21</v>
      </c>
      <c r="H87" s="124">
        <v>0.11</v>
      </c>
      <c r="I87" s="43">
        <f t="shared" si="7"/>
        <v>16.89</v>
      </c>
      <c r="J87" s="125"/>
      <c r="K87" s="124"/>
      <c r="L87" s="124"/>
      <c r="M87" s="124">
        <v>0.74</v>
      </c>
      <c r="N87" s="44">
        <f t="shared" si="8"/>
        <v>0.74</v>
      </c>
      <c r="O87" s="45">
        <f t="shared" si="9"/>
        <v>17.63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1470</v>
      </c>
      <c r="D88" s="118">
        <v>1292</v>
      </c>
      <c r="E88" s="118"/>
      <c r="F88" s="118">
        <v>710</v>
      </c>
      <c r="G88" s="118">
        <v>515</v>
      </c>
      <c r="H88" s="118">
        <v>14</v>
      </c>
      <c r="I88" s="32">
        <f t="shared" si="7"/>
        <v>4001</v>
      </c>
      <c r="J88" s="119"/>
      <c r="K88" s="118"/>
      <c r="L88" s="118"/>
      <c r="M88" s="118">
        <v>64</v>
      </c>
      <c r="N88" s="34">
        <f t="shared" si="8"/>
        <v>64</v>
      </c>
      <c r="O88" s="35">
        <f t="shared" si="9"/>
        <v>4065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25.8</v>
      </c>
      <c r="D89" s="127">
        <v>38.9</v>
      </c>
      <c r="E89" s="127"/>
      <c r="F89" s="127">
        <v>11.9</v>
      </c>
      <c r="G89" s="127">
        <v>11.3</v>
      </c>
      <c r="H89" s="127">
        <v>0.5</v>
      </c>
      <c r="I89" s="49">
        <f t="shared" si="7"/>
        <v>88.4</v>
      </c>
      <c r="J89" s="128"/>
      <c r="K89" s="127"/>
      <c r="L89" s="127"/>
      <c r="M89" s="127">
        <v>1.8</v>
      </c>
      <c r="N89" s="50">
        <f t="shared" si="8"/>
        <v>1.8</v>
      </c>
      <c r="O89" s="51">
        <f t="shared" si="9"/>
        <v>90.2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12.36</v>
      </c>
      <c r="D90" s="124">
        <v>25.41</v>
      </c>
      <c r="E90" s="124"/>
      <c r="F90" s="124">
        <v>11.37</v>
      </c>
      <c r="G90" s="124">
        <v>0.22</v>
      </c>
      <c r="H90" s="124"/>
      <c r="I90" s="43">
        <f t="shared" si="7"/>
        <v>49.359999999999992</v>
      </c>
      <c r="J90" s="125"/>
      <c r="K90" s="124"/>
      <c r="L90" s="124"/>
      <c r="M90" s="124">
        <v>3.7</v>
      </c>
      <c r="N90" s="44">
        <f t="shared" si="8"/>
        <v>3.7</v>
      </c>
      <c r="O90" s="45">
        <f t="shared" si="9"/>
        <v>53.059999999999995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4433</v>
      </c>
      <c r="D91" s="118">
        <v>3952</v>
      </c>
      <c r="E91" s="118"/>
      <c r="F91" s="118">
        <v>2250</v>
      </c>
      <c r="G91" s="118">
        <v>57</v>
      </c>
      <c r="H91" s="118"/>
      <c r="I91" s="32">
        <f t="shared" si="7"/>
        <v>10692</v>
      </c>
      <c r="J91" s="119"/>
      <c r="K91" s="118"/>
      <c r="L91" s="118"/>
      <c r="M91" s="118">
        <v>332</v>
      </c>
      <c r="N91" s="34">
        <f t="shared" si="8"/>
        <v>332</v>
      </c>
      <c r="O91" s="35">
        <f t="shared" si="9"/>
        <v>11024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68.7</v>
      </c>
      <c r="D92" s="127">
        <v>84.4</v>
      </c>
      <c r="E92" s="127"/>
      <c r="F92" s="127">
        <v>29.6</v>
      </c>
      <c r="G92" s="127">
        <v>0.9</v>
      </c>
      <c r="H92" s="127"/>
      <c r="I92" s="49">
        <f t="shared" si="7"/>
        <v>183.60000000000002</v>
      </c>
      <c r="J92" s="128"/>
      <c r="K92" s="127"/>
      <c r="L92" s="127"/>
      <c r="M92" s="127">
        <v>8.3000000000000007</v>
      </c>
      <c r="N92" s="50">
        <f t="shared" si="8"/>
        <v>8.3000000000000007</v>
      </c>
      <c r="O92" s="51">
        <f t="shared" si="9"/>
        <v>191.90000000000003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35.18</v>
      </c>
      <c r="D93" s="124">
        <v>11.63</v>
      </c>
      <c r="E93" s="124"/>
      <c r="F93" s="124">
        <v>29.29</v>
      </c>
      <c r="G93" s="124">
        <v>3.4</v>
      </c>
      <c r="H93" s="124">
        <v>0.03</v>
      </c>
      <c r="I93" s="43">
        <f t="shared" si="7"/>
        <v>79.53</v>
      </c>
      <c r="J93" s="125"/>
      <c r="K93" s="124"/>
      <c r="L93" s="124"/>
      <c r="M93" s="124">
        <v>0.34</v>
      </c>
      <c r="N93" s="44">
        <f t="shared" si="8"/>
        <v>0.34</v>
      </c>
      <c r="O93" s="45">
        <f t="shared" si="9"/>
        <v>79.87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13668</v>
      </c>
      <c r="D94" s="118">
        <v>1989</v>
      </c>
      <c r="E94" s="118"/>
      <c r="F94" s="118">
        <v>5806</v>
      </c>
      <c r="G94" s="118">
        <v>837</v>
      </c>
      <c r="H94" s="118">
        <v>4</v>
      </c>
      <c r="I94" s="32">
        <f t="shared" si="7"/>
        <v>22304</v>
      </c>
      <c r="J94" s="119"/>
      <c r="K94" s="118"/>
      <c r="L94" s="118"/>
      <c r="M94" s="118">
        <v>36</v>
      </c>
      <c r="N94" s="34">
        <f t="shared" si="8"/>
        <v>36</v>
      </c>
      <c r="O94" s="35">
        <f t="shared" si="9"/>
        <v>22340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170.5</v>
      </c>
      <c r="D95" s="127">
        <v>38.299999999999997</v>
      </c>
      <c r="E95" s="127"/>
      <c r="F95" s="127">
        <v>65.8</v>
      </c>
      <c r="G95" s="127">
        <v>12</v>
      </c>
      <c r="H95" s="127">
        <v>0.1</v>
      </c>
      <c r="I95" s="49">
        <f t="shared" si="7"/>
        <v>286.70000000000005</v>
      </c>
      <c r="J95" s="128"/>
      <c r="K95" s="127"/>
      <c r="L95" s="127"/>
      <c r="M95" s="127">
        <v>0.7</v>
      </c>
      <c r="N95" s="50">
        <f t="shared" si="8"/>
        <v>0.7</v>
      </c>
      <c r="O95" s="51">
        <f t="shared" si="9"/>
        <v>287.40000000000003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16.71</v>
      </c>
      <c r="D96" s="124">
        <v>1.51</v>
      </c>
      <c r="E96" s="124"/>
      <c r="F96" s="124">
        <v>53.85</v>
      </c>
      <c r="G96" s="124">
        <v>9.44</v>
      </c>
      <c r="H96" s="124">
        <v>0.18</v>
      </c>
      <c r="I96" s="43">
        <f t="shared" si="7"/>
        <v>81.690000000000012</v>
      </c>
      <c r="J96" s="125"/>
      <c r="K96" s="124"/>
      <c r="L96" s="124"/>
      <c r="M96" s="124">
        <v>0.37</v>
      </c>
      <c r="N96" s="44">
        <f t="shared" si="8"/>
        <v>0.37</v>
      </c>
      <c r="O96" s="45">
        <f t="shared" si="9"/>
        <v>82.060000000000016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6631</v>
      </c>
      <c r="D97" s="118">
        <v>259</v>
      </c>
      <c r="E97" s="118"/>
      <c r="F97" s="118">
        <v>10689</v>
      </c>
      <c r="G97" s="118">
        <v>2420</v>
      </c>
      <c r="H97" s="118">
        <v>29</v>
      </c>
      <c r="I97" s="32">
        <f t="shared" si="7"/>
        <v>20028</v>
      </c>
      <c r="J97" s="119"/>
      <c r="K97" s="118"/>
      <c r="L97" s="118"/>
      <c r="M97" s="118">
        <v>40</v>
      </c>
      <c r="N97" s="34">
        <f t="shared" si="8"/>
        <v>40</v>
      </c>
      <c r="O97" s="35">
        <f t="shared" si="9"/>
        <v>20068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70.599999999999994</v>
      </c>
      <c r="D98" s="127">
        <v>4.7</v>
      </c>
      <c r="E98" s="127"/>
      <c r="F98" s="127">
        <v>107.3</v>
      </c>
      <c r="G98" s="127">
        <v>31.8</v>
      </c>
      <c r="H98" s="127">
        <v>0.6</v>
      </c>
      <c r="I98" s="49">
        <f t="shared" si="7"/>
        <v>215</v>
      </c>
      <c r="J98" s="128"/>
      <c r="K98" s="127"/>
      <c r="L98" s="127"/>
      <c r="M98" s="127">
        <v>0.7</v>
      </c>
      <c r="N98" s="50">
        <f t="shared" si="8"/>
        <v>0.7</v>
      </c>
      <c r="O98" s="51">
        <f t="shared" si="9"/>
        <v>215.7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23.56</v>
      </c>
      <c r="D99" s="124">
        <v>0.64</v>
      </c>
      <c r="E99" s="124"/>
      <c r="F99" s="124">
        <v>99.13</v>
      </c>
      <c r="G99" s="124">
        <v>35.590000000000003</v>
      </c>
      <c r="H99" s="124"/>
      <c r="I99" s="43">
        <f t="shared" si="7"/>
        <v>158.92000000000002</v>
      </c>
      <c r="J99" s="125"/>
      <c r="K99" s="124"/>
      <c r="L99" s="124"/>
      <c r="M99" s="124">
        <v>0.16</v>
      </c>
      <c r="N99" s="44">
        <f t="shared" si="8"/>
        <v>0.16</v>
      </c>
      <c r="O99" s="45">
        <f t="shared" si="9"/>
        <v>159.08000000000001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9057</v>
      </c>
      <c r="D100" s="118">
        <v>113</v>
      </c>
      <c r="E100" s="118"/>
      <c r="F100" s="118">
        <v>19920</v>
      </c>
      <c r="G100" s="118">
        <v>9369</v>
      </c>
      <c r="H100" s="118"/>
      <c r="I100" s="32">
        <f t="shared" si="7"/>
        <v>38459</v>
      </c>
      <c r="J100" s="119"/>
      <c r="K100" s="118"/>
      <c r="L100" s="118"/>
      <c r="M100" s="118">
        <v>16</v>
      </c>
      <c r="N100" s="34">
        <f t="shared" si="8"/>
        <v>16</v>
      </c>
      <c r="O100" s="35">
        <f t="shared" si="9"/>
        <v>38475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97.6</v>
      </c>
      <c r="D101" s="127">
        <v>2</v>
      </c>
      <c r="E101" s="127"/>
      <c r="F101" s="127">
        <v>196.8</v>
      </c>
      <c r="G101" s="127">
        <v>117.3</v>
      </c>
      <c r="H101" s="127"/>
      <c r="I101" s="49">
        <f t="shared" si="7"/>
        <v>413.7</v>
      </c>
      <c r="J101" s="128"/>
      <c r="K101" s="127"/>
      <c r="L101" s="127"/>
      <c r="M101" s="127">
        <v>0.3</v>
      </c>
      <c r="N101" s="50">
        <f t="shared" si="8"/>
        <v>0.3</v>
      </c>
      <c r="O101" s="51">
        <f t="shared" si="9"/>
        <v>414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34.340000000000003</v>
      </c>
      <c r="D102" s="124">
        <v>1.79</v>
      </c>
      <c r="E102" s="124"/>
      <c r="F102" s="124">
        <v>22.71</v>
      </c>
      <c r="G102" s="124">
        <v>46.48</v>
      </c>
      <c r="H102" s="124"/>
      <c r="I102" s="43">
        <f t="shared" si="7"/>
        <v>105.32</v>
      </c>
      <c r="J102" s="125"/>
      <c r="K102" s="124"/>
      <c r="L102" s="124"/>
      <c r="M102" s="124">
        <v>0.36</v>
      </c>
      <c r="N102" s="44">
        <f t="shared" si="8"/>
        <v>0.36</v>
      </c>
      <c r="O102" s="45">
        <f t="shared" si="9"/>
        <v>105.67999999999999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14147</v>
      </c>
      <c r="D103" s="118">
        <v>604</v>
      </c>
      <c r="E103" s="118"/>
      <c r="F103" s="118">
        <v>4594</v>
      </c>
      <c r="G103" s="118">
        <v>12605</v>
      </c>
      <c r="H103" s="118"/>
      <c r="I103" s="32">
        <f t="shared" si="7"/>
        <v>31950</v>
      </c>
      <c r="J103" s="119"/>
      <c r="K103" s="118"/>
      <c r="L103" s="118"/>
      <c r="M103" s="118">
        <v>36</v>
      </c>
      <c r="N103" s="34">
        <f t="shared" si="8"/>
        <v>36</v>
      </c>
      <c r="O103" s="35">
        <f t="shared" si="9"/>
        <v>31986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132.6</v>
      </c>
      <c r="D104" s="127">
        <v>8.3000000000000007</v>
      </c>
      <c r="E104" s="127"/>
      <c r="F104" s="127">
        <v>38.5</v>
      </c>
      <c r="G104" s="127">
        <v>128.19999999999999</v>
      </c>
      <c r="H104" s="127"/>
      <c r="I104" s="49">
        <f t="shared" si="7"/>
        <v>307.60000000000002</v>
      </c>
      <c r="J104" s="128"/>
      <c r="K104" s="127"/>
      <c r="L104" s="127"/>
      <c r="M104" s="127">
        <v>0.5</v>
      </c>
      <c r="N104" s="50">
        <f t="shared" si="8"/>
        <v>0.5</v>
      </c>
      <c r="O104" s="51">
        <f t="shared" si="9"/>
        <v>308.10000000000002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16.63</v>
      </c>
      <c r="D105" s="124">
        <v>0.5</v>
      </c>
      <c r="E105" s="124"/>
      <c r="F105" s="124">
        <v>2.89</v>
      </c>
      <c r="G105" s="124">
        <v>27.85</v>
      </c>
      <c r="H105" s="124"/>
      <c r="I105" s="43">
        <f t="shared" si="7"/>
        <v>47.870000000000005</v>
      </c>
      <c r="J105" s="125"/>
      <c r="K105" s="124"/>
      <c r="L105" s="124"/>
      <c r="M105" s="124">
        <v>0.37</v>
      </c>
      <c r="N105" s="44">
        <f t="shared" si="8"/>
        <v>0.37</v>
      </c>
      <c r="O105" s="45">
        <f t="shared" si="9"/>
        <v>48.24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6739</v>
      </c>
      <c r="D106" s="118">
        <v>95</v>
      </c>
      <c r="E106" s="118"/>
      <c r="F106" s="118">
        <v>638</v>
      </c>
      <c r="G106" s="118">
        <v>7680</v>
      </c>
      <c r="H106" s="118"/>
      <c r="I106" s="32">
        <f t="shared" si="7"/>
        <v>15152</v>
      </c>
      <c r="J106" s="119"/>
      <c r="K106" s="118"/>
      <c r="L106" s="118"/>
      <c r="M106" s="118">
        <v>37</v>
      </c>
      <c r="N106" s="34">
        <f t="shared" si="8"/>
        <v>37</v>
      </c>
      <c r="O106" s="35">
        <f t="shared" si="9"/>
        <v>15189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59</v>
      </c>
      <c r="D107" s="127">
        <v>1</v>
      </c>
      <c r="E107" s="127"/>
      <c r="F107" s="127">
        <v>4.5</v>
      </c>
      <c r="G107" s="127">
        <v>62</v>
      </c>
      <c r="H107" s="127"/>
      <c r="I107" s="49">
        <f t="shared" si="7"/>
        <v>126.5</v>
      </c>
      <c r="J107" s="128"/>
      <c r="K107" s="127"/>
      <c r="L107" s="127"/>
      <c r="M107" s="127">
        <v>0.6</v>
      </c>
      <c r="N107" s="50">
        <f t="shared" si="8"/>
        <v>0.6</v>
      </c>
      <c r="O107" s="51">
        <f t="shared" si="9"/>
        <v>127.1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7.27</v>
      </c>
      <c r="D108" s="124">
        <v>0.59</v>
      </c>
      <c r="E108" s="124"/>
      <c r="F108" s="124">
        <v>0.22</v>
      </c>
      <c r="G108" s="124">
        <v>24.17</v>
      </c>
      <c r="H108" s="124"/>
      <c r="I108" s="43">
        <f t="shared" si="7"/>
        <v>32.25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32.25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3116</v>
      </c>
      <c r="D109" s="118">
        <v>147</v>
      </c>
      <c r="E109" s="118"/>
      <c r="F109" s="118">
        <v>46</v>
      </c>
      <c r="G109" s="118">
        <v>6048</v>
      </c>
      <c r="H109" s="118"/>
      <c r="I109" s="32">
        <f t="shared" si="7"/>
        <v>9357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9357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24.9</v>
      </c>
      <c r="D110" s="127">
        <v>0.8</v>
      </c>
      <c r="E110" s="127"/>
      <c r="F110" s="127">
        <v>0.2</v>
      </c>
      <c r="G110" s="127">
        <v>31</v>
      </c>
      <c r="H110" s="127"/>
      <c r="I110" s="49">
        <f t="shared" si="7"/>
        <v>56.9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56.9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9.4499999999999993</v>
      </c>
      <c r="D111" s="124">
        <v>1.86</v>
      </c>
      <c r="E111" s="124"/>
      <c r="F111" s="124">
        <v>1.69</v>
      </c>
      <c r="G111" s="124">
        <v>8.7200000000000006</v>
      </c>
      <c r="H111" s="124"/>
      <c r="I111" s="43">
        <f t="shared" si="7"/>
        <v>21.72</v>
      </c>
      <c r="J111" s="125"/>
      <c r="K111" s="124"/>
      <c r="L111" s="124"/>
      <c r="M111" s="124">
        <v>0.24</v>
      </c>
      <c r="N111" s="44">
        <f t="shared" si="8"/>
        <v>0.24</v>
      </c>
      <c r="O111" s="45">
        <f t="shared" si="9"/>
        <v>21.959999999999997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4356</v>
      </c>
      <c r="D112" s="118">
        <v>438</v>
      </c>
      <c r="E112" s="118"/>
      <c r="F112" s="118">
        <v>352</v>
      </c>
      <c r="G112" s="118">
        <v>2403</v>
      </c>
      <c r="H112" s="118"/>
      <c r="I112" s="32">
        <f t="shared" si="7"/>
        <v>7549</v>
      </c>
      <c r="J112" s="119"/>
      <c r="K112" s="118"/>
      <c r="L112" s="118"/>
      <c r="M112" s="118">
        <v>32</v>
      </c>
      <c r="N112" s="34">
        <f t="shared" si="8"/>
        <v>32</v>
      </c>
      <c r="O112" s="35">
        <f t="shared" si="9"/>
        <v>7581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32.5</v>
      </c>
      <c r="D113" s="127">
        <v>2.6</v>
      </c>
      <c r="E113" s="127"/>
      <c r="F113" s="127">
        <v>1.4</v>
      </c>
      <c r="G113" s="127">
        <v>0</v>
      </c>
      <c r="H113" s="127"/>
      <c r="I113" s="49">
        <f t="shared" si="7"/>
        <v>36.5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36.5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3.94</v>
      </c>
      <c r="D114" s="124">
        <v>0.61</v>
      </c>
      <c r="E114" s="124"/>
      <c r="F114" s="124">
        <v>0.67</v>
      </c>
      <c r="G114" s="124">
        <v>4.82</v>
      </c>
      <c r="H114" s="124"/>
      <c r="I114" s="43">
        <f t="shared" si="7"/>
        <v>10.039999999999999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10.039999999999999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1879</v>
      </c>
      <c r="D115" s="118">
        <v>120</v>
      </c>
      <c r="E115" s="118"/>
      <c r="F115" s="118">
        <v>153</v>
      </c>
      <c r="G115" s="118">
        <v>1461</v>
      </c>
      <c r="H115" s="118"/>
      <c r="I115" s="32">
        <f t="shared" si="7"/>
        <v>3613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3613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</v>
      </c>
      <c r="D116" s="136">
        <v>0.4</v>
      </c>
      <c r="E116" s="136"/>
      <c r="F116" s="136">
        <v>0.5</v>
      </c>
      <c r="G116" s="136">
        <v>0</v>
      </c>
      <c r="H116" s="136"/>
      <c r="I116" s="96">
        <f t="shared" si="7"/>
        <v>13.9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13.9</v>
      </c>
      <c r="P116" s="90">
        <f>SUM(O136,P111,P112,P115)</f>
        <v>759.08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12.02</v>
      </c>
      <c r="D121" s="115">
        <v>1.87</v>
      </c>
      <c r="E121" s="115"/>
      <c r="F121" s="115">
        <v>0.02</v>
      </c>
      <c r="G121" s="115">
        <v>6.5</v>
      </c>
      <c r="H121" s="115"/>
      <c r="I121" s="21">
        <f t="shared" si="7"/>
        <v>20.41</v>
      </c>
      <c r="J121" s="116"/>
      <c r="K121" s="115"/>
      <c r="L121" s="115"/>
      <c r="M121" s="115">
        <v>0.36</v>
      </c>
      <c r="N121" s="23">
        <f t="shared" si="8"/>
        <v>0.36</v>
      </c>
      <c r="O121" s="24">
        <f t="shared" si="9"/>
        <v>20.77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5815</v>
      </c>
      <c r="D122" s="118">
        <v>437</v>
      </c>
      <c r="E122" s="118"/>
      <c r="F122" s="118">
        <v>4</v>
      </c>
      <c r="G122" s="118">
        <v>1850</v>
      </c>
      <c r="H122" s="118"/>
      <c r="I122" s="32">
        <f t="shared" si="7"/>
        <v>8106</v>
      </c>
      <c r="J122" s="119"/>
      <c r="K122" s="118"/>
      <c r="L122" s="118"/>
      <c r="M122" s="118">
        <v>39</v>
      </c>
      <c r="N122" s="34">
        <f t="shared" si="8"/>
        <v>39</v>
      </c>
      <c r="O122" s="35">
        <f t="shared" si="9"/>
        <v>8145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39.200000000000003</v>
      </c>
      <c r="D123" s="127">
        <v>0</v>
      </c>
      <c r="E123" s="127"/>
      <c r="F123" s="127">
        <v>0</v>
      </c>
      <c r="G123" s="127">
        <v>0</v>
      </c>
      <c r="H123" s="127"/>
      <c r="I123" s="49">
        <f t="shared" si="7"/>
        <v>39.200000000000003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39.200000000000003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2.87</v>
      </c>
      <c r="D124" s="124">
        <v>1.22</v>
      </c>
      <c r="E124" s="124"/>
      <c r="F124" s="124"/>
      <c r="G124" s="124">
        <v>1.08</v>
      </c>
      <c r="H124" s="124"/>
      <c r="I124" s="43">
        <f t="shared" si="7"/>
        <v>5.17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5.17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1501</v>
      </c>
      <c r="D125" s="118">
        <v>297</v>
      </c>
      <c r="E125" s="118"/>
      <c r="F125" s="118"/>
      <c r="G125" s="118">
        <v>301</v>
      </c>
      <c r="H125" s="118"/>
      <c r="I125" s="32">
        <f t="shared" si="7"/>
        <v>2099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2099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3.8</v>
      </c>
      <c r="D126" s="127">
        <v>0</v>
      </c>
      <c r="E126" s="127"/>
      <c r="F126" s="127"/>
      <c r="G126" s="127">
        <v>0</v>
      </c>
      <c r="H126" s="127"/>
      <c r="I126" s="49">
        <f t="shared" si="7"/>
        <v>3.8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3.8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23.51</v>
      </c>
      <c r="D127" s="124">
        <v>3.6</v>
      </c>
      <c r="E127" s="124"/>
      <c r="F127" s="124"/>
      <c r="G127" s="124">
        <v>3.66</v>
      </c>
      <c r="H127" s="124"/>
      <c r="I127" s="43">
        <f t="shared" si="7"/>
        <v>30.770000000000003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30.770000000000003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11923</v>
      </c>
      <c r="D128" s="118">
        <v>888</v>
      </c>
      <c r="E128" s="118"/>
      <c r="F128" s="118"/>
      <c r="G128" s="118">
        <v>1042</v>
      </c>
      <c r="H128" s="118"/>
      <c r="I128" s="32">
        <f t="shared" si="7"/>
        <v>13853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13853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205.82</v>
      </c>
      <c r="D130" s="115">
        <v>59.84</v>
      </c>
      <c r="E130" s="115"/>
      <c r="F130" s="115">
        <v>227.43</v>
      </c>
      <c r="G130" s="115">
        <v>174.14</v>
      </c>
      <c r="H130" s="115">
        <v>0.32</v>
      </c>
      <c r="I130" s="21">
        <f t="shared" si="7"/>
        <v>667.55000000000007</v>
      </c>
      <c r="J130" s="116"/>
      <c r="K130" s="115"/>
      <c r="L130" s="115">
        <v>0.73</v>
      </c>
      <c r="M130" s="115">
        <v>20.34</v>
      </c>
      <c r="N130" s="23">
        <f>SUM(J130:M130)</f>
        <v>21.07</v>
      </c>
      <c r="O130" s="24">
        <f t="shared" si="9"/>
        <v>688.62000000000012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85837</v>
      </c>
      <c r="D131" s="118">
        <v>11161</v>
      </c>
      <c r="E131" s="118"/>
      <c r="F131" s="118">
        <v>45239</v>
      </c>
      <c r="G131" s="118">
        <v>46588</v>
      </c>
      <c r="H131" s="118">
        <v>47</v>
      </c>
      <c r="I131" s="32">
        <f t="shared" si="7"/>
        <v>188872</v>
      </c>
      <c r="J131" s="119"/>
      <c r="K131" s="118"/>
      <c r="L131" s="118">
        <v>16</v>
      </c>
      <c r="M131" s="118">
        <v>1310</v>
      </c>
      <c r="N131" s="34">
        <f t="shared" si="8"/>
        <v>1326</v>
      </c>
      <c r="O131" s="35">
        <f t="shared" si="9"/>
        <v>190198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773.1</v>
      </c>
      <c r="D132" s="127">
        <v>200.7</v>
      </c>
      <c r="E132" s="127"/>
      <c r="F132" s="127">
        <v>458.2</v>
      </c>
      <c r="G132" s="127">
        <v>394.5</v>
      </c>
      <c r="H132" s="127">
        <v>1.2</v>
      </c>
      <c r="I132" s="49">
        <f t="shared" ref="I132:I138" si="10">SUM(C132:H132)</f>
        <v>1827.7</v>
      </c>
      <c r="J132" s="128"/>
      <c r="K132" s="127"/>
      <c r="L132" s="127">
        <v>1.6</v>
      </c>
      <c r="M132" s="127">
        <v>40.4</v>
      </c>
      <c r="N132" s="50">
        <f t="shared" ref="N132:N138" si="11">SUM(J132:M132)</f>
        <v>42</v>
      </c>
      <c r="O132" s="51">
        <f t="shared" ref="O132:O138" si="12">SUM(N132,I132)</f>
        <v>1869.7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202.88</v>
      </c>
      <c r="D133" s="124">
        <v>52.24</v>
      </c>
      <c r="E133" s="124"/>
      <c r="F133" s="124">
        <v>226.98</v>
      </c>
      <c r="G133" s="124">
        <v>174.14</v>
      </c>
      <c r="H133" s="124"/>
      <c r="I133" s="43">
        <f t="shared" si="10"/>
        <v>656.24</v>
      </c>
      <c r="J133" s="125"/>
      <c r="K133" s="124"/>
      <c r="L133" s="124"/>
      <c r="M133" s="124">
        <v>18.82</v>
      </c>
      <c r="N133" s="44">
        <f t="shared" si="11"/>
        <v>18.82</v>
      </c>
      <c r="O133" s="45">
        <f t="shared" si="12"/>
        <v>675.06000000000006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85033</v>
      </c>
      <c r="D134" s="118">
        <v>9480</v>
      </c>
      <c r="E134" s="118"/>
      <c r="F134" s="118">
        <v>45162</v>
      </c>
      <c r="G134" s="118">
        <v>46588</v>
      </c>
      <c r="H134" s="118"/>
      <c r="I134" s="32">
        <f t="shared" si="10"/>
        <v>186263</v>
      </c>
      <c r="J134" s="119"/>
      <c r="K134" s="118"/>
      <c r="L134" s="118"/>
      <c r="M134" s="118">
        <v>1285</v>
      </c>
      <c r="N134" s="34">
        <f t="shared" si="11"/>
        <v>1285</v>
      </c>
      <c r="O134" s="35">
        <f t="shared" si="12"/>
        <v>187548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746.2</v>
      </c>
      <c r="D135" s="136">
        <v>146.5</v>
      </c>
      <c r="E135" s="136"/>
      <c r="F135" s="136">
        <v>456.5</v>
      </c>
      <c r="G135" s="136">
        <v>394.5</v>
      </c>
      <c r="H135" s="136"/>
      <c r="I135" s="96">
        <f t="shared" si="10"/>
        <v>1743.7</v>
      </c>
      <c r="J135" s="137"/>
      <c r="K135" s="136"/>
      <c r="L135" s="136"/>
      <c r="M135" s="136">
        <v>38</v>
      </c>
      <c r="N135" s="97">
        <f t="shared" si="11"/>
        <v>38</v>
      </c>
      <c r="O135" s="89">
        <f t="shared" si="12"/>
        <v>1781.7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206.05</v>
      </c>
      <c r="D136" s="106">
        <f t="shared" si="13"/>
        <v>128.18</v>
      </c>
      <c r="E136" s="106">
        <f t="shared" si="13"/>
        <v>0</v>
      </c>
      <c r="F136" s="106">
        <f t="shared" si="13"/>
        <v>227.64</v>
      </c>
      <c r="G136" s="106">
        <f t="shared" si="13"/>
        <v>174.14000000000001</v>
      </c>
      <c r="H136" s="106">
        <f t="shared" si="13"/>
        <v>0.32</v>
      </c>
      <c r="I136" s="107">
        <f t="shared" si="10"/>
        <v>736.33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1.9</v>
      </c>
      <c r="M136" s="106">
        <f t="shared" si="14"/>
        <v>20.85</v>
      </c>
      <c r="N136" s="109">
        <f t="shared" si="11"/>
        <v>22.75</v>
      </c>
      <c r="O136" s="110">
        <f t="shared" si="12"/>
        <v>759.08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85872</v>
      </c>
      <c r="D137" s="31">
        <f t="shared" si="13"/>
        <v>13758</v>
      </c>
      <c r="E137" s="31">
        <f t="shared" si="13"/>
        <v>0</v>
      </c>
      <c r="F137" s="31">
        <f t="shared" si="13"/>
        <v>45253</v>
      </c>
      <c r="G137" s="31">
        <f t="shared" si="13"/>
        <v>46588</v>
      </c>
      <c r="H137" s="31">
        <f t="shared" si="13"/>
        <v>47</v>
      </c>
      <c r="I137" s="32">
        <f t="shared" si="10"/>
        <v>191518</v>
      </c>
      <c r="J137" s="33">
        <f t="shared" si="14"/>
        <v>0</v>
      </c>
      <c r="K137" s="31">
        <f t="shared" si="14"/>
        <v>0</v>
      </c>
      <c r="L137" s="31">
        <f t="shared" si="14"/>
        <v>16</v>
      </c>
      <c r="M137" s="31">
        <f t="shared" si="14"/>
        <v>1314</v>
      </c>
      <c r="N137" s="34">
        <f t="shared" si="11"/>
        <v>1330</v>
      </c>
      <c r="O137" s="35">
        <f t="shared" si="12"/>
        <v>192848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775.6</v>
      </c>
      <c r="D138" s="86">
        <f t="shared" si="13"/>
        <v>463.70000000000005</v>
      </c>
      <c r="E138" s="86">
        <f t="shared" si="13"/>
        <v>0</v>
      </c>
      <c r="F138" s="86">
        <f t="shared" si="13"/>
        <v>460.09999999999997</v>
      </c>
      <c r="G138" s="86">
        <f t="shared" si="13"/>
        <v>394.5</v>
      </c>
      <c r="H138" s="86">
        <f t="shared" si="13"/>
        <v>1.2</v>
      </c>
      <c r="I138" s="96">
        <f t="shared" si="10"/>
        <v>2095.1</v>
      </c>
      <c r="J138" s="88">
        <f t="shared" si="14"/>
        <v>0</v>
      </c>
      <c r="K138" s="86">
        <f t="shared" si="14"/>
        <v>0</v>
      </c>
      <c r="L138" s="86">
        <f t="shared" si="14"/>
        <v>1.6</v>
      </c>
      <c r="M138" s="86">
        <f t="shared" si="14"/>
        <v>41.000000000000007</v>
      </c>
      <c r="N138" s="97">
        <f t="shared" si="11"/>
        <v>42.600000000000009</v>
      </c>
      <c r="O138" s="89">
        <f t="shared" si="12"/>
        <v>2137.6999999999998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23909-CA53-4481-BC77-6DBCE284902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1.54</v>
      </c>
      <c r="D5" s="115">
        <v>0.62</v>
      </c>
      <c r="E5" s="115"/>
      <c r="F5" s="115"/>
      <c r="G5" s="115">
        <v>9.6999999999999993</v>
      </c>
      <c r="H5" s="115"/>
      <c r="I5" s="21">
        <f t="shared" ref="I5:I36" si="0">SUM(C5:H5)</f>
        <v>11.86</v>
      </c>
      <c r="J5" s="116"/>
      <c r="K5" s="115"/>
      <c r="L5" s="115">
        <v>2.0299999999999998</v>
      </c>
      <c r="M5" s="115"/>
      <c r="N5" s="23">
        <f t="shared" ref="N5:N58" si="1">SUM(J5:M5)</f>
        <v>2.0299999999999998</v>
      </c>
      <c r="O5" s="24">
        <f>SUM(N5,I5)</f>
        <v>13.889999999999999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3.28</v>
      </c>
      <c r="E8" s="124"/>
      <c r="F8" s="124"/>
      <c r="G8" s="124">
        <v>29.8</v>
      </c>
      <c r="H8" s="124"/>
      <c r="I8" s="43">
        <f t="shared" si="0"/>
        <v>33.08</v>
      </c>
      <c r="J8" s="125">
        <v>0.52</v>
      </c>
      <c r="K8" s="124"/>
      <c r="L8" s="124">
        <v>9.31</v>
      </c>
      <c r="M8" s="124">
        <v>0.13</v>
      </c>
      <c r="N8" s="44">
        <f t="shared" si="1"/>
        <v>9.9600000000000009</v>
      </c>
      <c r="O8" s="45">
        <f t="shared" si="2"/>
        <v>43.04</v>
      </c>
      <c r="P8" s="36" t="s">
        <v>25</v>
      </c>
      <c r="Q8" s="37" t="s">
        <v>92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9</v>
      </c>
      <c r="K9" s="118"/>
      <c r="L9" s="118">
        <v>115</v>
      </c>
      <c r="M9" s="118">
        <v>1</v>
      </c>
      <c r="N9" s="34">
        <f t="shared" si="1"/>
        <v>125</v>
      </c>
      <c r="O9" s="35">
        <f t="shared" si="2"/>
        <v>125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2.9</v>
      </c>
      <c r="K10" s="127"/>
      <c r="L10" s="127">
        <v>16.8</v>
      </c>
      <c r="M10" s="127">
        <v>0.1</v>
      </c>
      <c r="N10" s="50">
        <f t="shared" si="1"/>
        <v>19.8</v>
      </c>
      <c r="O10" s="51">
        <f t="shared" si="2"/>
        <v>19.8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2.16</v>
      </c>
      <c r="M11" s="124"/>
      <c r="N11" s="44">
        <f t="shared" si="1"/>
        <v>2.16</v>
      </c>
      <c r="O11" s="45">
        <f t="shared" si="2"/>
        <v>2.16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47</v>
      </c>
      <c r="M12" s="118"/>
      <c r="N12" s="34">
        <f t="shared" si="1"/>
        <v>47</v>
      </c>
      <c r="O12" s="35">
        <f t="shared" si="2"/>
        <v>47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4</v>
      </c>
      <c r="M13" s="127"/>
      <c r="N13" s="50">
        <f t="shared" si="1"/>
        <v>4</v>
      </c>
      <c r="O13" s="51">
        <f t="shared" si="2"/>
        <v>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5.35</v>
      </c>
      <c r="E14" s="124"/>
      <c r="F14" s="124"/>
      <c r="G14" s="124"/>
      <c r="H14" s="124"/>
      <c r="I14" s="43">
        <f t="shared" si="0"/>
        <v>5.35</v>
      </c>
      <c r="J14" s="125"/>
      <c r="K14" s="124"/>
      <c r="L14" s="124">
        <v>1.57</v>
      </c>
      <c r="M14" s="124">
        <v>0.38</v>
      </c>
      <c r="N14" s="44">
        <f t="shared" si="1"/>
        <v>1.9500000000000002</v>
      </c>
      <c r="O14" s="45">
        <f t="shared" si="2"/>
        <v>7.3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258</v>
      </c>
      <c r="E15" s="118"/>
      <c r="F15" s="118"/>
      <c r="G15" s="118"/>
      <c r="H15" s="118"/>
      <c r="I15" s="32">
        <f t="shared" si="0"/>
        <v>258</v>
      </c>
      <c r="J15" s="119"/>
      <c r="K15" s="118"/>
      <c r="L15" s="118">
        <v>48</v>
      </c>
      <c r="M15" s="118">
        <v>9</v>
      </c>
      <c r="N15" s="34">
        <f t="shared" si="1"/>
        <v>57</v>
      </c>
      <c r="O15" s="35">
        <f t="shared" si="2"/>
        <v>315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26.7</v>
      </c>
      <c r="E16" s="127"/>
      <c r="F16" s="127"/>
      <c r="G16" s="127"/>
      <c r="H16" s="127"/>
      <c r="I16" s="49">
        <f t="shared" si="0"/>
        <v>26.7</v>
      </c>
      <c r="J16" s="128"/>
      <c r="K16" s="127"/>
      <c r="L16" s="127">
        <v>3.3</v>
      </c>
      <c r="M16" s="127">
        <v>0.6</v>
      </c>
      <c r="N16" s="50">
        <f t="shared" si="1"/>
        <v>3.9</v>
      </c>
      <c r="O16" s="51">
        <f t="shared" si="2"/>
        <v>30.599999999999998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16</v>
      </c>
      <c r="E17" s="124"/>
      <c r="F17" s="124">
        <v>0.1</v>
      </c>
      <c r="G17" s="124"/>
      <c r="H17" s="124"/>
      <c r="I17" s="43">
        <f t="shared" si="0"/>
        <v>16.100000000000001</v>
      </c>
      <c r="J17" s="125"/>
      <c r="K17" s="124"/>
      <c r="L17" s="124">
        <v>2.02</v>
      </c>
      <c r="M17" s="124">
        <v>0.45</v>
      </c>
      <c r="N17" s="44">
        <f t="shared" si="1"/>
        <v>2.4700000000000002</v>
      </c>
      <c r="O17" s="45">
        <f t="shared" si="2"/>
        <v>18.57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1323</v>
      </c>
      <c r="E18" s="118"/>
      <c r="F18" s="118">
        <v>10</v>
      </c>
      <c r="G18" s="118"/>
      <c r="H18" s="118"/>
      <c r="I18" s="32">
        <f t="shared" si="0"/>
        <v>1333</v>
      </c>
      <c r="J18" s="119"/>
      <c r="K18" s="118"/>
      <c r="L18" s="118">
        <v>85</v>
      </c>
      <c r="M18" s="118">
        <v>20</v>
      </c>
      <c r="N18" s="34">
        <f t="shared" si="1"/>
        <v>105</v>
      </c>
      <c r="O18" s="35">
        <f t="shared" si="2"/>
        <v>1438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80.7</v>
      </c>
      <c r="E19" s="127"/>
      <c r="F19" s="127">
        <v>0.5</v>
      </c>
      <c r="G19" s="127"/>
      <c r="H19" s="127"/>
      <c r="I19" s="49">
        <f t="shared" si="0"/>
        <v>81.2</v>
      </c>
      <c r="J19" s="128"/>
      <c r="K19" s="127"/>
      <c r="L19" s="127">
        <v>4.4000000000000004</v>
      </c>
      <c r="M19" s="127">
        <v>1.1000000000000001</v>
      </c>
      <c r="N19" s="50">
        <f t="shared" si="1"/>
        <v>5.5</v>
      </c>
      <c r="O19" s="51">
        <f t="shared" si="2"/>
        <v>86.7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1.1200000000000001</v>
      </c>
      <c r="D20" s="124">
        <v>19.48</v>
      </c>
      <c r="E20" s="124"/>
      <c r="F20" s="124">
        <v>0.4</v>
      </c>
      <c r="G20" s="124">
        <v>1.59</v>
      </c>
      <c r="H20" s="124"/>
      <c r="I20" s="43">
        <f t="shared" si="0"/>
        <v>22.59</v>
      </c>
      <c r="J20" s="125"/>
      <c r="K20" s="124"/>
      <c r="L20" s="124"/>
      <c r="M20" s="124"/>
      <c r="N20" s="44">
        <f t="shared" si="1"/>
        <v>0</v>
      </c>
      <c r="O20" s="45">
        <f t="shared" si="2"/>
        <v>22.59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335</v>
      </c>
      <c r="D21" s="118">
        <v>1456</v>
      </c>
      <c r="E21" s="118"/>
      <c r="F21" s="118">
        <v>43</v>
      </c>
      <c r="G21" s="118">
        <v>246</v>
      </c>
      <c r="H21" s="118"/>
      <c r="I21" s="32">
        <f t="shared" si="0"/>
        <v>2080</v>
      </c>
      <c r="J21" s="119"/>
      <c r="K21" s="118"/>
      <c r="L21" s="118"/>
      <c r="M21" s="118"/>
      <c r="N21" s="34">
        <f t="shared" si="1"/>
        <v>0</v>
      </c>
      <c r="O21" s="35">
        <f t="shared" si="2"/>
        <v>2080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13.4</v>
      </c>
      <c r="D22" s="127">
        <v>75.3</v>
      </c>
      <c r="E22" s="127"/>
      <c r="F22" s="127">
        <v>1.6</v>
      </c>
      <c r="G22" s="127">
        <v>8.9</v>
      </c>
      <c r="H22" s="127"/>
      <c r="I22" s="49">
        <f t="shared" si="0"/>
        <v>99.2</v>
      </c>
      <c r="J22" s="128"/>
      <c r="K22" s="127"/>
      <c r="L22" s="127"/>
      <c r="M22" s="127"/>
      <c r="N22" s="50">
        <f t="shared" si="1"/>
        <v>0</v>
      </c>
      <c r="O22" s="51">
        <f t="shared" si="2"/>
        <v>99.2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1.65</v>
      </c>
      <c r="D23" s="124">
        <v>2.92</v>
      </c>
      <c r="E23" s="124"/>
      <c r="F23" s="124"/>
      <c r="G23" s="124"/>
      <c r="H23" s="124"/>
      <c r="I23" s="43">
        <f t="shared" si="0"/>
        <v>4.57</v>
      </c>
      <c r="J23" s="125"/>
      <c r="K23" s="124"/>
      <c r="L23" s="124"/>
      <c r="M23" s="124">
        <v>0.85</v>
      </c>
      <c r="N23" s="44">
        <f t="shared" si="1"/>
        <v>0.85</v>
      </c>
      <c r="O23" s="45">
        <f t="shared" si="2"/>
        <v>5.42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473</v>
      </c>
      <c r="D24" s="118">
        <v>1425</v>
      </c>
      <c r="E24" s="118"/>
      <c r="F24" s="118"/>
      <c r="G24" s="118"/>
      <c r="H24" s="118"/>
      <c r="I24" s="32">
        <f t="shared" si="0"/>
        <v>1898</v>
      </c>
      <c r="J24" s="119"/>
      <c r="K24" s="118"/>
      <c r="L24" s="118"/>
      <c r="M24" s="118">
        <v>140</v>
      </c>
      <c r="N24" s="34">
        <f t="shared" si="1"/>
        <v>140</v>
      </c>
      <c r="O24" s="35">
        <f t="shared" si="2"/>
        <v>2038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16.399999999999999</v>
      </c>
      <c r="D25" s="127">
        <v>54.6</v>
      </c>
      <c r="E25" s="127"/>
      <c r="F25" s="127"/>
      <c r="G25" s="127"/>
      <c r="H25" s="127"/>
      <c r="I25" s="49">
        <f t="shared" si="0"/>
        <v>71</v>
      </c>
      <c r="J25" s="128"/>
      <c r="K25" s="127"/>
      <c r="L25" s="127"/>
      <c r="M25" s="127">
        <v>4.4000000000000004</v>
      </c>
      <c r="N25" s="50">
        <f t="shared" si="1"/>
        <v>4.4000000000000004</v>
      </c>
      <c r="O25" s="51">
        <f t="shared" si="2"/>
        <v>75.400000000000006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</v>
      </c>
      <c r="D26" s="124">
        <v>0.94</v>
      </c>
      <c r="E26" s="124"/>
      <c r="F26" s="124">
        <v>0.46</v>
      </c>
      <c r="G26" s="124"/>
      <c r="H26" s="124"/>
      <c r="I26" s="43">
        <f t="shared" si="0"/>
        <v>1.5</v>
      </c>
      <c r="J26" s="125"/>
      <c r="K26" s="124"/>
      <c r="L26" s="124"/>
      <c r="M26" s="124"/>
      <c r="N26" s="44">
        <f t="shared" si="1"/>
        <v>0</v>
      </c>
      <c r="O26" s="45">
        <f t="shared" si="2"/>
        <v>1.5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</v>
      </c>
      <c r="D27" s="118">
        <v>1527</v>
      </c>
      <c r="E27" s="118"/>
      <c r="F27" s="118">
        <v>85</v>
      </c>
      <c r="G27" s="118"/>
      <c r="H27" s="118"/>
      <c r="I27" s="32">
        <f t="shared" si="0"/>
        <v>1633</v>
      </c>
      <c r="J27" s="119"/>
      <c r="K27" s="118"/>
      <c r="L27" s="118"/>
      <c r="M27" s="118">
        <v>128</v>
      </c>
      <c r="N27" s="34">
        <f t="shared" si="1"/>
        <v>128</v>
      </c>
      <c r="O27" s="35">
        <f t="shared" si="2"/>
        <v>1761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0.6</v>
      </c>
      <c r="D28" s="127">
        <v>46</v>
      </c>
      <c r="E28" s="127"/>
      <c r="F28" s="127">
        <v>1.7</v>
      </c>
      <c r="G28" s="127"/>
      <c r="H28" s="127"/>
      <c r="I28" s="49">
        <f t="shared" si="0"/>
        <v>48.300000000000004</v>
      </c>
      <c r="J28" s="128"/>
      <c r="K28" s="127"/>
      <c r="L28" s="127"/>
      <c r="M28" s="127">
        <v>3.7</v>
      </c>
      <c r="N28" s="50">
        <f t="shared" si="1"/>
        <v>3.7</v>
      </c>
      <c r="O28" s="51">
        <f t="shared" si="2"/>
        <v>52.000000000000007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0.13</v>
      </c>
      <c r="D29" s="124">
        <v>4.8499999999999996</v>
      </c>
      <c r="E29" s="124"/>
      <c r="F29" s="124">
        <v>4.5</v>
      </c>
      <c r="G29" s="124"/>
      <c r="H29" s="124"/>
      <c r="I29" s="43">
        <f t="shared" si="0"/>
        <v>9.48</v>
      </c>
      <c r="J29" s="125"/>
      <c r="K29" s="124"/>
      <c r="L29" s="124"/>
      <c r="M29" s="124">
        <v>0.15</v>
      </c>
      <c r="N29" s="44">
        <f t="shared" si="1"/>
        <v>0.15</v>
      </c>
      <c r="O29" s="45">
        <f t="shared" si="2"/>
        <v>9.6300000000000008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50</v>
      </c>
      <c r="D30" s="118">
        <v>3186</v>
      </c>
      <c r="E30" s="118"/>
      <c r="F30" s="118">
        <v>818</v>
      </c>
      <c r="G30" s="118"/>
      <c r="H30" s="118"/>
      <c r="I30" s="32">
        <f t="shared" si="0"/>
        <v>4054</v>
      </c>
      <c r="J30" s="119"/>
      <c r="K30" s="118"/>
      <c r="L30" s="118"/>
      <c r="M30" s="118">
        <v>6</v>
      </c>
      <c r="N30" s="34">
        <f t="shared" si="1"/>
        <v>6</v>
      </c>
      <c r="O30" s="35">
        <f t="shared" si="2"/>
        <v>4060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0.9</v>
      </c>
      <c r="D31" s="127">
        <v>81.2</v>
      </c>
      <c r="E31" s="127"/>
      <c r="F31" s="127">
        <v>12.6</v>
      </c>
      <c r="G31" s="127"/>
      <c r="H31" s="127"/>
      <c r="I31" s="49">
        <f t="shared" si="0"/>
        <v>94.7</v>
      </c>
      <c r="J31" s="128"/>
      <c r="K31" s="127"/>
      <c r="L31" s="127"/>
      <c r="M31" s="127">
        <v>0.2</v>
      </c>
      <c r="N31" s="50">
        <f t="shared" si="1"/>
        <v>0.2</v>
      </c>
      <c r="O31" s="51">
        <f t="shared" si="2"/>
        <v>94.9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5.48</v>
      </c>
      <c r="E32" s="124"/>
      <c r="F32" s="124">
        <v>3</v>
      </c>
      <c r="G32" s="124">
        <v>0.23</v>
      </c>
      <c r="H32" s="124"/>
      <c r="I32" s="43">
        <f t="shared" si="0"/>
        <v>8.7100000000000009</v>
      </c>
      <c r="J32" s="125"/>
      <c r="K32" s="124"/>
      <c r="L32" s="124"/>
      <c r="M32" s="124">
        <v>0.1</v>
      </c>
      <c r="N32" s="44">
        <f t="shared" si="1"/>
        <v>0.1</v>
      </c>
      <c r="O32" s="45">
        <f t="shared" si="2"/>
        <v>8.81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913</v>
      </c>
      <c r="E33" s="118"/>
      <c r="F33" s="118">
        <v>619</v>
      </c>
      <c r="G33" s="118">
        <v>37</v>
      </c>
      <c r="H33" s="118"/>
      <c r="I33" s="32">
        <f t="shared" si="0"/>
        <v>1569</v>
      </c>
      <c r="J33" s="119"/>
      <c r="K33" s="118"/>
      <c r="L33" s="118"/>
      <c r="M33" s="118">
        <v>7</v>
      </c>
      <c r="N33" s="34">
        <f t="shared" si="1"/>
        <v>7</v>
      </c>
      <c r="O33" s="35">
        <f t="shared" si="2"/>
        <v>1576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18.3</v>
      </c>
      <c r="E34" s="127"/>
      <c r="F34" s="127">
        <v>8.1</v>
      </c>
      <c r="G34" s="127">
        <v>0.5</v>
      </c>
      <c r="H34" s="127"/>
      <c r="I34" s="49">
        <f t="shared" si="0"/>
        <v>26.9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27.099999999999998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0.85</v>
      </c>
      <c r="D35" s="124">
        <v>1.92</v>
      </c>
      <c r="E35" s="124"/>
      <c r="F35" s="124">
        <v>20.45</v>
      </c>
      <c r="G35" s="124">
        <v>3.46</v>
      </c>
      <c r="H35" s="124"/>
      <c r="I35" s="43">
        <f t="shared" si="0"/>
        <v>26.68</v>
      </c>
      <c r="J35" s="125"/>
      <c r="K35" s="124"/>
      <c r="L35" s="124"/>
      <c r="M35" s="124"/>
      <c r="N35" s="44">
        <f t="shared" si="1"/>
        <v>0</v>
      </c>
      <c r="O35" s="45">
        <f t="shared" si="2"/>
        <v>26.68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285</v>
      </c>
      <c r="D36" s="118">
        <v>317</v>
      </c>
      <c r="E36" s="118"/>
      <c r="F36" s="118">
        <v>3623</v>
      </c>
      <c r="G36" s="118">
        <v>722</v>
      </c>
      <c r="H36" s="118"/>
      <c r="I36" s="32">
        <f t="shared" si="0"/>
        <v>4947</v>
      </c>
      <c r="J36" s="119"/>
      <c r="K36" s="118"/>
      <c r="L36" s="118"/>
      <c r="M36" s="118"/>
      <c r="N36" s="34">
        <f t="shared" si="1"/>
        <v>0</v>
      </c>
      <c r="O36" s="35">
        <f t="shared" si="2"/>
        <v>4947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3.8</v>
      </c>
      <c r="D37" s="127">
        <v>6.4</v>
      </c>
      <c r="E37" s="127"/>
      <c r="F37" s="127">
        <v>40.9</v>
      </c>
      <c r="G37" s="127">
        <v>10.199999999999999</v>
      </c>
      <c r="H37" s="127"/>
      <c r="I37" s="49">
        <f t="shared" ref="I37:I50" si="3">SUM(C37:H37)</f>
        <v>61.3</v>
      </c>
      <c r="J37" s="128"/>
      <c r="K37" s="127"/>
      <c r="L37" s="127"/>
      <c r="M37" s="127"/>
      <c r="N37" s="50">
        <f t="shared" si="1"/>
        <v>0</v>
      </c>
      <c r="O37" s="51">
        <f t="shared" si="2"/>
        <v>61.3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0.93</v>
      </c>
      <c r="D38" s="124">
        <v>0.2</v>
      </c>
      <c r="E38" s="124"/>
      <c r="F38" s="124">
        <v>73.84</v>
      </c>
      <c r="G38" s="124">
        <v>3.94</v>
      </c>
      <c r="H38" s="124"/>
      <c r="I38" s="43">
        <f t="shared" si="3"/>
        <v>78.91</v>
      </c>
      <c r="J38" s="125"/>
      <c r="K38" s="124"/>
      <c r="L38" s="124"/>
      <c r="M38" s="124"/>
      <c r="N38" s="44">
        <f t="shared" si="1"/>
        <v>0</v>
      </c>
      <c r="O38" s="45">
        <f t="shared" si="2"/>
        <v>78.91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381</v>
      </c>
      <c r="D39" s="118">
        <v>45</v>
      </c>
      <c r="E39" s="118"/>
      <c r="F39" s="118">
        <v>16121</v>
      </c>
      <c r="G39" s="118">
        <v>1159</v>
      </c>
      <c r="H39" s="118"/>
      <c r="I39" s="32">
        <f t="shared" si="3"/>
        <v>17706</v>
      </c>
      <c r="J39" s="119"/>
      <c r="K39" s="118"/>
      <c r="L39" s="118"/>
      <c r="M39" s="118"/>
      <c r="N39" s="34">
        <f t="shared" si="1"/>
        <v>0</v>
      </c>
      <c r="O39" s="35">
        <f t="shared" si="2"/>
        <v>17706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</v>
      </c>
      <c r="D40" s="127">
        <v>0.7</v>
      </c>
      <c r="E40" s="127"/>
      <c r="F40" s="127">
        <v>149.30000000000001</v>
      </c>
      <c r="G40" s="127">
        <v>15.1</v>
      </c>
      <c r="H40" s="127"/>
      <c r="I40" s="49">
        <f t="shared" si="3"/>
        <v>169.1</v>
      </c>
      <c r="J40" s="128"/>
      <c r="K40" s="127"/>
      <c r="L40" s="127"/>
      <c r="M40" s="127"/>
      <c r="N40" s="50">
        <f t="shared" si="1"/>
        <v>0</v>
      </c>
      <c r="O40" s="51">
        <f t="shared" si="2"/>
        <v>169.1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0.81</v>
      </c>
      <c r="D41" s="124">
        <v>2.1800000000000002</v>
      </c>
      <c r="E41" s="124"/>
      <c r="F41" s="124">
        <v>42.24</v>
      </c>
      <c r="G41" s="124">
        <v>73.31</v>
      </c>
      <c r="H41" s="124"/>
      <c r="I41" s="43">
        <f t="shared" si="3"/>
        <v>118.54</v>
      </c>
      <c r="J41" s="125"/>
      <c r="K41" s="124"/>
      <c r="L41" s="124"/>
      <c r="M41" s="124">
        <v>0.03</v>
      </c>
      <c r="N41" s="44">
        <f t="shared" si="1"/>
        <v>0.03</v>
      </c>
      <c r="O41" s="45">
        <f t="shared" si="2"/>
        <v>118.57000000000001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369</v>
      </c>
      <c r="D42" s="118">
        <v>496</v>
      </c>
      <c r="E42" s="118"/>
      <c r="F42" s="118">
        <v>8942</v>
      </c>
      <c r="G42" s="118">
        <v>18385</v>
      </c>
      <c r="H42" s="118"/>
      <c r="I42" s="32">
        <f t="shared" si="3"/>
        <v>28192</v>
      </c>
      <c r="J42" s="119"/>
      <c r="K42" s="118"/>
      <c r="L42" s="118"/>
      <c r="M42" s="118">
        <v>3</v>
      </c>
      <c r="N42" s="34">
        <f t="shared" si="1"/>
        <v>3</v>
      </c>
      <c r="O42" s="35">
        <f t="shared" si="2"/>
        <v>28195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3.7</v>
      </c>
      <c r="D43" s="127">
        <v>7</v>
      </c>
      <c r="E43" s="127"/>
      <c r="F43" s="127">
        <v>80.900000000000006</v>
      </c>
      <c r="G43" s="127">
        <v>231.9</v>
      </c>
      <c r="H43" s="127"/>
      <c r="I43" s="49">
        <f t="shared" si="3"/>
        <v>323.5</v>
      </c>
      <c r="J43" s="128"/>
      <c r="K43" s="127"/>
      <c r="L43" s="127"/>
      <c r="M43" s="127">
        <v>0.1</v>
      </c>
      <c r="N43" s="50">
        <f t="shared" si="1"/>
        <v>0.1</v>
      </c>
      <c r="O43" s="51">
        <f t="shared" si="2"/>
        <v>323.60000000000002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0.35</v>
      </c>
      <c r="D44" s="124">
        <v>3.2</v>
      </c>
      <c r="E44" s="124"/>
      <c r="F44" s="124">
        <v>13.87</v>
      </c>
      <c r="G44" s="124">
        <v>47.73</v>
      </c>
      <c r="H44" s="124"/>
      <c r="I44" s="43">
        <f t="shared" si="3"/>
        <v>65.149999999999991</v>
      </c>
      <c r="J44" s="125"/>
      <c r="K44" s="124"/>
      <c r="L44" s="124"/>
      <c r="M44" s="124"/>
      <c r="N44" s="44">
        <f t="shared" si="1"/>
        <v>0</v>
      </c>
      <c r="O44" s="45">
        <f t="shared" si="2"/>
        <v>65.149999999999991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169</v>
      </c>
      <c r="D45" s="118">
        <v>741</v>
      </c>
      <c r="E45" s="118"/>
      <c r="F45" s="118">
        <v>3217</v>
      </c>
      <c r="G45" s="118">
        <v>13142</v>
      </c>
      <c r="H45" s="118"/>
      <c r="I45" s="32">
        <f t="shared" si="3"/>
        <v>17269</v>
      </c>
      <c r="J45" s="119"/>
      <c r="K45" s="118"/>
      <c r="L45" s="118"/>
      <c r="M45" s="118"/>
      <c r="N45" s="34">
        <f t="shared" si="1"/>
        <v>0</v>
      </c>
      <c r="O45" s="35">
        <f t="shared" si="2"/>
        <v>17269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1.5</v>
      </c>
      <c r="D46" s="127">
        <v>9.6</v>
      </c>
      <c r="E46" s="127"/>
      <c r="F46" s="127">
        <v>23.7</v>
      </c>
      <c r="G46" s="127">
        <v>135.9</v>
      </c>
      <c r="H46" s="127"/>
      <c r="I46" s="49">
        <f t="shared" si="3"/>
        <v>170.7</v>
      </c>
      <c r="J46" s="128"/>
      <c r="K46" s="127"/>
      <c r="L46" s="127"/>
      <c r="M46" s="127"/>
      <c r="N46" s="50">
        <f t="shared" si="1"/>
        <v>0</v>
      </c>
      <c r="O46" s="51">
        <f t="shared" si="2"/>
        <v>170.7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7.05</v>
      </c>
      <c r="D47" s="124">
        <v>15.99</v>
      </c>
      <c r="E47" s="124"/>
      <c r="F47" s="124">
        <v>15.42</v>
      </c>
      <c r="G47" s="124">
        <v>75.67</v>
      </c>
      <c r="H47" s="124">
        <v>0.3</v>
      </c>
      <c r="I47" s="43">
        <f t="shared" si="3"/>
        <v>114.42999999999999</v>
      </c>
      <c r="J47" s="125"/>
      <c r="K47" s="124"/>
      <c r="L47" s="124"/>
      <c r="M47" s="124">
        <v>3.05</v>
      </c>
      <c r="N47" s="44">
        <f t="shared" si="1"/>
        <v>3.05</v>
      </c>
      <c r="O47" s="45">
        <f t="shared" si="2"/>
        <v>117.47999999999999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3768</v>
      </c>
      <c r="D48" s="118">
        <v>3658</v>
      </c>
      <c r="E48" s="118"/>
      <c r="F48" s="118">
        <v>3584</v>
      </c>
      <c r="G48" s="118">
        <v>22874</v>
      </c>
      <c r="H48" s="118">
        <v>65</v>
      </c>
      <c r="I48" s="32">
        <f t="shared" si="3"/>
        <v>33949</v>
      </c>
      <c r="J48" s="119"/>
      <c r="K48" s="118"/>
      <c r="L48" s="118"/>
      <c r="M48" s="118">
        <v>338</v>
      </c>
      <c r="N48" s="34">
        <f t="shared" si="1"/>
        <v>338</v>
      </c>
      <c r="O48" s="35">
        <f t="shared" si="2"/>
        <v>34287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23.5</v>
      </c>
      <c r="D49" s="127">
        <v>16.899999999999999</v>
      </c>
      <c r="E49" s="127"/>
      <c r="F49" s="127">
        <v>17.7</v>
      </c>
      <c r="G49" s="127">
        <v>109.4</v>
      </c>
      <c r="H49" s="127">
        <v>0.6</v>
      </c>
      <c r="I49" s="49">
        <f t="shared" si="3"/>
        <v>168.1</v>
      </c>
      <c r="J49" s="128"/>
      <c r="K49" s="127"/>
      <c r="L49" s="127"/>
      <c r="M49" s="127">
        <v>1.9</v>
      </c>
      <c r="N49" s="50">
        <f t="shared" si="1"/>
        <v>1.9</v>
      </c>
      <c r="O49" s="51">
        <f t="shared" si="2"/>
        <v>170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12.99</v>
      </c>
      <c r="D50" s="115">
        <v>37.840000000000003</v>
      </c>
      <c r="E50" s="115"/>
      <c r="F50" s="115">
        <v>174.28</v>
      </c>
      <c r="G50" s="115">
        <v>205.93</v>
      </c>
      <c r="H50" s="115">
        <v>0.3</v>
      </c>
      <c r="I50" s="21">
        <f t="shared" si="3"/>
        <v>431.34000000000003</v>
      </c>
      <c r="J50" s="116"/>
      <c r="K50" s="115"/>
      <c r="L50" s="115">
        <v>6.1</v>
      </c>
      <c r="M50" s="115">
        <v>5.01</v>
      </c>
      <c r="N50" s="23">
        <f t="shared" si="1"/>
        <v>11.11</v>
      </c>
      <c r="O50" s="24">
        <f t="shared" si="2"/>
        <v>442.45000000000005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5851</v>
      </c>
      <c r="D51" s="118">
        <v>12358</v>
      </c>
      <c r="E51" s="118"/>
      <c r="F51" s="118">
        <v>37062</v>
      </c>
      <c r="G51" s="118">
        <v>56565</v>
      </c>
      <c r="H51" s="118">
        <v>65</v>
      </c>
      <c r="I51" s="32">
        <f t="shared" ref="I51:I58" si="4">SUM(C51:H51)</f>
        <v>111901</v>
      </c>
      <c r="J51" s="119"/>
      <c r="K51" s="118"/>
      <c r="L51" s="118">
        <v>186</v>
      </c>
      <c r="M51" s="118">
        <v>651</v>
      </c>
      <c r="N51" s="34">
        <f t="shared" si="1"/>
        <v>837</v>
      </c>
      <c r="O51" s="35">
        <f>SUM(N51,I51)</f>
        <v>112738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67.8</v>
      </c>
      <c r="D52" s="127">
        <v>243.2</v>
      </c>
      <c r="E52" s="127"/>
      <c r="F52" s="127">
        <v>337</v>
      </c>
      <c r="G52" s="127">
        <v>511.9</v>
      </c>
      <c r="H52" s="127">
        <v>0.6</v>
      </c>
      <c r="I52" s="49">
        <f t="shared" si="4"/>
        <v>1160.5</v>
      </c>
      <c r="J52" s="128"/>
      <c r="K52" s="127"/>
      <c r="L52" s="127">
        <v>12.6</v>
      </c>
      <c r="M52" s="127">
        <v>12.2</v>
      </c>
      <c r="N52" s="50">
        <f t="shared" si="1"/>
        <v>24.799999999999997</v>
      </c>
      <c r="O52" s="51">
        <f t="shared" si="2"/>
        <v>1185.3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10.119999999999999</v>
      </c>
      <c r="D53" s="124">
        <v>30.75</v>
      </c>
      <c r="E53" s="124"/>
      <c r="F53" s="124">
        <v>173.32</v>
      </c>
      <c r="G53" s="124">
        <v>204.34</v>
      </c>
      <c r="H53" s="124">
        <v>0.3</v>
      </c>
      <c r="I53" s="43">
        <f t="shared" si="4"/>
        <v>418.83</v>
      </c>
      <c r="J53" s="125"/>
      <c r="K53" s="124"/>
      <c r="L53" s="124">
        <v>2.02</v>
      </c>
      <c r="M53" s="124">
        <v>4.63</v>
      </c>
      <c r="N53" s="44">
        <f t="shared" si="1"/>
        <v>6.65</v>
      </c>
      <c r="O53" s="45">
        <f t="shared" si="2"/>
        <v>425.47999999999996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5022</v>
      </c>
      <c r="D54" s="118">
        <v>6483</v>
      </c>
      <c r="E54" s="118"/>
      <c r="F54" s="118">
        <v>36924</v>
      </c>
      <c r="G54" s="118">
        <v>56319</v>
      </c>
      <c r="H54" s="118">
        <v>65</v>
      </c>
      <c r="I54" s="32">
        <f t="shared" si="4"/>
        <v>104813</v>
      </c>
      <c r="J54" s="119"/>
      <c r="K54" s="118"/>
      <c r="L54" s="118">
        <v>85</v>
      </c>
      <c r="M54" s="118">
        <v>642</v>
      </c>
      <c r="N54" s="34">
        <f t="shared" si="1"/>
        <v>727</v>
      </c>
      <c r="O54" s="35">
        <f t="shared" si="2"/>
        <v>105540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37.4</v>
      </c>
      <c r="D55" s="121">
        <v>67.400000000000006</v>
      </c>
      <c r="E55" s="121"/>
      <c r="F55" s="121">
        <v>333.2</v>
      </c>
      <c r="G55" s="121">
        <v>503</v>
      </c>
      <c r="H55" s="121">
        <v>0.6</v>
      </c>
      <c r="I55" s="40">
        <f t="shared" si="4"/>
        <v>941.6</v>
      </c>
      <c r="J55" s="122"/>
      <c r="K55" s="121"/>
      <c r="L55" s="121">
        <v>4.4000000000000004</v>
      </c>
      <c r="M55" s="121">
        <v>11.6</v>
      </c>
      <c r="N55" s="40">
        <f t="shared" si="1"/>
        <v>16</v>
      </c>
      <c r="O55" s="42">
        <f t="shared" si="2"/>
        <v>957.6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14.529999999999998</v>
      </c>
      <c r="D56" s="20">
        <f t="shared" si="5"/>
        <v>82.41</v>
      </c>
      <c r="E56" s="20">
        <f t="shared" si="5"/>
        <v>0</v>
      </c>
      <c r="F56" s="20">
        <f t="shared" si="5"/>
        <v>174.28</v>
      </c>
      <c r="G56" s="20">
        <f t="shared" si="5"/>
        <v>245.43</v>
      </c>
      <c r="H56" s="20">
        <f t="shared" si="5"/>
        <v>0.3</v>
      </c>
      <c r="I56" s="79">
        <f>SUM(C56:H56)</f>
        <v>516.95000000000005</v>
      </c>
      <c r="J56" s="71">
        <f>SUM(J5,J8,J11,J14,J17,J20,J23,J26,J29,J32,J35,J38,J41,J44,J47)</f>
        <v>0.52</v>
      </c>
      <c r="K56" s="20">
        <f>SUM(K5,K8,K11,K14,K17,K20,K23,K26,K29,K32,K35,K38,K41,K44,K47)</f>
        <v>0</v>
      </c>
      <c r="L56" s="20">
        <f>SUM(L5,L8,L11,L14,L17,L20,L23,L26,L29,L32,L35,L38,L41,L44,L47)</f>
        <v>17.09</v>
      </c>
      <c r="M56" s="20">
        <f>SUM(M5,M8,M11,M14,M17,M20,M23,M26,M29,M32,M35,M38,M41,M44,M47)</f>
        <v>5.14</v>
      </c>
      <c r="N56" s="22">
        <f t="shared" si="1"/>
        <v>22.75</v>
      </c>
      <c r="O56" s="24">
        <f t="shared" si="2"/>
        <v>539.70000000000005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5851</v>
      </c>
      <c r="D57" s="31">
        <f t="shared" si="5"/>
        <v>15345</v>
      </c>
      <c r="E57" s="31">
        <f t="shared" si="5"/>
        <v>0</v>
      </c>
      <c r="F57" s="31">
        <f t="shared" si="5"/>
        <v>37062</v>
      </c>
      <c r="G57" s="31">
        <f t="shared" si="5"/>
        <v>56565</v>
      </c>
      <c r="H57" s="31">
        <f t="shared" si="5"/>
        <v>65</v>
      </c>
      <c r="I57" s="80">
        <f t="shared" si="4"/>
        <v>114888</v>
      </c>
      <c r="J57" s="75">
        <f t="shared" ref="J57:M58" si="6">SUM(J6,J9,J12,J15,J18,J21,J24,J27,J30,J33,J36,J39,J42,J45,J48)</f>
        <v>9</v>
      </c>
      <c r="K57" s="31">
        <f t="shared" si="6"/>
        <v>0</v>
      </c>
      <c r="L57" s="31">
        <f t="shared" si="6"/>
        <v>295</v>
      </c>
      <c r="M57" s="31">
        <f t="shared" si="6"/>
        <v>652</v>
      </c>
      <c r="N57" s="33">
        <f t="shared" si="1"/>
        <v>956</v>
      </c>
      <c r="O57" s="35">
        <f t="shared" si="2"/>
        <v>115844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67.8</v>
      </c>
      <c r="D58" s="86">
        <f t="shared" si="5"/>
        <v>423.39999999999992</v>
      </c>
      <c r="E58" s="86">
        <f t="shared" si="5"/>
        <v>0</v>
      </c>
      <c r="F58" s="86">
        <f t="shared" si="5"/>
        <v>337</v>
      </c>
      <c r="G58" s="86">
        <f t="shared" si="5"/>
        <v>511.9</v>
      </c>
      <c r="H58" s="86">
        <f t="shared" si="5"/>
        <v>0.6</v>
      </c>
      <c r="I58" s="87">
        <f t="shared" si="4"/>
        <v>1340.6999999999998</v>
      </c>
      <c r="J58" s="85">
        <f t="shared" si="6"/>
        <v>2.9</v>
      </c>
      <c r="K58" s="86">
        <f t="shared" si="6"/>
        <v>0</v>
      </c>
      <c r="L58" s="86">
        <f t="shared" si="6"/>
        <v>28.5</v>
      </c>
      <c r="M58" s="86">
        <f t="shared" si="6"/>
        <v>12.299999999999999</v>
      </c>
      <c r="N58" s="88">
        <f t="shared" si="1"/>
        <v>43.699999999999996</v>
      </c>
      <c r="O58" s="89">
        <f t="shared" si="2"/>
        <v>1384.3999999999999</v>
      </c>
      <c r="P58" s="90">
        <f>SUM(O56,P53,P54,P57)</f>
        <v>539.70000000000005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1.54</v>
      </c>
      <c r="D63" s="115">
        <v>0.62</v>
      </c>
      <c r="E63" s="115"/>
      <c r="F63" s="115"/>
      <c r="G63" s="115">
        <v>9.6999999999999993</v>
      </c>
      <c r="H63" s="115"/>
      <c r="I63" s="21">
        <f>SUM(C63:H63)</f>
        <v>11.86</v>
      </c>
      <c r="J63" s="116"/>
      <c r="K63" s="115"/>
      <c r="L63" s="115">
        <v>2.0299999999999998</v>
      </c>
      <c r="M63" s="115"/>
      <c r="N63" s="23">
        <f>SUM(J63:M63)</f>
        <v>2.0299999999999998</v>
      </c>
      <c r="O63" s="24">
        <f>SUM(N63,I63)</f>
        <v>13.889999999999999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3.28</v>
      </c>
      <c r="E66" s="124"/>
      <c r="F66" s="124"/>
      <c r="G66" s="124">
        <v>29.8</v>
      </c>
      <c r="H66" s="124"/>
      <c r="I66" s="43">
        <f t="shared" si="7"/>
        <v>33.08</v>
      </c>
      <c r="J66" s="125">
        <v>0.52</v>
      </c>
      <c r="K66" s="124"/>
      <c r="L66" s="124">
        <v>9.31</v>
      </c>
      <c r="M66" s="124">
        <v>0.13</v>
      </c>
      <c r="N66" s="44">
        <f t="shared" si="8"/>
        <v>9.9600000000000009</v>
      </c>
      <c r="O66" s="45">
        <f t="shared" si="9"/>
        <v>43.04</v>
      </c>
      <c r="P66" s="36" t="s">
        <v>25</v>
      </c>
      <c r="Q66" s="37" t="s">
        <v>92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9</v>
      </c>
      <c r="K67" s="118"/>
      <c r="L67" s="118">
        <v>115</v>
      </c>
      <c r="M67" s="118">
        <v>1</v>
      </c>
      <c r="N67" s="34">
        <f t="shared" si="8"/>
        <v>125</v>
      </c>
      <c r="O67" s="35">
        <f t="shared" si="9"/>
        <v>125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2.9</v>
      </c>
      <c r="K68" s="127"/>
      <c r="L68" s="127">
        <v>16.8</v>
      </c>
      <c r="M68" s="127">
        <v>0.1</v>
      </c>
      <c r="N68" s="50">
        <f t="shared" si="8"/>
        <v>19.8</v>
      </c>
      <c r="O68" s="51">
        <f t="shared" si="9"/>
        <v>19.8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2.16</v>
      </c>
      <c r="M69" s="124"/>
      <c r="N69" s="44">
        <f t="shared" si="8"/>
        <v>2.16</v>
      </c>
      <c r="O69" s="45">
        <f t="shared" si="9"/>
        <v>2.16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47</v>
      </c>
      <c r="M70" s="118"/>
      <c r="N70" s="34">
        <f t="shared" si="8"/>
        <v>47</v>
      </c>
      <c r="O70" s="35">
        <f t="shared" si="9"/>
        <v>47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4</v>
      </c>
      <c r="M71" s="127"/>
      <c r="N71" s="50">
        <f t="shared" si="8"/>
        <v>4</v>
      </c>
      <c r="O71" s="51">
        <f t="shared" si="9"/>
        <v>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5.35</v>
      </c>
      <c r="E72" s="124"/>
      <c r="F72" s="124"/>
      <c r="G72" s="124"/>
      <c r="H72" s="124"/>
      <c r="I72" s="43">
        <f t="shared" si="7"/>
        <v>5.35</v>
      </c>
      <c r="J72" s="125"/>
      <c r="K72" s="124"/>
      <c r="L72" s="124">
        <v>1.57</v>
      </c>
      <c r="M72" s="124">
        <v>0.38</v>
      </c>
      <c r="N72" s="44">
        <f t="shared" si="8"/>
        <v>1.9500000000000002</v>
      </c>
      <c r="O72" s="45">
        <f t="shared" si="9"/>
        <v>7.3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258</v>
      </c>
      <c r="E73" s="118"/>
      <c r="F73" s="118"/>
      <c r="G73" s="118"/>
      <c r="H73" s="118"/>
      <c r="I73" s="32">
        <f t="shared" si="7"/>
        <v>258</v>
      </c>
      <c r="J73" s="119"/>
      <c r="K73" s="118"/>
      <c r="L73" s="118">
        <v>48</v>
      </c>
      <c r="M73" s="118">
        <v>9</v>
      </c>
      <c r="N73" s="34">
        <f t="shared" si="8"/>
        <v>57</v>
      </c>
      <c r="O73" s="35">
        <f t="shared" si="9"/>
        <v>315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26.7</v>
      </c>
      <c r="E74" s="127"/>
      <c r="F74" s="127"/>
      <c r="G74" s="127"/>
      <c r="H74" s="127"/>
      <c r="I74" s="49">
        <f t="shared" si="7"/>
        <v>26.7</v>
      </c>
      <c r="J74" s="128"/>
      <c r="K74" s="127"/>
      <c r="L74" s="127">
        <v>3.3</v>
      </c>
      <c r="M74" s="127">
        <v>0.6</v>
      </c>
      <c r="N74" s="50">
        <f t="shared" si="8"/>
        <v>3.9</v>
      </c>
      <c r="O74" s="51">
        <f t="shared" si="9"/>
        <v>30.599999999999998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16</v>
      </c>
      <c r="E75" s="124"/>
      <c r="F75" s="124">
        <v>0.1</v>
      </c>
      <c r="G75" s="124"/>
      <c r="H75" s="124"/>
      <c r="I75" s="43">
        <f t="shared" si="7"/>
        <v>16.100000000000001</v>
      </c>
      <c r="J75" s="125"/>
      <c r="K75" s="124"/>
      <c r="L75" s="124">
        <v>2.02</v>
      </c>
      <c r="M75" s="124">
        <v>0.45</v>
      </c>
      <c r="N75" s="44">
        <f t="shared" si="8"/>
        <v>2.4700000000000002</v>
      </c>
      <c r="O75" s="45">
        <f t="shared" si="9"/>
        <v>18.57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1323</v>
      </c>
      <c r="E76" s="118"/>
      <c r="F76" s="118">
        <v>10</v>
      </c>
      <c r="G76" s="118"/>
      <c r="H76" s="118"/>
      <c r="I76" s="32">
        <f t="shared" si="7"/>
        <v>1333</v>
      </c>
      <c r="J76" s="119"/>
      <c r="K76" s="118"/>
      <c r="L76" s="118">
        <v>85</v>
      </c>
      <c r="M76" s="118">
        <v>20</v>
      </c>
      <c r="N76" s="34">
        <f t="shared" si="8"/>
        <v>105</v>
      </c>
      <c r="O76" s="35">
        <f t="shared" si="9"/>
        <v>1438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80.7</v>
      </c>
      <c r="E77" s="127"/>
      <c r="F77" s="127">
        <v>0.5</v>
      </c>
      <c r="G77" s="127"/>
      <c r="H77" s="127"/>
      <c r="I77" s="49">
        <f t="shared" si="7"/>
        <v>81.2</v>
      </c>
      <c r="J77" s="128"/>
      <c r="K77" s="127"/>
      <c r="L77" s="127">
        <v>4.4000000000000004</v>
      </c>
      <c r="M77" s="127">
        <v>1.1000000000000001</v>
      </c>
      <c r="N77" s="50">
        <f t="shared" si="8"/>
        <v>5.5</v>
      </c>
      <c r="O77" s="51">
        <f t="shared" si="9"/>
        <v>86.7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1.1200000000000001</v>
      </c>
      <c r="D78" s="124">
        <v>19.48</v>
      </c>
      <c r="E78" s="124"/>
      <c r="F78" s="124">
        <v>0.4</v>
      </c>
      <c r="G78" s="124">
        <v>1.59</v>
      </c>
      <c r="H78" s="124"/>
      <c r="I78" s="43">
        <f t="shared" si="7"/>
        <v>22.59</v>
      </c>
      <c r="J78" s="125"/>
      <c r="K78" s="124"/>
      <c r="L78" s="124"/>
      <c r="M78" s="124"/>
      <c r="N78" s="44">
        <f t="shared" si="8"/>
        <v>0</v>
      </c>
      <c r="O78" s="45">
        <f t="shared" si="9"/>
        <v>22.59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335</v>
      </c>
      <c r="D79" s="118">
        <v>1456</v>
      </c>
      <c r="E79" s="118"/>
      <c r="F79" s="118">
        <v>43</v>
      </c>
      <c r="G79" s="118">
        <v>246</v>
      </c>
      <c r="H79" s="118"/>
      <c r="I79" s="32">
        <f t="shared" si="7"/>
        <v>2080</v>
      </c>
      <c r="J79" s="119"/>
      <c r="K79" s="118"/>
      <c r="L79" s="118"/>
      <c r="M79" s="118"/>
      <c r="N79" s="34">
        <f t="shared" si="8"/>
        <v>0</v>
      </c>
      <c r="O79" s="35">
        <f t="shared" si="9"/>
        <v>2080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13.4</v>
      </c>
      <c r="D80" s="127">
        <v>75.3</v>
      </c>
      <c r="E80" s="127"/>
      <c r="F80" s="127">
        <v>1.6</v>
      </c>
      <c r="G80" s="127">
        <v>8.9</v>
      </c>
      <c r="H80" s="127"/>
      <c r="I80" s="49">
        <f t="shared" si="7"/>
        <v>99.2</v>
      </c>
      <c r="J80" s="128"/>
      <c r="K80" s="127"/>
      <c r="L80" s="127"/>
      <c r="M80" s="127"/>
      <c r="N80" s="50">
        <f t="shared" si="8"/>
        <v>0</v>
      </c>
      <c r="O80" s="51">
        <f t="shared" si="9"/>
        <v>99.2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1.65</v>
      </c>
      <c r="D81" s="124">
        <v>2.92</v>
      </c>
      <c r="E81" s="124"/>
      <c r="F81" s="124"/>
      <c r="G81" s="124"/>
      <c r="H81" s="124"/>
      <c r="I81" s="43">
        <f t="shared" si="7"/>
        <v>4.57</v>
      </c>
      <c r="J81" s="125"/>
      <c r="K81" s="124"/>
      <c r="L81" s="124"/>
      <c r="M81" s="124">
        <v>0.85</v>
      </c>
      <c r="N81" s="44">
        <f t="shared" si="8"/>
        <v>0.85</v>
      </c>
      <c r="O81" s="45">
        <f t="shared" si="9"/>
        <v>5.42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473</v>
      </c>
      <c r="D82" s="118">
        <v>1425</v>
      </c>
      <c r="E82" s="118"/>
      <c r="F82" s="118"/>
      <c r="G82" s="118"/>
      <c r="H82" s="118"/>
      <c r="I82" s="32">
        <f t="shared" si="7"/>
        <v>1898</v>
      </c>
      <c r="J82" s="119"/>
      <c r="K82" s="118"/>
      <c r="L82" s="118"/>
      <c r="M82" s="118">
        <v>140</v>
      </c>
      <c r="N82" s="34">
        <f t="shared" si="8"/>
        <v>140</v>
      </c>
      <c r="O82" s="35">
        <f t="shared" si="9"/>
        <v>2038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16.399999999999999</v>
      </c>
      <c r="D83" s="127">
        <v>54.6</v>
      </c>
      <c r="E83" s="127"/>
      <c r="F83" s="127"/>
      <c r="G83" s="127"/>
      <c r="H83" s="127"/>
      <c r="I83" s="49">
        <f t="shared" si="7"/>
        <v>71</v>
      </c>
      <c r="J83" s="128"/>
      <c r="K83" s="127"/>
      <c r="L83" s="127"/>
      <c r="M83" s="127">
        <v>4.4000000000000004</v>
      </c>
      <c r="N83" s="50">
        <f t="shared" si="8"/>
        <v>4.4000000000000004</v>
      </c>
      <c r="O83" s="51">
        <f t="shared" si="9"/>
        <v>75.400000000000006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</v>
      </c>
      <c r="D84" s="124">
        <v>0.94</v>
      </c>
      <c r="E84" s="124"/>
      <c r="F84" s="124">
        <v>0.46</v>
      </c>
      <c r="G84" s="124"/>
      <c r="H84" s="124"/>
      <c r="I84" s="43">
        <f t="shared" si="7"/>
        <v>1.5</v>
      </c>
      <c r="J84" s="125"/>
      <c r="K84" s="124"/>
      <c r="L84" s="124"/>
      <c r="M84" s="124"/>
      <c r="N84" s="44">
        <f t="shared" si="8"/>
        <v>0</v>
      </c>
      <c r="O84" s="45">
        <f t="shared" si="9"/>
        <v>1.5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</v>
      </c>
      <c r="D85" s="118">
        <v>1527</v>
      </c>
      <c r="E85" s="118"/>
      <c r="F85" s="118">
        <v>85</v>
      </c>
      <c r="G85" s="118"/>
      <c r="H85" s="118"/>
      <c r="I85" s="32">
        <f t="shared" si="7"/>
        <v>1633</v>
      </c>
      <c r="J85" s="119"/>
      <c r="K85" s="118"/>
      <c r="L85" s="118"/>
      <c r="M85" s="118">
        <v>128</v>
      </c>
      <c r="N85" s="34">
        <f t="shared" si="8"/>
        <v>128</v>
      </c>
      <c r="O85" s="35">
        <f t="shared" si="9"/>
        <v>1761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0.6</v>
      </c>
      <c r="D86" s="127">
        <v>46</v>
      </c>
      <c r="E86" s="127"/>
      <c r="F86" s="127">
        <v>1.7</v>
      </c>
      <c r="G86" s="127"/>
      <c r="H86" s="127"/>
      <c r="I86" s="49">
        <f t="shared" si="7"/>
        <v>48.300000000000004</v>
      </c>
      <c r="J86" s="128"/>
      <c r="K86" s="127"/>
      <c r="L86" s="127"/>
      <c r="M86" s="127">
        <v>3.7</v>
      </c>
      <c r="N86" s="50">
        <f t="shared" si="8"/>
        <v>3.7</v>
      </c>
      <c r="O86" s="51">
        <f t="shared" si="9"/>
        <v>52.000000000000007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0.13</v>
      </c>
      <c r="D87" s="124">
        <v>4.8499999999999996</v>
      </c>
      <c r="E87" s="124"/>
      <c r="F87" s="124">
        <v>4.5</v>
      </c>
      <c r="G87" s="124"/>
      <c r="H87" s="124"/>
      <c r="I87" s="43">
        <f t="shared" si="7"/>
        <v>9.48</v>
      </c>
      <c r="J87" s="125"/>
      <c r="K87" s="124"/>
      <c r="L87" s="124"/>
      <c r="M87" s="124">
        <v>0.15</v>
      </c>
      <c r="N87" s="44">
        <f t="shared" si="8"/>
        <v>0.15</v>
      </c>
      <c r="O87" s="45">
        <f t="shared" si="9"/>
        <v>9.6300000000000008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50</v>
      </c>
      <c r="D88" s="118">
        <v>3186</v>
      </c>
      <c r="E88" s="118"/>
      <c r="F88" s="118">
        <v>818</v>
      </c>
      <c r="G88" s="118"/>
      <c r="H88" s="118"/>
      <c r="I88" s="32">
        <f t="shared" si="7"/>
        <v>4054</v>
      </c>
      <c r="J88" s="119"/>
      <c r="K88" s="118"/>
      <c r="L88" s="118"/>
      <c r="M88" s="118">
        <v>6</v>
      </c>
      <c r="N88" s="34">
        <f t="shared" si="8"/>
        <v>6</v>
      </c>
      <c r="O88" s="35">
        <f t="shared" si="9"/>
        <v>4060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0.9</v>
      </c>
      <c r="D89" s="127">
        <v>81.2</v>
      </c>
      <c r="E89" s="127"/>
      <c r="F89" s="127">
        <v>12.6</v>
      </c>
      <c r="G89" s="127"/>
      <c r="H89" s="127"/>
      <c r="I89" s="49">
        <f t="shared" si="7"/>
        <v>94.7</v>
      </c>
      <c r="J89" s="128"/>
      <c r="K89" s="127"/>
      <c r="L89" s="127"/>
      <c r="M89" s="127">
        <v>0.2</v>
      </c>
      <c r="N89" s="50">
        <f t="shared" si="8"/>
        <v>0.2</v>
      </c>
      <c r="O89" s="51">
        <f t="shared" si="9"/>
        <v>94.9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5.48</v>
      </c>
      <c r="E90" s="124"/>
      <c r="F90" s="124">
        <v>3</v>
      </c>
      <c r="G90" s="124">
        <v>0.23</v>
      </c>
      <c r="H90" s="124"/>
      <c r="I90" s="43">
        <f t="shared" si="7"/>
        <v>8.7100000000000009</v>
      </c>
      <c r="J90" s="125"/>
      <c r="K90" s="124"/>
      <c r="L90" s="124"/>
      <c r="M90" s="124">
        <v>0.1</v>
      </c>
      <c r="N90" s="44">
        <f t="shared" si="8"/>
        <v>0.1</v>
      </c>
      <c r="O90" s="45">
        <f t="shared" si="9"/>
        <v>8.81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913</v>
      </c>
      <c r="E91" s="118"/>
      <c r="F91" s="118">
        <v>619</v>
      </c>
      <c r="G91" s="118">
        <v>37</v>
      </c>
      <c r="H91" s="118"/>
      <c r="I91" s="32">
        <f t="shared" si="7"/>
        <v>1569</v>
      </c>
      <c r="J91" s="119"/>
      <c r="K91" s="118"/>
      <c r="L91" s="118"/>
      <c r="M91" s="118">
        <v>7</v>
      </c>
      <c r="N91" s="34">
        <f t="shared" si="8"/>
        <v>7</v>
      </c>
      <c r="O91" s="35">
        <f t="shared" si="9"/>
        <v>1576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18.3</v>
      </c>
      <c r="E92" s="127"/>
      <c r="F92" s="127">
        <v>8.1</v>
      </c>
      <c r="G92" s="127">
        <v>0.5</v>
      </c>
      <c r="H92" s="127"/>
      <c r="I92" s="49">
        <f t="shared" si="7"/>
        <v>26.9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27.099999999999998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0.85</v>
      </c>
      <c r="D93" s="124">
        <v>1.92</v>
      </c>
      <c r="E93" s="124"/>
      <c r="F93" s="124">
        <v>20.45</v>
      </c>
      <c r="G93" s="124">
        <v>3.46</v>
      </c>
      <c r="H93" s="124"/>
      <c r="I93" s="43">
        <f t="shared" si="7"/>
        <v>26.68</v>
      </c>
      <c r="J93" s="125"/>
      <c r="K93" s="124"/>
      <c r="L93" s="124"/>
      <c r="M93" s="124"/>
      <c r="N93" s="44">
        <f t="shared" si="8"/>
        <v>0</v>
      </c>
      <c r="O93" s="45">
        <f t="shared" si="9"/>
        <v>26.68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285</v>
      </c>
      <c r="D94" s="118">
        <v>317</v>
      </c>
      <c r="E94" s="118"/>
      <c r="F94" s="118">
        <v>3623</v>
      </c>
      <c r="G94" s="118">
        <v>722</v>
      </c>
      <c r="H94" s="118"/>
      <c r="I94" s="32">
        <f t="shared" si="7"/>
        <v>4947</v>
      </c>
      <c r="J94" s="119"/>
      <c r="K94" s="118"/>
      <c r="L94" s="118"/>
      <c r="M94" s="118"/>
      <c r="N94" s="34">
        <f t="shared" si="8"/>
        <v>0</v>
      </c>
      <c r="O94" s="35">
        <f t="shared" si="9"/>
        <v>4947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3.8</v>
      </c>
      <c r="D95" s="127">
        <v>6.4</v>
      </c>
      <c r="E95" s="127"/>
      <c r="F95" s="127">
        <v>40.9</v>
      </c>
      <c r="G95" s="127">
        <v>10.199999999999999</v>
      </c>
      <c r="H95" s="127"/>
      <c r="I95" s="49">
        <f t="shared" si="7"/>
        <v>61.3</v>
      </c>
      <c r="J95" s="128"/>
      <c r="K95" s="127"/>
      <c r="L95" s="127"/>
      <c r="M95" s="127"/>
      <c r="N95" s="50">
        <f t="shared" si="8"/>
        <v>0</v>
      </c>
      <c r="O95" s="51">
        <f t="shared" si="9"/>
        <v>61.3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0.93</v>
      </c>
      <c r="D96" s="124">
        <v>0.2</v>
      </c>
      <c r="E96" s="124"/>
      <c r="F96" s="124">
        <v>73.84</v>
      </c>
      <c r="G96" s="124">
        <v>3.94</v>
      </c>
      <c r="H96" s="124"/>
      <c r="I96" s="43">
        <f t="shared" si="7"/>
        <v>78.91</v>
      </c>
      <c r="J96" s="125"/>
      <c r="K96" s="124"/>
      <c r="L96" s="124"/>
      <c r="M96" s="124"/>
      <c r="N96" s="44">
        <f t="shared" si="8"/>
        <v>0</v>
      </c>
      <c r="O96" s="45">
        <f t="shared" si="9"/>
        <v>78.91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381</v>
      </c>
      <c r="D97" s="118">
        <v>45</v>
      </c>
      <c r="E97" s="118"/>
      <c r="F97" s="118">
        <v>16121</v>
      </c>
      <c r="G97" s="118">
        <v>1159</v>
      </c>
      <c r="H97" s="118"/>
      <c r="I97" s="32">
        <f t="shared" si="7"/>
        <v>17706</v>
      </c>
      <c r="J97" s="119"/>
      <c r="K97" s="118"/>
      <c r="L97" s="118"/>
      <c r="M97" s="118"/>
      <c r="N97" s="34">
        <f t="shared" si="8"/>
        <v>0</v>
      </c>
      <c r="O97" s="35">
        <f t="shared" si="9"/>
        <v>17706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</v>
      </c>
      <c r="D98" s="127">
        <v>0.7</v>
      </c>
      <c r="E98" s="127"/>
      <c r="F98" s="127">
        <v>149.30000000000001</v>
      </c>
      <c r="G98" s="127">
        <v>15.1</v>
      </c>
      <c r="H98" s="127"/>
      <c r="I98" s="49">
        <f t="shared" si="7"/>
        <v>169.1</v>
      </c>
      <c r="J98" s="128"/>
      <c r="K98" s="127"/>
      <c r="L98" s="127"/>
      <c r="M98" s="127"/>
      <c r="N98" s="50">
        <f t="shared" si="8"/>
        <v>0</v>
      </c>
      <c r="O98" s="51">
        <f t="shared" si="9"/>
        <v>169.1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0.81</v>
      </c>
      <c r="D99" s="124">
        <v>2.1800000000000002</v>
      </c>
      <c r="E99" s="124"/>
      <c r="F99" s="124">
        <v>42.24</v>
      </c>
      <c r="G99" s="124">
        <v>73.31</v>
      </c>
      <c r="H99" s="124"/>
      <c r="I99" s="43">
        <f t="shared" si="7"/>
        <v>118.54</v>
      </c>
      <c r="J99" s="125"/>
      <c r="K99" s="124"/>
      <c r="L99" s="124"/>
      <c r="M99" s="124">
        <v>0.03</v>
      </c>
      <c r="N99" s="44">
        <f t="shared" si="8"/>
        <v>0.03</v>
      </c>
      <c r="O99" s="45">
        <f t="shared" si="9"/>
        <v>118.57000000000001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369</v>
      </c>
      <c r="D100" s="118">
        <v>496</v>
      </c>
      <c r="E100" s="118"/>
      <c r="F100" s="118">
        <v>8942</v>
      </c>
      <c r="G100" s="118">
        <v>18385</v>
      </c>
      <c r="H100" s="118"/>
      <c r="I100" s="32">
        <f t="shared" si="7"/>
        <v>28192</v>
      </c>
      <c r="J100" s="119"/>
      <c r="K100" s="118"/>
      <c r="L100" s="118"/>
      <c r="M100" s="118">
        <v>3</v>
      </c>
      <c r="N100" s="34">
        <f t="shared" si="8"/>
        <v>3</v>
      </c>
      <c r="O100" s="35">
        <f t="shared" si="9"/>
        <v>28195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3.7</v>
      </c>
      <c r="D101" s="127">
        <v>7</v>
      </c>
      <c r="E101" s="127"/>
      <c r="F101" s="127">
        <v>80.900000000000006</v>
      </c>
      <c r="G101" s="127">
        <v>231.9</v>
      </c>
      <c r="H101" s="127"/>
      <c r="I101" s="49">
        <f t="shared" si="7"/>
        <v>323.5</v>
      </c>
      <c r="J101" s="128"/>
      <c r="K101" s="127"/>
      <c r="L101" s="127"/>
      <c r="M101" s="127">
        <v>0.1</v>
      </c>
      <c r="N101" s="50">
        <f t="shared" si="8"/>
        <v>0.1</v>
      </c>
      <c r="O101" s="51">
        <f t="shared" si="9"/>
        <v>323.60000000000002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0.35</v>
      </c>
      <c r="D102" s="124">
        <v>3.2</v>
      </c>
      <c r="E102" s="124"/>
      <c r="F102" s="124">
        <v>13.87</v>
      </c>
      <c r="G102" s="124">
        <v>47.73</v>
      </c>
      <c r="H102" s="124"/>
      <c r="I102" s="43">
        <f t="shared" si="7"/>
        <v>65.149999999999991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65.149999999999991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169</v>
      </c>
      <c r="D103" s="118">
        <v>741</v>
      </c>
      <c r="E103" s="118"/>
      <c r="F103" s="118">
        <v>3217</v>
      </c>
      <c r="G103" s="118">
        <v>13142</v>
      </c>
      <c r="H103" s="118"/>
      <c r="I103" s="32">
        <f t="shared" si="7"/>
        <v>17269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17269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1.5</v>
      </c>
      <c r="D104" s="127">
        <v>9.6</v>
      </c>
      <c r="E104" s="127"/>
      <c r="F104" s="127">
        <v>23.7</v>
      </c>
      <c r="G104" s="127">
        <v>135.9</v>
      </c>
      <c r="H104" s="127"/>
      <c r="I104" s="49">
        <f t="shared" si="7"/>
        <v>170.7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170.7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0.8</v>
      </c>
      <c r="D105" s="124">
        <v>5.0999999999999996</v>
      </c>
      <c r="E105" s="124"/>
      <c r="F105" s="124">
        <v>4.7300000000000004</v>
      </c>
      <c r="G105" s="124">
        <v>22.61</v>
      </c>
      <c r="H105" s="124"/>
      <c r="I105" s="43">
        <f t="shared" si="7"/>
        <v>33.239999999999995</v>
      </c>
      <c r="J105" s="125"/>
      <c r="K105" s="124"/>
      <c r="L105" s="124"/>
      <c r="M105" s="124">
        <v>2.14</v>
      </c>
      <c r="N105" s="44">
        <f t="shared" si="8"/>
        <v>2.14</v>
      </c>
      <c r="O105" s="45">
        <f t="shared" si="9"/>
        <v>35.379999999999995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394</v>
      </c>
      <c r="D106" s="118">
        <v>1222</v>
      </c>
      <c r="E106" s="118"/>
      <c r="F106" s="118">
        <v>1126</v>
      </c>
      <c r="G106" s="118">
        <v>7096</v>
      </c>
      <c r="H106" s="118"/>
      <c r="I106" s="32">
        <f t="shared" si="7"/>
        <v>9838</v>
      </c>
      <c r="J106" s="119"/>
      <c r="K106" s="118"/>
      <c r="L106" s="118"/>
      <c r="M106" s="118">
        <v>218</v>
      </c>
      <c r="N106" s="34">
        <f t="shared" si="8"/>
        <v>218</v>
      </c>
      <c r="O106" s="35">
        <f t="shared" si="9"/>
        <v>10056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2.9</v>
      </c>
      <c r="D107" s="127">
        <v>12.5</v>
      </c>
      <c r="E107" s="127"/>
      <c r="F107" s="127">
        <v>6.5</v>
      </c>
      <c r="G107" s="127">
        <v>54.3</v>
      </c>
      <c r="H107" s="127"/>
      <c r="I107" s="49">
        <f t="shared" si="7"/>
        <v>76.199999999999989</v>
      </c>
      <c r="J107" s="128"/>
      <c r="K107" s="127"/>
      <c r="L107" s="127"/>
      <c r="M107" s="127">
        <v>1.9</v>
      </c>
      <c r="N107" s="50">
        <f t="shared" si="8"/>
        <v>1.9</v>
      </c>
      <c r="O107" s="51">
        <f t="shared" si="9"/>
        <v>78.099999999999994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0.66</v>
      </c>
      <c r="D108" s="124">
        <v>0.68</v>
      </c>
      <c r="E108" s="124"/>
      <c r="F108" s="124">
        <v>7.41</v>
      </c>
      <c r="G108" s="124">
        <v>32.729999999999997</v>
      </c>
      <c r="H108" s="124"/>
      <c r="I108" s="43">
        <f t="shared" si="7"/>
        <v>41.48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41.48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344</v>
      </c>
      <c r="D109" s="118">
        <v>156</v>
      </c>
      <c r="E109" s="118"/>
      <c r="F109" s="118">
        <v>1595</v>
      </c>
      <c r="G109" s="118">
        <v>8991</v>
      </c>
      <c r="H109" s="118"/>
      <c r="I109" s="32">
        <f t="shared" si="7"/>
        <v>11086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11086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2.5</v>
      </c>
      <c r="D110" s="127">
        <v>1.3</v>
      </c>
      <c r="E110" s="127"/>
      <c r="F110" s="127">
        <v>9</v>
      </c>
      <c r="G110" s="127">
        <v>55.1</v>
      </c>
      <c r="H110" s="127"/>
      <c r="I110" s="49">
        <f t="shared" si="7"/>
        <v>67.900000000000006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67.900000000000006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0.09</v>
      </c>
      <c r="D111" s="124">
        <v>1.91</v>
      </c>
      <c r="E111" s="124"/>
      <c r="F111" s="124"/>
      <c r="G111" s="124">
        <v>3.98</v>
      </c>
      <c r="H111" s="124"/>
      <c r="I111" s="43">
        <f t="shared" si="7"/>
        <v>5.98</v>
      </c>
      <c r="J111" s="125"/>
      <c r="K111" s="124"/>
      <c r="L111" s="124"/>
      <c r="M111" s="124">
        <v>0.28000000000000003</v>
      </c>
      <c r="N111" s="44">
        <f t="shared" si="8"/>
        <v>0.28000000000000003</v>
      </c>
      <c r="O111" s="45">
        <f t="shared" si="9"/>
        <v>6.2600000000000007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49</v>
      </c>
      <c r="D112" s="118">
        <v>301</v>
      </c>
      <c r="E112" s="118"/>
      <c r="F112" s="118"/>
      <c r="G112" s="118">
        <v>1316</v>
      </c>
      <c r="H112" s="118"/>
      <c r="I112" s="32">
        <f t="shared" si="7"/>
        <v>1666</v>
      </c>
      <c r="J112" s="119"/>
      <c r="K112" s="118"/>
      <c r="L112" s="118"/>
      <c r="M112" s="118">
        <v>37</v>
      </c>
      <c r="N112" s="34">
        <f t="shared" si="8"/>
        <v>37</v>
      </c>
      <c r="O112" s="35">
        <f t="shared" si="9"/>
        <v>1703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0.3</v>
      </c>
      <c r="D113" s="127">
        <v>2.2000000000000002</v>
      </c>
      <c r="E113" s="127"/>
      <c r="F113" s="127"/>
      <c r="G113" s="127">
        <v>0</v>
      </c>
      <c r="H113" s="127"/>
      <c r="I113" s="49">
        <f t="shared" si="7"/>
        <v>2.5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3.75</v>
      </c>
      <c r="D114" s="124">
        <v>0.86</v>
      </c>
      <c r="E114" s="124"/>
      <c r="F114" s="124"/>
      <c r="G114" s="124">
        <v>5.87</v>
      </c>
      <c r="H114" s="124"/>
      <c r="I114" s="43">
        <f t="shared" si="7"/>
        <v>10.48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10.48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1988</v>
      </c>
      <c r="D115" s="118">
        <v>246</v>
      </c>
      <c r="E115" s="118"/>
      <c r="F115" s="118"/>
      <c r="G115" s="118">
        <v>1973</v>
      </c>
      <c r="H115" s="118"/>
      <c r="I115" s="32">
        <f t="shared" si="7"/>
        <v>4207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4207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13.8</v>
      </c>
      <c r="D116" s="136">
        <v>0.9</v>
      </c>
      <c r="E116" s="136"/>
      <c r="F116" s="136"/>
      <c r="G116" s="136">
        <v>0</v>
      </c>
      <c r="H116" s="136"/>
      <c r="I116" s="96">
        <f t="shared" si="7"/>
        <v>14.700000000000001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14.700000000000001</v>
      </c>
      <c r="P116" s="90">
        <f>SUM(O136,P111,P112,P115)</f>
        <v>539.69999999999993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0.85</v>
      </c>
      <c r="D121" s="115">
        <v>0.11</v>
      </c>
      <c r="E121" s="115"/>
      <c r="F121" s="115">
        <v>2.37</v>
      </c>
      <c r="G121" s="115">
        <v>10.29</v>
      </c>
      <c r="H121" s="115"/>
      <c r="I121" s="21">
        <f t="shared" si="7"/>
        <v>13.62</v>
      </c>
      <c r="J121" s="116"/>
      <c r="K121" s="115"/>
      <c r="L121" s="115"/>
      <c r="M121" s="115">
        <v>0.63</v>
      </c>
      <c r="N121" s="23">
        <f t="shared" si="8"/>
        <v>0.63</v>
      </c>
      <c r="O121" s="24">
        <f t="shared" si="9"/>
        <v>14.25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478</v>
      </c>
      <c r="D122" s="118">
        <v>32</v>
      </c>
      <c r="E122" s="118"/>
      <c r="F122" s="118">
        <v>653</v>
      </c>
      <c r="G122" s="118">
        <v>3434</v>
      </c>
      <c r="H122" s="118"/>
      <c r="I122" s="32">
        <f t="shared" si="7"/>
        <v>4597</v>
      </c>
      <c r="J122" s="119"/>
      <c r="K122" s="118"/>
      <c r="L122" s="118"/>
      <c r="M122" s="118">
        <v>83</v>
      </c>
      <c r="N122" s="34">
        <f t="shared" si="8"/>
        <v>83</v>
      </c>
      <c r="O122" s="35">
        <f t="shared" si="9"/>
        <v>4680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2.9</v>
      </c>
      <c r="D123" s="127">
        <v>0</v>
      </c>
      <c r="E123" s="127"/>
      <c r="F123" s="127">
        <v>1.8</v>
      </c>
      <c r="G123" s="127">
        <v>0</v>
      </c>
      <c r="H123" s="127"/>
      <c r="I123" s="49">
        <f t="shared" si="7"/>
        <v>4.7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0.36</v>
      </c>
      <c r="D124" s="124">
        <v>0.87</v>
      </c>
      <c r="E124" s="124"/>
      <c r="F124" s="124">
        <v>0.21</v>
      </c>
      <c r="G124" s="124"/>
      <c r="H124" s="124"/>
      <c r="I124" s="43">
        <f t="shared" si="7"/>
        <v>1.44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1.44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202</v>
      </c>
      <c r="D125" s="118">
        <v>215</v>
      </c>
      <c r="E125" s="118"/>
      <c r="F125" s="118">
        <v>57</v>
      </c>
      <c r="G125" s="118"/>
      <c r="H125" s="118"/>
      <c r="I125" s="32">
        <f t="shared" si="7"/>
        <v>474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474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1.1000000000000001</v>
      </c>
      <c r="D126" s="127">
        <v>0</v>
      </c>
      <c r="E126" s="127"/>
      <c r="F126" s="127">
        <v>0.2</v>
      </c>
      <c r="G126" s="127"/>
      <c r="H126" s="127"/>
      <c r="I126" s="49">
        <f t="shared" si="7"/>
        <v>1.3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0.54</v>
      </c>
      <c r="D127" s="124">
        <v>6.46</v>
      </c>
      <c r="E127" s="124"/>
      <c r="F127" s="124">
        <v>0.7</v>
      </c>
      <c r="G127" s="124">
        <v>0.19</v>
      </c>
      <c r="H127" s="124">
        <v>0.3</v>
      </c>
      <c r="I127" s="43">
        <f t="shared" si="7"/>
        <v>8.1900000000000013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8.1900000000000013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313</v>
      </c>
      <c r="D128" s="118">
        <v>1486</v>
      </c>
      <c r="E128" s="118"/>
      <c r="F128" s="118">
        <v>153</v>
      </c>
      <c r="G128" s="118">
        <v>64</v>
      </c>
      <c r="H128" s="118">
        <v>65</v>
      </c>
      <c r="I128" s="32">
        <f t="shared" si="7"/>
        <v>2081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2081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0.2</v>
      </c>
      <c r="G129" s="127">
        <v>0</v>
      </c>
      <c r="H129" s="127">
        <v>0.6</v>
      </c>
      <c r="I129" s="49">
        <f t="shared" si="7"/>
        <v>0.8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12.99</v>
      </c>
      <c r="D130" s="115">
        <v>37.840000000000003</v>
      </c>
      <c r="E130" s="115"/>
      <c r="F130" s="115">
        <v>174.28</v>
      </c>
      <c r="G130" s="115">
        <v>205.93</v>
      </c>
      <c r="H130" s="115">
        <v>0.3</v>
      </c>
      <c r="I130" s="21">
        <f t="shared" si="7"/>
        <v>431.34000000000003</v>
      </c>
      <c r="J130" s="116"/>
      <c r="K130" s="115"/>
      <c r="L130" s="115">
        <v>6.1</v>
      </c>
      <c r="M130" s="115">
        <v>5.01</v>
      </c>
      <c r="N130" s="23">
        <f>SUM(J130:M130)</f>
        <v>11.11</v>
      </c>
      <c r="O130" s="24">
        <f t="shared" si="9"/>
        <v>442.45000000000005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5851</v>
      </c>
      <c r="D131" s="118">
        <v>12358</v>
      </c>
      <c r="E131" s="118"/>
      <c r="F131" s="118">
        <v>37062</v>
      </c>
      <c r="G131" s="118">
        <v>56565</v>
      </c>
      <c r="H131" s="118">
        <v>65</v>
      </c>
      <c r="I131" s="32">
        <f t="shared" si="7"/>
        <v>111901</v>
      </c>
      <c r="J131" s="119"/>
      <c r="K131" s="118"/>
      <c r="L131" s="118">
        <v>186</v>
      </c>
      <c r="M131" s="118">
        <v>651</v>
      </c>
      <c r="N131" s="34">
        <f t="shared" si="8"/>
        <v>837</v>
      </c>
      <c r="O131" s="35">
        <f t="shared" si="9"/>
        <v>112738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67.8</v>
      </c>
      <c r="D132" s="127">
        <v>243.2</v>
      </c>
      <c r="E132" s="127"/>
      <c r="F132" s="127">
        <v>337</v>
      </c>
      <c r="G132" s="127">
        <v>511.9</v>
      </c>
      <c r="H132" s="127">
        <v>0.6</v>
      </c>
      <c r="I132" s="49">
        <f t="shared" ref="I132:I138" si="10">SUM(C132:H132)</f>
        <v>1160.5</v>
      </c>
      <c r="J132" s="128"/>
      <c r="K132" s="127"/>
      <c r="L132" s="127">
        <v>12.6</v>
      </c>
      <c r="M132" s="127">
        <v>12.2</v>
      </c>
      <c r="N132" s="50">
        <f t="shared" ref="N132:N138" si="11">SUM(J132:M132)</f>
        <v>24.799999999999997</v>
      </c>
      <c r="O132" s="51">
        <f t="shared" ref="O132:O138" si="12">SUM(N132,I132)</f>
        <v>1185.3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10.119999999999999</v>
      </c>
      <c r="D133" s="124">
        <v>30.75</v>
      </c>
      <c r="E133" s="124"/>
      <c r="F133" s="124">
        <v>173.32</v>
      </c>
      <c r="G133" s="124">
        <v>204.34</v>
      </c>
      <c r="H133" s="124">
        <v>0.3</v>
      </c>
      <c r="I133" s="43">
        <f t="shared" si="10"/>
        <v>418.83</v>
      </c>
      <c r="J133" s="125"/>
      <c r="K133" s="124"/>
      <c r="L133" s="124">
        <v>2.02</v>
      </c>
      <c r="M133" s="124">
        <v>4.63</v>
      </c>
      <c r="N133" s="44">
        <f t="shared" si="11"/>
        <v>6.65</v>
      </c>
      <c r="O133" s="45">
        <f t="shared" si="12"/>
        <v>425.47999999999996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5022</v>
      </c>
      <c r="D134" s="118">
        <v>6483</v>
      </c>
      <c r="E134" s="118"/>
      <c r="F134" s="118">
        <v>36924</v>
      </c>
      <c r="G134" s="118">
        <v>56319</v>
      </c>
      <c r="H134" s="118">
        <v>65</v>
      </c>
      <c r="I134" s="32">
        <f t="shared" si="10"/>
        <v>104813</v>
      </c>
      <c r="J134" s="119"/>
      <c r="K134" s="118"/>
      <c r="L134" s="118">
        <v>85</v>
      </c>
      <c r="M134" s="118">
        <v>642</v>
      </c>
      <c r="N134" s="34">
        <f t="shared" si="11"/>
        <v>727</v>
      </c>
      <c r="O134" s="35">
        <f t="shared" si="12"/>
        <v>105540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37.4</v>
      </c>
      <c r="D135" s="136">
        <v>67.400000000000006</v>
      </c>
      <c r="E135" s="136"/>
      <c r="F135" s="136">
        <v>333.2</v>
      </c>
      <c r="G135" s="136">
        <v>503</v>
      </c>
      <c r="H135" s="136">
        <v>0.6</v>
      </c>
      <c r="I135" s="96">
        <f t="shared" si="10"/>
        <v>941.6</v>
      </c>
      <c r="J135" s="137"/>
      <c r="K135" s="136"/>
      <c r="L135" s="136">
        <v>4.4000000000000004</v>
      </c>
      <c r="M135" s="136">
        <v>11.6</v>
      </c>
      <c r="N135" s="97">
        <f t="shared" si="11"/>
        <v>16</v>
      </c>
      <c r="O135" s="89">
        <f t="shared" si="12"/>
        <v>957.6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14.529999999999998</v>
      </c>
      <c r="D136" s="106">
        <f t="shared" si="13"/>
        <v>82.41</v>
      </c>
      <c r="E136" s="106">
        <f t="shared" si="13"/>
        <v>0</v>
      </c>
      <c r="F136" s="106">
        <f t="shared" si="13"/>
        <v>174.28</v>
      </c>
      <c r="G136" s="106">
        <f t="shared" si="13"/>
        <v>245.42999999999998</v>
      </c>
      <c r="H136" s="106">
        <f t="shared" si="13"/>
        <v>0.3</v>
      </c>
      <c r="I136" s="107">
        <f t="shared" si="10"/>
        <v>516.94999999999993</v>
      </c>
      <c r="J136" s="108">
        <f t="shared" ref="J136:M138" si="14">SUM(J63,J66,J69,J72,J75,J78,J81,J84,J87,J90,J93,J96,J99,J102,J105,J108,J111,J114,J121,J124,J127)</f>
        <v>0.52</v>
      </c>
      <c r="K136" s="106">
        <f t="shared" si="14"/>
        <v>0</v>
      </c>
      <c r="L136" s="106">
        <f t="shared" si="14"/>
        <v>17.09</v>
      </c>
      <c r="M136" s="106">
        <f t="shared" si="14"/>
        <v>5.1400000000000006</v>
      </c>
      <c r="N136" s="109">
        <f t="shared" si="11"/>
        <v>22.75</v>
      </c>
      <c r="O136" s="110">
        <f t="shared" si="12"/>
        <v>539.69999999999993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5851</v>
      </c>
      <c r="D137" s="31">
        <f t="shared" si="13"/>
        <v>15345</v>
      </c>
      <c r="E137" s="31">
        <f t="shared" si="13"/>
        <v>0</v>
      </c>
      <c r="F137" s="31">
        <f t="shared" si="13"/>
        <v>37062</v>
      </c>
      <c r="G137" s="31">
        <f t="shared" si="13"/>
        <v>56565</v>
      </c>
      <c r="H137" s="31">
        <f t="shared" si="13"/>
        <v>65</v>
      </c>
      <c r="I137" s="32">
        <f t="shared" si="10"/>
        <v>114888</v>
      </c>
      <c r="J137" s="33">
        <f t="shared" si="14"/>
        <v>9</v>
      </c>
      <c r="K137" s="31">
        <f t="shared" si="14"/>
        <v>0</v>
      </c>
      <c r="L137" s="31">
        <f t="shared" si="14"/>
        <v>295</v>
      </c>
      <c r="M137" s="31">
        <f t="shared" si="14"/>
        <v>652</v>
      </c>
      <c r="N137" s="34">
        <f t="shared" si="11"/>
        <v>956</v>
      </c>
      <c r="O137" s="35">
        <f t="shared" si="12"/>
        <v>115844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67.8</v>
      </c>
      <c r="D138" s="86">
        <f t="shared" si="13"/>
        <v>423.39999999999992</v>
      </c>
      <c r="E138" s="86">
        <f t="shared" si="13"/>
        <v>0</v>
      </c>
      <c r="F138" s="86">
        <f t="shared" si="13"/>
        <v>337</v>
      </c>
      <c r="G138" s="86">
        <f t="shared" si="13"/>
        <v>511.90000000000003</v>
      </c>
      <c r="H138" s="86">
        <f t="shared" si="13"/>
        <v>0.6</v>
      </c>
      <c r="I138" s="96">
        <f t="shared" si="10"/>
        <v>1340.6999999999998</v>
      </c>
      <c r="J138" s="88">
        <f t="shared" si="14"/>
        <v>2.9</v>
      </c>
      <c r="K138" s="86">
        <f t="shared" si="14"/>
        <v>0</v>
      </c>
      <c r="L138" s="86">
        <f t="shared" si="14"/>
        <v>28.5</v>
      </c>
      <c r="M138" s="86">
        <f t="shared" si="14"/>
        <v>12.299999999999999</v>
      </c>
      <c r="N138" s="97">
        <f t="shared" si="11"/>
        <v>43.699999999999996</v>
      </c>
      <c r="O138" s="89">
        <f t="shared" si="12"/>
        <v>1384.3999999999999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4DBC-FC2A-4C8F-A4AB-A78CFA5304C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>
        <v>1.44</v>
      </c>
      <c r="M5" s="115"/>
      <c r="N5" s="23">
        <f t="shared" ref="N5:N58" si="1">SUM(J5:M5)</f>
        <v>1.44</v>
      </c>
      <c r="O5" s="24">
        <f>SUM(N5,I5)</f>
        <v>1.44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93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1.42</v>
      </c>
      <c r="N11" s="44">
        <f t="shared" si="1"/>
        <v>1.42</v>
      </c>
      <c r="O11" s="45">
        <f t="shared" si="2"/>
        <v>1.42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26</v>
      </c>
      <c r="N12" s="34">
        <f t="shared" si="1"/>
        <v>26</v>
      </c>
      <c r="O12" s="35">
        <f t="shared" si="2"/>
        <v>26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2.6</v>
      </c>
      <c r="N13" s="50">
        <f t="shared" si="1"/>
        <v>2.6</v>
      </c>
      <c r="O13" s="51">
        <f t="shared" si="2"/>
        <v>2.6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27.85</v>
      </c>
      <c r="D14" s="124"/>
      <c r="E14" s="124"/>
      <c r="F14" s="124"/>
      <c r="G14" s="124"/>
      <c r="H14" s="124"/>
      <c r="I14" s="43">
        <f t="shared" si="0"/>
        <v>27.85</v>
      </c>
      <c r="J14" s="125"/>
      <c r="K14" s="124"/>
      <c r="L14" s="124">
        <v>0.03</v>
      </c>
      <c r="M14" s="124">
        <v>11.22</v>
      </c>
      <c r="N14" s="44">
        <f t="shared" si="1"/>
        <v>11.25</v>
      </c>
      <c r="O14" s="45">
        <f t="shared" si="2"/>
        <v>39.1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2271</v>
      </c>
      <c r="D15" s="118"/>
      <c r="E15" s="118"/>
      <c r="F15" s="118"/>
      <c r="G15" s="118"/>
      <c r="H15" s="118"/>
      <c r="I15" s="32">
        <f t="shared" si="0"/>
        <v>2271</v>
      </c>
      <c r="J15" s="119"/>
      <c r="K15" s="118"/>
      <c r="L15" s="118">
        <v>1</v>
      </c>
      <c r="M15" s="118">
        <v>273</v>
      </c>
      <c r="N15" s="34">
        <f t="shared" si="1"/>
        <v>274</v>
      </c>
      <c r="O15" s="35">
        <f t="shared" si="2"/>
        <v>2545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295.2</v>
      </c>
      <c r="D16" s="127"/>
      <c r="E16" s="127"/>
      <c r="F16" s="127"/>
      <c r="G16" s="127"/>
      <c r="H16" s="127"/>
      <c r="I16" s="49">
        <f t="shared" si="0"/>
        <v>295.2</v>
      </c>
      <c r="J16" s="128"/>
      <c r="K16" s="127"/>
      <c r="L16" s="127">
        <v>0.1</v>
      </c>
      <c r="M16" s="127">
        <v>18.2</v>
      </c>
      <c r="N16" s="50">
        <f t="shared" si="1"/>
        <v>18.3</v>
      </c>
      <c r="O16" s="51">
        <f t="shared" si="2"/>
        <v>313.5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9.52</v>
      </c>
      <c r="D17" s="124">
        <v>0.13</v>
      </c>
      <c r="E17" s="124"/>
      <c r="F17" s="124"/>
      <c r="G17" s="124">
        <v>0.03</v>
      </c>
      <c r="H17" s="124"/>
      <c r="I17" s="43">
        <f t="shared" si="0"/>
        <v>9.68</v>
      </c>
      <c r="J17" s="125"/>
      <c r="K17" s="124"/>
      <c r="L17" s="124"/>
      <c r="M17" s="124">
        <v>0.17</v>
      </c>
      <c r="N17" s="44">
        <f t="shared" si="1"/>
        <v>0.17</v>
      </c>
      <c r="O17" s="45">
        <f t="shared" si="2"/>
        <v>9.85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993</v>
      </c>
      <c r="D18" s="118">
        <v>5</v>
      </c>
      <c r="E18" s="118"/>
      <c r="F18" s="118"/>
      <c r="G18" s="118">
        <v>2</v>
      </c>
      <c r="H18" s="118"/>
      <c r="I18" s="32">
        <f t="shared" si="0"/>
        <v>1000</v>
      </c>
      <c r="J18" s="119"/>
      <c r="K18" s="118"/>
      <c r="L18" s="118"/>
      <c r="M18" s="118">
        <v>88</v>
      </c>
      <c r="N18" s="34">
        <f t="shared" si="1"/>
        <v>88</v>
      </c>
      <c r="O18" s="35">
        <f t="shared" si="2"/>
        <v>1088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76.8</v>
      </c>
      <c r="D19" s="127">
        <v>0.3</v>
      </c>
      <c r="E19" s="127"/>
      <c r="F19" s="127"/>
      <c r="G19" s="127">
        <v>0.1</v>
      </c>
      <c r="H19" s="127"/>
      <c r="I19" s="49">
        <f t="shared" si="0"/>
        <v>77.199999999999989</v>
      </c>
      <c r="J19" s="128"/>
      <c r="K19" s="127"/>
      <c r="L19" s="127"/>
      <c r="M19" s="127">
        <v>4.7</v>
      </c>
      <c r="N19" s="50">
        <f t="shared" si="1"/>
        <v>4.7</v>
      </c>
      <c r="O19" s="51">
        <f t="shared" si="2"/>
        <v>81.899999999999991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2.27</v>
      </c>
      <c r="D20" s="124">
        <v>0.39</v>
      </c>
      <c r="E20" s="124"/>
      <c r="F20" s="124"/>
      <c r="G20" s="124">
        <v>19.66</v>
      </c>
      <c r="H20" s="124"/>
      <c r="I20" s="43">
        <f t="shared" si="0"/>
        <v>22.32</v>
      </c>
      <c r="J20" s="125"/>
      <c r="K20" s="124"/>
      <c r="L20" s="124"/>
      <c r="M20" s="124"/>
      <c r="N20" s="44">
        <f t="shared" si="1"/>
        <v>0</v>
      </c>
      <c r="O20" s="45">
        <f t="shared" si="2"/>
        <v>22.32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345</v>
      </c>
      <c r="D21" s="118">
        <v>37</v>
      </c>
      <c r="E21" s="118"/>
      <c r="F21" s="118"/>
      <c r="G21" s="118">
        <v>1992</v>
      </c>
      <c r="H21" s="118"/>
      <c r="I21" s="32">
        <f t="shared" si="0"/>
        <v>2374</v>
      </c>
      <c r="J21" s="119"/>
      <c r="K21" s="118"/>
      <c r="L21" s="118"/>
      <c r="M21" s="118"/>
      <c r="N21" s="34">
        <f t="shared" si="1"/>
        <v>0</v>
      </c>
      <c r="O21" s="35">
        <f t="shared" si="2"/>
        <v>2374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18.600000000000001</v>
      </c>
      <c r="D22" s="127">
        <v>1.8</v>
      </c>
      <c r="E22" s="127"/>
      <c r="F22" s="127"/>
      <c r="G22" s="127">
        <v>81.5</v>
      </c>
      <c r="H22" s="127"/>
      <c r="I22" s="49">
        <f t="shared" si="0"/>
        <v>101.9</v>
      </c>
      <c r="J22" s="128"/>
      <c r="K22" s="127"/>
      <c r="L22" s="127"/>
      <c r="M22" s="127"/>
      <c r="N22" s="50">
        <f t="shared" si="1"/>
        <v>0</v>
      </c>
      <c r="O22" s="51">
        <f t="shared" si="2"/>
        <v>101.9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24.78</v>
      </c>
      <c r="D23" s="124"/>
      <c r="E23" s="124"/>
      <c r="F23" s="124"/>
      <c r="G23" s="124"/>
      <c r="H23" s="124"/>
      <c r="I23" s="43">
        <f t="shared" si="0"/>
        <v>24.78</v>
      </c>
      <c r="J23" s="125"/>
      <c r="K23" s="124"/>
      <c r="L23" s="124">
        <v>0.15</v>
      </c>
      <c r="M23" s="124">
        <v>0.14000000000000001</v>
      </c>
      <c r="N23" s="44">
        <f t="shared" si="1"/>
        <v>0.29000000000000004</v>
      </c>
      <c r="O23" s="45">
        <f t="shared" si="2"/>
        <v>25.07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5053</v>
      </c>
      <c r="D24" s="118"/>
      <c r="E24" s="118"/>
      <c r="F24" s="118"/>
      <c r="G24" s="118"/>
      <c r="H24" s="118"/>
      <c r="I24" s="32">
        <f t="shared" si="0"/>
        <v>5053</v>
      </c>
      <c r="J24" s="119"/>
      <c r="K24" s="118"/>
      <c r="L24" s="118">
        <v>7</v>
      </c>
      <c r="M24" s="118">
        <v>7</v>
      </c>
      <c r="N24" s="34">
        <f t="shared" si="1"/>
        <v>14</v>
      </c>
      <c r="O24" s="35">
        <f t="shared" si="2"/>
        <v>5067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211.7</v>
      </c>
      <c r="D25" s="127"/>
      <c r="E25" s="127"/>
      <c r="F25" s="127"/>
      <c r="G25" s="127"/>
      <c r="H25" s="127"/>
      <c r="I25" s="49">
        <f t="shared" si="0"/>
        <v>211.7</v>
      </c>
      <c r="J25" s="128"/>
      <c r="K25" s="127"/>
      <c r="L25" s="127">
        <v>0.2</v>
      </c>
      <c r="M25" s="127">
        <v>0.2</v>
      </c>
      <c r="N25" s="50">
        <f t="shared" si="1"/>
        <v>0.4</v>
      </c>
      <c r="O25" s="51">
        <f t="shared" si="2"/>
        <v>212.1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138.04</v>
      </c>
      <c r="D26" s="124">
        <v>2.87</v>
      </c>
      <c r="E26" s="124"/>
      <c r="F26" s="124"/>
      <c r="G26" s="124">
        <v>11.11</v>
      </c>
      <c r="H26" s="124"/>
      <c r="I26" s="43">
        <f t="shared" si="0"/>
        <v>152.01999999999998</v>
      </c>
      <c r="J26" s="125"/>
      <c r="K26" s="124"/>
      <c r="L26" s="124"/>
      <c r="M26" s="124"/>
      <c r="N26" s="44">
        <f t="shared" si="1"/>
        <v>0</v>
      </c>
      <c r="O26" s="45">
        <f t="shared" si="2"/>
        <v>152.01999999999998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30754</v>
      </c>
      <c r="D27" s="118">
        <v>228</v>
      </c>
      <c r="E27" s="118"/>
      <c r="F27" s="118"/>
      <c r="G27" s="118">
        <v>1577</v>
      </c>
      <c r="H27" s="118"/>
      <c r="I27" s="32">
        <f t="shared" si="0"/>
        <v>32559</v>
      </c>
      <c r="J27" s="119"/>
      <c r="K27" s="118"/>
      <c r="L27" s="118"/>
      <c r="M27" s="118"/>
      <c r="N27" s="34">
        <f t="shared" si="1"/>
        <v>0</v>
      </c>
      <c r="O27" s="35">
        <f t="shared" si="2"/>
        <v>32559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921.1</v>
      </c>
      <c r="D28" s="127">
        <v>9.1</v>
      </c>
      <c r="E28" s="127"/>
      <c r="F28" s="127"/>
      <c r="G28" s="127">
        <v>41.1</v>
      </c>
      <c r="H28" s="127"/>
      <c r="I28" s="49">
        <f t="shared" si="0"/>
        <v>971.30000000000007</v>
      </c>
      <c r="J28" s="128"/>
      <c r="K28" s="127"/>
      <c r="L28" s="127"/>
      <c r="M28" s="127"/>
      <c r="N28" s="50">
        <f t="shared" si="1"/>
        <v>0</v>
      </c>
      <c r="O28" s="51">
        <f t="shared" si="2"/>
        <v>971.30000000000007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57.7</v>
      </c>
      <c r="D29" s="124">
        <v>1.58</v>
      </c>
      <c r="E29" s="124">
        <v>0.1</v>
      </c>
      <c r="F29" s="124">
        <v>0.04</v>
      </c>
      <c r="G29" s="124">
        <v>0.73</v>
      </c>
      <c r="H29" s="124"/>
      <c r="I29" s="43">
        <f t="shared" si="0"/>
        <v>60.15</v>
      </c>
      <c r="J29" s="125"/>
      <c r="K29" s="124"/>
      <c r="L29" s="124"/>
      <c r="M29" s="124">
        <v>0.26</v>
      </c>
      <c r="N29" s="44">
        <f t="shared" si="1"/>
        <v>0.26</v>
      </c>
      <c r="O29" s="45">
        <f t="shared" si="2"/>
        <v>60.41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14959</v>
      </c>
      <c r="D30" s="118">
        <v>143</v>
      </c>
      <c r="E30" s="118">
        <v>9</v>
      </c>
      <c r="F30" s="118">
        <v>8</v>
      </c>
      <c r="G30" s="118">
        <v>119</v>
      </c>
      <c r="H30" s="118"/>
      <c r="I30" s="32">
        <f t="shared" si="0"/>
        <v>15238</v>
      </c>
      <c r="J30" s="119"/>
      <c r="K30" s="118"/>
      <c r="L30" s="118"/>
      <c r="M30" s="118">
        <v>18</v>
      </c>
      <c r="N30" s="34">
        <f t="shared" si="1"/>
        <v>18</v>
      </c>
      <c r="O30" s="35">
        <f t="shared" si="2"/>
        <v>15256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294.7</v>
      </c>
      <c r="D31" s="127">
        <v>4.7</v>
      </c>
      <c r="E31" s="127">
        <v>0.3</v>
      </c>
      <c r="F31" s="127">
        <v>0.1</v>
      </c>
      <c r="G31" s="127">
        <v>2.2999999999999998</v>
      </c>
      <c r="H31" s="127"/>
      <c r="I31" s="49">
        <f t="shared" si="0"/>
        <v>302.10000000000002</v>
      </c>
      <c r="J31" s="128"/>
      <c r="K31" s="127"/>
      <c r="L31" s="127"/>
      <c r="M31" s="127">
        <v>0.4</v>
      </c>
      <c r="N31" s="50">
        <f t="shared" si="1"/>
        <v>0.4</v>
      </c>
      <c r="O31" s="51">
        <f t="shared" si="2"/>
        <v>302.5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85.14</v>
      </c>
      <c r="D32" s="124">
        <v>2.1</v>
      </c>
      <c r="E32" s="124"/>
      <c r="F32" s="124">
        <v>0.12</v>
      </c>
      <c r="G32" s="124">
        <v>1.42</v>
      </c>
      <c r="H32" s="124">
        <v>0.06</v>
      </c>
      <c r="I32" s="43">
        <f t="shared" si="0"/>
        <v>88.84</v>
      </c>
      <c r="J32" s="125"/>
      <c r="K32" s="124"/>
      <c r="L32" s="124"/>
      <c r="M32" s="124">
        <v>0.41</v>
      </c>
      <c r="N32" s="44">
        <f t="shared" si="1"/>
        <v>0.41</v>
      </c>
      <c r="O32" s="45">
        <f t="shared" si="2"/>
        <v>89.25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24214</v>
      </c>
      <c r="D33" s="118">
        <v>222</v>
      </c>
      <c r="E33" s="118"/>
      <c r="F33" s="118">
        <v>19</v>
      </c>
      <c r="G33" s="118">
        <v>268</v>
      </c>
      <c r="H33" s="118">
        <v>6</v>
      </c>
      <c r="I33" s="32">
        <f t="shared" si="0"/>
        <v>24729</v>
      </c>
      <c r="J33" s="119"/>
      <c r="K33" s="118"/>
      <c r="L33" s="118"/>
      <c r="M33" s="118">
        <v>34</v>
      </c>
      <c r="N33" s="34">
        <f t="shared" si="1"/>
        <v>34</v>
      </c>
      <c r="O33" s="35">
        <f t="shared" si="2"/>
        <v>24763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402.2</v>
      </c>
      <c r="D34" s="127">
        <v>5.7</v>
      </c>
      <c r="E34" s="127"/>
      <c r="F34" s="127">
        <v>0.3</v>
      </c>
      <c r="G34" s="127">
        <v>4.7</v>
      </c>
      <c r="H34" s="127">
        <v>0.2</v>
      </c>
      <c r="I34" s="49">
        <f t="shared" si="0"/>
        <v>413.09999999999997</v>
      </c>
      <c r="J34" s="128"/>
      <c r="K34" s="127"/>
      <c r="L34" s="127"/>
      <c r="M34" s="127">
        <v>1.1000000000000001</v>
      </c>
      <c r="N34" s="50">
        <f t="shared" si="1"/>
        <v>1.1000000000000001</v>
      </c>
      <c r="O34" s="51">
        <f t="shared" si="2"/>
        <v>414.2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128.9</v>
      </c>
      <c r="D35" s="124">
        <v>1.67</v>
      </c>
      <c r="E35" s="124"/>
      <c r="F35" s="124">
        <v>5.2</v>
      </c>
      <c r="G35" s="124">
        <v>3.79</v>
      </c>
      <c r="H35" s="124">
        <v>0.99</v>
      </c>
      <c r="I35" s="43">
        <f t="shared" si="0"/>
        <v>140.54999999999998</v>
      </c>
      <c r="J35" s="125"/>
      <c r="K35" s="124"/>
      <c r="L35" s="124"/>
      <c r="M35" s="124"/>
      <c r="N35" s="44">
        <f t="shared" si="1"/>
        <v>0</v>
      </c>
      <c r="O35" s="45">
        <f t="shared" si="2"/>
        <v>140.54999999999998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41159</v>
      </c>
      <c r="D36" s="118">
        <v>194</v>
      </c>
      <c r="E36" s="118"/>
      <c r="F36" s="118">
        <v>966</v>
      </c>
      <c r="G36" s="118">
        <v>790</v>
      </c>
      <c r="H36" s="118">
        <v>116</v>
      </c>
      <c r="I36" s="32">
        <f t="shared" si="0"/>
        <v>43225</v>
      </c>
      <c r="J36" s="119"/>
      <c r="K36" s="118"/>
      <c r="L36" s="118"/>
      <c r="M36" s="118"/>
      <c r="N36" s="34">
        <f t="shared" si="1"/>
        <v>0</v>
      </c>
      <c r="O36" s="35">
        <f t="shared" si="2"/>
        <v>43225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553.6</v>
      </c>
      <c r="D37" s="127">
        <v>4.5</v>
      </c>
      <c r="E37" s="127"/>
      <c r="F37" s="127">
        <v>10.8</v>
      </c>
      <c r="G37" s="127">
        <v>11.2</v>
      </c>
      <c r="H37" s="127">
        <v>2.7</v>
      </c>
      <c r="I37" s="49">
        <f t="shared" ref="I37:I50" si="3">SUM(C37:H37)</f>
        <v>582.80000000000007</v>
      </c>
      <c r="J37" s="128"/>
      <c r="K37" s="127"/>
      <c r="L37" s="127"/>
      <c r="M37" s="127"/>
      <c r="N37" s="50">
        <f t="shared" si="1"/>
        <v>0</v>
      </c>
      <c r="O37" s="51">
        <f t="shared" si="2"/>
        <v>582.80000000000007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286.42</v>
      </c>
      <c r="D38" s="124">
        <v>1.49</v>
      </c>
      <c r="E38" s="124"/>
      <c r="F38" s="124">
        <v>5</v>
      </c>
      <c r="G38" s="124">
        <v>25.97</v>
      </c>
      <c r="H38" s="124">
        <v>0.01</v>
      </c>
      <c r="I38" s="43">
        <f t="shared" si="3"/>
        <v>318.89</v>
      </c>
      <c r="J38" s="125"/>
      <c r="K38" s="124"/>
      <c r="L38" s="124"/>
      <c r="M38" s="124">
        <v>0.2</v>
      </c>
      <c r="N38" s="44">
        <f t="shared" si="1"/>
        <v>0.2</v>
      </c>
      <c r="O38" s="45">
        <f t="shared" si="2"/>
        <v>319.08999999999997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104756</v>
      </c>
      <c r="D39" s="118">
        <v>250</v>
      </c>
      <c r="E39" s="118"/>
      <c r="F39" s="118">
        <v>987</v>
      </c>
      <c r="G39" s="118">
        <v>5861</v>
      </c>
      <c r="H39" s="118">
        <v>1</v>
      </c>
      <c r="I39" s="32">
        <f t="shared" si="3"/>
        <v>111855</v>
      </c>
      <c r="J39" s="119"/>
      <c r="K39" s="118"/>
      <c r="L39" s="118"/>
      <c r="M39" s="118">
        <v>23</v>
      </c>
      <c r="N39" s="34">
        <f t="shared" si="1"/>
        <v>23</v>
      </c>
      <c r="O39" s="35">
        <f t="shared" si="2"/>
        <v>111878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1153.3</v>
      </c>
      <c r="D40" s="127">
        <v>4.4000000000000004</v>
      </c>
      <c r="E40" s="127"/>
      <c r="F40" s="127">
        <v>10.199999999999999</v>
      </c>
      <c r="G40" s="127">
        <v>77</v>
      </c>
      <c r="H40" s="127">
        <v>0</v>
      </c>
      <c r="I40" s="49">
        <f t="shared" si="3"/>
        <v>1244.9000000000001</v>
      </c>
      <c r="J40" s="128"/>
      <c r="K40" s="127"/>
      <c r="L40" s="127"/>
      <c r="M40" s="127">
        <v>0.4</v>
      </c>
      <c r="N40" s="50">
        <f t="shared" si="1"/>
        <v>0.4</v>
      </c>
      <c r="O40" s="51">
        <f t="shared" si="2"/>
        <v>1245.3000000000002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186.53</v>
      </c>
      <c r="D41" s="124">
        <v>0.13</v>
      </c>
      <c r="E41" s="124"/>
      <c r="F41" s="124">
        <v>6.73</v>
      </c>
      <c r="G41" s="124">
        <v>86.21</v>
      </c>
      <c r="H41" s="124"/>
      <c r="I41" s="43">
        <f t="shared" si="3"/>
        <v>279.59999999999997</v>
      </c>
      <c r="J41" s="125"/>
      <c r="K41" s="124"/>
      <c r="L41" s="124"/>
      <c r="M41" s="124"/>
      <c r="N41" s="44">
        <f t="shared" si="1"/>
        <v>0</v>
      </c>
      <c r="O41" s="45">
        <f t="shared" si="2"/>
        <v>279.59999999999997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69012</v>
      </c>
      <c r="D42" s="118">
        <v>18</v>
      </c>
      <c r="E42" s="118"/>
      <c r="F42" s="118">
        <v>1348</v>
      </c>
      <c r="G42" s="118">
        <v>18768</v>
      </c>
      <c r="H42" s="118"/>
      <c r="I42" s="32">
        <f t="shared" si="3"/>
        <v>89146</v>
      </c>
      <c r="J42" s="119"/>
      <c r="K42" s="118"/>
      <c r="L42" s="118"/>
      <c r="M42" s="118"/>
      <c r="N42" s="34">
        <f t="shared" si="1"/>
        <v>0</v>
      </c>
      <c r="O42" s="35">
        <f t="shared" si="2"/>
        <v>89146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747</v>
      </c>
      <c r="D43" s="127">
        <v>0.4</v>
      </c>
      <c r="E43" s="127"/>
      <c r="F43" s="127">
        <v>13</v>
      </c>
      <c r="G43" s="127">
        <v>234.1</v>
      </c>
      <c r="H43" s="127"/>
      <c r="I43" s="49">
        <f t="shared" si="3"/>
        <v>994.5</v>
      </c>
      <c r="J43" s="128"/>
      <c r="K43" s="127"/>
      <c r="L43" s="127"/>
      <c r="M43" s="127"/>
      <c r="N43" s="50">
        <f t="shared" si="1"/>
        <v>0</v>
      </c>
      <c r="O43" s="51">
        <f t="shared" si="2"/>
        <v>994.5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203.26</v>
      </c>
      <c r="D44" s="124">
        <v>0.41</v>
      </c>
      <c r="E44" s="124"/>
      <c r="F44" s="124">
        <v>3.7</v>
      </c>
      <c r="G44" s="124">
        <v>196.22</v>
      </c>
      <c r="H44" s="124">
        <v>0.08</v>
      </c>
      <c r="I44" s="43">
        <f t="shared" si="3"/>
        <v>403.66999999999996</v>
      </c>
      <c r="J44" s="125"/>
      <c r="K44" s="124"/>
      <c r="L44" s="124"/>
      <c r="M44" s="124">
        <v>0.12</v>
      </c>
      <c r="N44" s="44">
        <f t="shared" si="1"/>
        <v>0.12</v>
      </c>
      <c r="O44" s="45">
        <f t="shared" si="2"/>
        <v>403.78999999999996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71486</v>
      </c>
      <c r="D45" s="118">
        <v>61</v>
      </c>
      <c r="E45" s="118"/>
      <c r="F45" s="118">
        <v>685</v>
      </c>
      <c r="G45" s="118">
        <v>43890</v>
      </c>
      <c r="H45" s="118">
        <v>13</v>
      </c>
      <c r="I45" s="32">
        <f t="shared" si="3"/>
        <v>116135</v>
      </c>
      <c r="J45" s="119"/>
      <c r="K45" s="118"/>
      <c r="L45" s="118"/>
      <c r="M45" s="118">
        <v>12</v>
      </c>
      <c r="N45" s="34">
        <f t="shared" si="1"/>
        <v>12</v>
      </c>
      <c r="O45" s="35">
        <f t="shared" si="2"/>
        <v>116147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737.4</v>
      </c>
      <c r="D46" s="127">
        <v>0.8</v>
      </c>
      <c r="E46" s="127"/>
      <c r="F46" s="127">
        <v>5.9</v>
      </c>
      <c r="G46" s="127">
        <v>459.5</v>
      </c>
      <c r="H46" s="127">
        <v>0.2</v>
      </c>
      <c r="I46" s="49">
        <f t="shared" si="3"/>
        <v>1203.8</v>
      </c>
      <c r="J46" s="128"/>
      <c r="K46" s="127"/>
      <c r="L46" s="127"/>
      <c r="M46" s="127">
        <v>0.1</v>
      </c>
      <c r="N46" s="50">
        <f t="shared" si="1"/>
        <v>0.1</v>
      </c>
      <c r="O46" s="51">
        <f t="shared" si="2"/>
        <v>1203.8999999999999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392.04</v>
      </c>
      <c r="D47" s="124">
        <v>1.27</v>
      </c>
      <c r="E47" s="124"/>
      <c r="F47" s="124">
        <v>0.05</v>
      </c>
      <c r="G47" s="124">
        <v>208.57</v>
      </c>
      <c r="H47" s="124"/>
      <c r="I47" s="43">
        <f t="shared" si="3"/>
        <v>601.93000000000006</v>
      </c>
      <c r="J47" s="125"/>
      <c r="K47" s="124"/>
      <c r="L47" s="124">
        <v>1.48</v>
      </c>
      <c r="M47" s="124">
        <v>0.95</v>
      </c>
      <c r="N47" s="44">
        <f t="shared" si="1"/>
        <v>2.4299999999999997</v>
      </c>
      <c r="O47" s="45">
        <f t="shared" si="2"/>
        <v>604.36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155157</v>
      </c>
      <c r="D48" s="118">
        <v>207</v>
      </c>
      <c r="E48" s="118"/>
      <c r="F48" s="118">
        <v>12</v>
      </c>
      <c r="G48" s="118">
        <v>50535</v>
      </c>
      <c r="H48" s="118"/>
      <c r="I48" s="32">
        <f t="shared" si="3"/>
        <v>205911</v>
      </c>
      <c r="J48" s="119"/>
      <c r="K48" s="118"/>
      <c r="L48" s="118">
        <v>104</v>
      </c>
      <c r="M48" s="118">
        <v>85</v>
      </c>
      <c r="N48" s="34">
        <f t="shared" si="1"/>
        <v>189</v>
      </c>
      <c r="O48" s="35">
        <f t="shared" si="2"/>
        <v>206100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1124.4000000000001</v>
      </c>
      <c r="D49" s="127">
        <v>0.4</v>
      </c>
      <c r="E49" s="127"/>
      <c r="F49" s="127">
        <v>0.1</v>
      </c>
      <c r="G49" s="127">
        <v>263.5</v>
      </c>
      <c r="H49" s="127"/>
      <c r="I49" s="49">
        <f t="shared" si="3"/>
        <v>1388.4</v>
      </c>
      <c r="J49" s="128"/>
      <c r="K49" s="127"/>
      <c r="L49" s="127">
        <v>1.1000000000000001</v>
      </c>
      <c r="M49" s="127">
        <v>0.7</v>
      </c>
      <c r="N49" s="50">
        <f t="shared" si="1"/>
        <v>1.8</v>
      </c>
      <c r="O49" s="51">
        <f t="shared" si="2"/>
        <v>1390.2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1505.25</v>
      </c>
      <c r="D50" s="115">
        <v>11.52</v>
      </c>
      <c r="E50" s="115">
        <v>0.1</v>
      </c>
      <c r="F50" s="115">
        <v>20.84</v>
      </c>
      <c r="G50" s="115">
        <v>553.71</v>
      </c>
      <c r="H50" s="115">
        <v>1.1399999999999999</v>
      </c>
      <c r="I50" s="21">
        <f t="shared" si="3"/>
        <v>2092.56</v>
      </c>
      <c r="J50" s="116"/>
      <c r="K50" s="115"/>
      <c r="L50" s="115">
        <v>1.66</v>
      </c>
      <c r="M50" s="115">
        <v>14.89</v>
      </c>
      <c r="N50" s="23">
        <f t="shared" si="1"/>
        <v>16.55</v>
      </c>
      <c r="O50" s="24">
        <f t="shared" si="2"/>
        <v>2109.11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516932</v>
      </c>
      <c r="D51" s="118">
        <v>1323</v>
      </c>
      <c r="E51" s="118">
        <v>9</v>
      </c>
      <c r="F51" s="118">
        <v>4025</v>
      </c>
      <c r="G51" s="118">
        <v>123802</v>
      </c>
      <c r="H51" s="118">
        <v>136</v>
      </c>
      <c r="I51" s="32">
        <f t="shared" ref="I51:I58" si="4">SUM(C51:H51)</f>
        <v>646227</v>
      </c>
      <c r="J51" s="119"/>
      <c r="K51" s="118"/>
      <c r="L51" s="118">
        <v>112</v>
      </c>
      <c r="M51" s="118">
        <v>566</v>
      </c>
      <c r="N51" s="34">
        <f t="shared" si="1"/>
        <v>678</v>
      </c>
      <c r="O51" s="35">
        <f>SUM(N51,I51)</f>
        <v>646905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6166.9</v>
      </c>
      <c r="D52" s="127">
        <v>30</v>
      </c>
      <c r="E52" s="127">
        <v>0.3</v>
      </c>
      <c r="F52" s="127">
        <v>40.4</v>
      </c>
      <c r="G52" s="127">
        <v>1175</v>
      </c>
      <c r="H52" s="127">
        <v>3.1</v>
      </c>
      <c r="I52" s="49">
        <f t="shared" si="4"/>
        <v>7415.7</v>
      </c>
      <c r="J52" s="128"/>
      <c r="K52" s="127"/>
      <c r="L52" s="127">
        <v>1.4</v>
      </c>
      <c r="M52" s="127">
        <v>28.4</v>
      </c>
      <c r="N52" s="50">
        <f t="shared" si="1"/>
        <v>29.799999999999997</v>
      </c>
      <c r="O52" s="51">
        <f t="shared" si="2"/>
        <v>7445.5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1350.93</v>
      </c>
      <c r="D53" s="124">
        <v>7.38</v>
      </c>
      <c r="E53" s="124"/>
      <c r="F53" s="124">
        <v>20.84</v>
      </c>
      <c r="G53" s="124">
        <v>522.92999999999995</v>
      </c>
      <c r="H53" s="124">
        <v>0.08</v>
      </c>
      <c r="I53" s="43">
        <f t="shared" si="4"/>
        <v>1902.1599999999999</v>
      </c>
      <c r="J53" s="125"/>
      <c r="K53" s="124"/>
      <c r="L53" s="124">
        <v>1.66</v>
      </c>
      <c r="M53" s="124">
        <v>2.5099999999999998</v>
      </c>
      <c r="N53" s="44">
        <f t="shared" si="1"/>
        <v>4.17</v>
      </c>
      <c r="O53" s="45">
        <f t="shared" si="2"/>
        <v>1906.33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483376</v>
      </c>
      <c r="D54" s="118">
        <v>981</v>
      </c>
      <c r="E54" s="118"/>
      <c r="F54" s="118">
        <v>4025</v>
      </c>
      <c r="G54" s="118">
        <v>120234</v>
      </c>
      <c r="H54" s="118">
        <v>13</v>
      </c>
      <c r="I54" s="32">
        <f t="shared" si="4"/>
        <v>608629</v>
      </c>
      <c r="J54" s="119"/>
      <c r="K54" s="118"/>
      <c r="L54" s="118">
        <v>112</v>
      </c>
      <c r="M54" s="118">
        <v>274</v>
      </c>
      <c r="N54" s="34">
        <f t="shared" si="1"/>
        <v>386</v>
      </c>
      <c r="O54" s="35">
        <f t="shared" si="2"/>
        <v>609015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5091.1000000000004</v>
      </c>
      <c r="D55" s="121">
        <v>17.2</v>
      </c>
      <c r="E55" s="121"/>
      <c r="F55" s="121">
        <v>40.4</v>
      </c>
      <c r="G55" s="121">
        <v>1052.4000000000001</v>
      </c>
      <c r="H55" s="121">
        <v>0.2</v>
      </c>
      <c r="I55" s="40">
        <f t="shared" si="4"/>
        <v>6201.3</v>
      </c>
      <c r="J55" s="122"/>
      <c r="K55" s="121"/>
      <c r="L55" s="121">
        <v>1.4</v>
      </c>
      <c r="M55" s="121">
        <v>8.1</v>
      </c>
      <c r="N55" s="40">
        <f t="shared" si="1"/>
        <v>9.5</v>
      </c>
      <c r="O55" s="42">
        <f t="shared" si="2"/>
        <v>6210.8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1542.45</v>
      </c>
      <c r="D56" s="20">
        <f t="shared" si="5"/>
        <v>12.040000000000001</v>
      </c>
      <c r="E56" s="20">
        <f t="shared" si="5"/>
        <v>0.1</v>
      </c>
      <c r="F56" s="20">
        <f t="shared" si="5"/>
        <v>20.84</v>
      </c>
      <c r="G56" s="20">
        <f t="shared" si="5"/>
        <v>553.71</v>
      </c>
      <c r="H56" s="20">
        <f t="shared" si="5"/>
        <v>1.1400000000000001</v>
      </c>
      <c r="I56" s="79">
        <f>SUM(C56:H56)</f>
        <v>2130.2799999999997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3.0999999999999996</v>
      </c>
      <c r="M56" s="20">
        <f>SUM(M5,M8,M11,M14,M17,M20,M23,M26,M29,M32,M35,M38,M41,M44,M47)</f>
        <v>14.889999999999999</v>
      </c>
      <c r="N56" s="22">
        <f t="shared" si="1"/>
        <v>17.989999999999998</v>
      </c>
      <c r="O56" s="24">
        <f t="shared" si="2"/>
        <v>2148.2699999999995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520159</v>
      </c>
      <c r="D57" s="31">
        <f t="shared" si="5"/>
        <v>1365</v>
      </c>
      <c r="E57" s="31">
        <f t="shared" si="5"/>
        <v>9</v>
      </c>
      <c r="F57" s="31">
        <f t="shared" si="5"/>
        <v>4025</v>
      </c>
      <c r="G57" s="31">
        <f t="shared" si="5"/>
        <v>123802</v>
      </c>
      <c r="H57" s="31">
        <f t="shared" si="5"/>
        <v>136</v>
      </c>
      <c r="I57" s="80">
        <f t="shared" si="4"/>
        <v>649496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112</v>
      </c>
      <c r="M57" s="31">
        <f t="shared" si="6"/>
        <v>566</v>
      </c>
      <c r="N57" s="33">
        <f t="shared" si="1"/>
        <v>678</v>
      </c>
      <c r="O57" s="35">
        <f t="shared" si="2"/>
        <v>650174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6536</v>
      </c>
      <c r="D58" s="86">
        <f t="shared" si="5"/>
        <v>32.1</v>
      </c>
      <c r="E58" s="86">
        <f t="shared" si="5"/>
        <v>0.3</v>
      </c>
      <c r="F58" s="86">
        <f t="shared" si="5"/>
        <v>40.4</v>
      </c>
      <c r="G58" s="86">
        <f t="shared" si="5"/>
        <v>1175</v>
      </c>
      <c r="H58" s="86">
        <f t="shared" si="5"/>
        <v>3.1000000000000005</v>
      </c>
      <c r="I58" s="87">
        <f t="shared" si="4"/>
        <v>7786.9000000000005</v>
      </c>
      <c r="J58" s="85">
        <f t="shared" si="6"/>
        <v>0</v>
      </c>
      <c r="K58" s="86">
        <f t="shared" si="6"/>
        <v>0</v>
      </c>
      <c r="L58" s="86">
        <f t="shared" si="6"/>
        <v>1.4000000000000001</v>
      </c>
      <c r="M58" s="86">
        <f t="shared" si="6"/>
        <v>28.4</v>
      </c>
      <c r="N58" s="88">
        <f t="shared" si="1"/>
        <v>29.799999999999997</v>
      </c>
      <c r="O58" s="89">
        <f t="shared" si="2"/>
        <v>7816.7000000000007</v>
      </c>
      <c r="P58" s="90">
        <f>SUM(O56,P53,P54,P57)</f>
        <v>2148.2699999999995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>
        <v>1.44</v>
      </c>
      <c r="M63" s="115"/>
      <c r="N63" s="23">
        <f>SUM(J63:M63)</f>
        <v>1.44</v>
      </c>
      <c r="O63" s="24">
        <f>SUM(N63,I63)</f>
        <v>1.44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93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1.42</v>
      </c>
      <c r="N69" s="44">
        <f t="shared" si="8"/>
        <v>1.42</v>
      </c>
      <c r="O69" s="45">
        <f t="shared" si="9"/>
        <v>1.42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26</v>
      </c>
      <c r="N70" s="34">
        <f t="shared" si="8"/>
        <v>26</v>
      </c>
      <c r="O70" s="35">
        <f t="shared" si="9"/>
        <v>26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2.6</v>
      </c>
      <c r="N71" s="50">
        <f t="shared" si="8"/>
        <v>2.6</v>
      </c>
      <c r="O71" s="51">
        <f t="shared" si="9"/>
        <v>2.6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27.85</v>
      </c>
      <c r="D72" s="124"/>
      <c r="E72" s="124"/>
      <c r="F72" s="124"/>
      <c r="G72" s="124"/>
      <c r="H72" s="124"/>
      <c r="I72" s="43">
        <f t="shared" si="7"/>
        <v>27.85</v>
      </c>
      <c r="J72" s="125"/>
      <c r="K72" s="124"/>
      <c r="L72" s="124">
        <v>0.03</v>
      </c>
      <c r="M72" s="124">
        <v>11.22</v>
      </c>
      <c r="N72" s="44">
        <f t="shared" si="8"/>
        <v>11.25</v>
      </c>
      <c r="O72" s="45">
        <f t="shared" si="9"/>
        <v>39.1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2271</v>
      </c>
      <c r="D73" s="118"/>
      <c r="E73" s="118"/>
      <c r="F73" s="118"/>
      <c r="G73" s="118"/>
      <c r="H73" s="118"/>
      <c r="I73" s="32">
        <f t="shared" si="7"/>
        <v>2271</v>
      </c>
      <c r="J73" s="119"/>
      <c r="K73" s="118"/>
      <c r="L73" s="118">
        <v>1</v>
      </c>
      <c r="M73" s="118">
        <v>273</v>
      </c>
      <c r="N73" s="34">
        <f t="shared" si="8"/>
        <v>274</v>
      </c>
      <c r="O73" s="35">
        <f t="shared" si="9"/>
        <v>2545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295.2</v>
      </c>
      <c r="D74" s="127"/>
      <c r="E74" s="127"/>
      <c r="F74" s="127"/>
      <c r="G74" s="127"/>
      <c r="H74" s="127"/>
      <c r="I74" s="49">
        <f t="shared" si="7"/>
        <v>295.2</v>
      </c>
      <c r="J74" s="128"/>
      <c r="K74" s="127"/>
      <c r="L74" s="127">
        <v>0.1</v>
      </c>
      <c r="M74" s="127">
        <v>18.2</v>
      </c>
      <c r="N74" s="50">
        <f t="shared" si="8"/>
        <v>18.3</v>
      </c>
      <c r="O74" s="51">
        <f t="shared" si="9"/>
        <v>313.5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9.52</v>
      </c>
      <c r="D75" s="124">
        <v>0.13</v>
      </c>
      <c r="E75" s="124"/>
      <c r="F75" s="124"/>
      <c r="G75" s="124">
        <v>0.03</v>
      </c>
      <c r="H75" s="124"/>
      <c r="I75" s="43">
        <f t="shared" si="7"/>
        <v>9.68</v>
      </c>
      <c r="J75" s="125"/>
      <c r="K75" s="124"/>
      <c r="L75" s="124"/>
      <c r="M75" s="124">
        <v>0.17</v>
      </c>
      <c r="N75" s="44">
        <f t="shared" si="8"/>
        <v>0.17</v>
      </c>
      <c r="O75" s="45">
        <f t="shared" si="9"/>
        <v>9.85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993</v>
      </c>
      <c r="D76" s="118">
        <v>5</v>
      </c>
      <c r="E76" s="118"/>
      <c r="F76" s="118"/>
      <c r="G76" s="118">
        <v>2</v>
      </c>
      <c r="H76" s="118"/>
      <c r="I76" s="32">
        <f t="shared" si="7"/>
        <v>1000</v>
      </c>
      <c r="J76" s="119"/>
      <c r="K76" s="118"/>
      <c r="L76" s="118"/>
      <c r="M76" s="118">
        <v>88</v>
      </c>
      <c r="N76" s="34">
        <f t="shared" si="8"/>
        <v>88</v>
      </c>
      <c r="O76" s="35">
        <f t="shared" si="9"/>
        <v>1088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76.8</v>
      </c>
      <c r="D77" s="127">
        <v>0.3</v>
      </c>
      <c r="E77" s="127"/>
      <c r="F77" s="127"/>
      <c r="G77" s="127">
        <v>0.1</v>
      </c>
      <c r="H77" s="127"/>
      <c r="I77" s="49">
        <f t="shared" si="7"/>
        <v>77.199999999999989</v>
      </c>
      <c r="J77" s="128"/>
      <c r="K77" s="127"/>
      <c r="L77" s="127"/>
      <c r="M77" s="127">
        <v>4.7</v>
      </c>
      <c r="N77" s="50">
        <f t="shared" si="8"/>
        <v>4.7</v>
      </c>
      <c r="O77" s="51">
        <f t="shared" si="9"/>
        <v>81.899999999999991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2.27</v>
      </c>
      <c r="D78" s="124">
        <v>0.39</v>
      </c>
      <c r="E78" s="124"/>
      <c r="F78" s="124"/>
      <c r="G78" s="124">
        <v>19.66</v>
      </c>
      <c r="H78" s="124"/>
      <c r="I78" s="43">
        <f t="shared" si="7"/>
        <v>22.32</v>
      </c>
      <c r="J78" s="125"/>
      <c r="K78" s="124"/>
      <c r="L78" s="124"/>
      <c r="M78" s="124"/>
      <c r="N78" s="44">
        <f t="shared" si="8"/>
        <v>0</v>
      </c>
      <c r="O78" s="45">
        <f t="shared" si="9"/>
        <v>22.32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345</v>
      </c>
      <c r="D79" s="118">
        <v>37</v>
      </c>
      <c r="E79" s="118"/>
      <c r="F79" s="118"/>
      <c r="G79" s="118">
        <v>1992</v>
      </c>
      <c r="H79" s="118"/>
      <c r="I79" s="32">
        <f t="shared" si="7"/>
        <v>2374</v>
      </c>
      <c r="J79" s="119"/>
      <c r="K79" s="118"/>
      <c r="L79" s="118"/>
      <c r="M79" s="118"/>
      <c r="N79" s="34">
        <f t="shared" si="8"/>
        <v>0</v>
      </c>
      <c r="O79" s="35">
        <f t="shared" si="9"/>
        <v>2374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18.600000000000001</v>
      </c>
      <c r="D80" s="127">
        <v>1.8</v>
      </c>
      <c r="E80" s="127"/>
      <c r="F80" s="127"/>
      <c r="G80" s="127">
        <v>81.5</v>
      </c>
      <c r="H80" s="127"/>
      <c r="I80" s="49">
        <f t="shared" si="7"/>
        <v>101.9</v>
      </c>
      <c r="J80" s="128"/>
      <c r="K80" s="127"/>
      <c r="L80" s="127"/>
      <c r="M80" s="127"/>
      <c r="N80" s="50">
        <f t="shared" si="8"/>
        <v>0</v>
      </c>
      <c r="O80" s="51">
        <f t="shared" si="9"/>
        <v>101.9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24.78</v>
      </c>
      <c r="D81" s="124"/>
      <c r="E81" s="124"/>
      <c r="F81" s="124"/>
      <c r="G81" s="124"/>
      <c r="H81" s="124"/>
      <c r="I81" s="43">
        <f t="shared" si="7"/>
        <v>24.78</v>
      </c>
      <c r="J81" s="125"/>
      <c r="K81" s="124"/>
      <c r="L81" s="124">
        <v>0.15</v>
      </c>
      <c r="M81" s="124">
        <v>0.14000000000000001</v>
      </c>
      <c r="N81" s="44">
        <f t="shared" si="8"/>
        <v>0.29000000000000004</v>
      </c>
      <c r="O81" s="45">
        <f t="shared" si="9"/>
        <v>25.07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5053</v>
      </c>
      <c r="D82" s="118"/>
      <c r="E82" s="118"/>
      <c r="F82" s="118"/>
      <c r="G82" s="118"/>
      <c r="H82" s="118"/>
      <c r="I82" s="32">
        <f t="shared" si="7"/>
        <v>5053</v>
      </c>
      <c r="J82" s="119"/>
      <c r="K82" s="118"/>
      <c r="L82" s="118">
        <v>7</v>
      </c>
      <c r="M82" s="118">
        <v>7</v>
      </c>
      <c r="N82" s="34">
        <f t="shared" si="8"/>
        <v>14</v>
      </c>
      <c r="O82" s="35">
        <f t="shared" si="9"/>
        <v>5067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211.7</v>
      </c>
      <c r="D83" s="127"/>
      <c r="E83" s="127"/>
      <c r="F83" s="127"/>
      <c r="G83" s="127"/>
      <c r="H83" s="127"/>
      <c r="I83" s="49">
        <f t="shared" si="7"/>
        <v>211.7</v>
      </c>
      <c r="J83" s="128"/>
      <c r="K83" s="127"/>
      <c r="L83" s="127">
        <v>0.2</v>
      </c>
      <c r="M83" s="127">
        <v>0.2</v>
      </c>
      <c r="N83" s="50">
        <f t="shared" si="8"/>
        <v>0.4</v>
      </c>
      <c r="O83" s="51">
        <f t="shared" si="9"/>
        <v>212.1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138.04</v>
      </c>
      <c r="D84" s="124">
        <v>2.87</v>
      </c>
      <c r="E84" s="124"/>
      <c r="F84" s="124"/>
      <c r="G84" s="124">
        <v>11.11</v>
      </c>
      <c r="H84" s="124"/>
      <c r="I84" s="43">
        <f t="shared" si="7"/>
        <v>152.01999999999998</v>
      </c>
      <c r="J84" s="125"/>
      <c r="K84" s="124"/>
      <c r="L84" s="124"/>
      <c r="M84" s="124"/>
      <c r="N84" s="44">
        <f t="shared" si="8"/>
        <v>0</v>
      </c>
      <c r="O84" s="45">
        <f t="shared" si="9"/>
        <v>152.01999999999998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30754</v>
      </c>
      <c r="D85" s="118">
        <v>228</v>
      </c>
      <c r="E85" s="118"/>
      <c r="F85" s="118"/>
      <c r="G85" s="118">
        <v>1577</v>
      </c>
      <c r="H85" s="118"/>
      <c r="I85" s="32">
        <f t="shared" si="7"/>
        <v>32559</v>
      </c>
      <c r="J85" s="119"/>
      <c r="K85" s="118"/>
      <c r="L85" s="118"/>
      <c r="M85" s="118"/>
      <c r="N85" s="34">
        <f t="shared" si="8"/>
        <v>0</v>
      </c>
      <c r="O85" s="35">
        <f t="shared" si="9"/>
        <v>32559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921.1</v>
      </c>
      <c r="D86" s="127">
        <v>9.1</v>
      </c>
      <c r="E86" s="127"/>
      <c r="F86" s="127"/>
      <c r="G86" s="127">
        <v>41.1</v>
      </c>
      <c r="H86" s="127"/>
      <c r="I86" s="49">
        <f t="shared" si="7"/>
        <v>971.30000000000007</v>
      </c>
      <c r="J86" s="128"/>
      <c r="K86" s="127"/>
      <c r="L86" s="127"/>
      <c r="M86" s="127"/>
      <c r="N86" s="50">
        <f t="shared" si="8"/>
        <v>0</v>
      </c>
      <c r="O86" s="51">
        <f t="shared" si="9"/>
        <v>971.30000000000007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57.7</v>
      </c>
      <c r="D87" s="124">
        <v>1.58</v>
      </c>
      <c r="E87" s="124">
        <v>0.1</v>
      </c>
      <c r="F87" s="124">
        <v>0.04</v>
      </c>
      <c r="G87" s="124">
        <v>0.73</v>
      </c>
      <c r="H87" s="124"/>
      <c r="I87" s="43">
        <f t="shared" si="7"/>
        <v>60.15</v>
      </c>
      <c r="J87" s="125"/>
      <c r="K87" s="124"/>
      <c r="L87" s="124"/>
      <c r="M87" s="124">
        <v>0.26</v>
      </c>
      <c r="N87" s="44">
        <f t="shared" si="8"/>
        <v>0.26</v>
      </c>
      <c r="O87" s="45">
        <f t="shared" si="9"/>
        <v>60.41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14959</v>
      </c>
      <c r="D88" s="118">
        <v>143</v>
      </c>
      <c r="E88" s="118">
        <v>9</v>
      </c>
      <c r="F88" s="118">
        <v>8</v>
      </c>
      <c r="G88" s="118">
        <v>119</v>
      </c>
      <c r="H88" s="118"/>
      <c r="I88" s="32">
        <f t="shared" si="7"/>
        <v>15238</v>
      </c>
      <c r="J88" s="119"/>
      <c r="K88" s="118"/>
      <c r="L88" s="118"/>
      <c r="M88" s="118">
        <v>18</v>
      </c>
      <c r="N88" s="34">
        <f t="shared" si="8"/>
        <v>18</v>
      </c>
      <c r="O88" s="35">
        <f t="shared" si="9"/>
        <v>15256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294.7</v>
      </c>
      <c r="D89" s="127">
        <v>4.7</v>
      </c>
      <c r="E89" s="127">
        <v>0.3</v>
      </c>
      <c r="F89" s="127">
        <v>0.1</v>
      </c>
      <c r="G89" s="127">
        <v>2.2999999999999998</v>
      </c>
      <c r="H89" s="127"/>
      <c r="I89" s="49">
        <f t="shared" si="7"/>
        <v>302.10000000000002</v>
      </c>
      <c r="J89" s="128"/>
      <c r="K89" s="127"/>
      <c r="L89" s="127"/>
      <c r="M89" s="127">
        <v>0.4</v>
      </c>
      <c r="N89" s="50">
        <f t="shared" si="8"/>
        <v>0.4</v>
      </c>
      <c r="O89" s="51">
        <f t="shared" si="9"/>
        <v>302.5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85.14</v>
      </c>
      <c r="D90" s="124">
        <v>2.1</v>
      </c>
      <c r="E90" s="124"/>
      <c r="F90" s="124">
        <v>0.12</v>
      </c>
      <c r="G90" s="124">
        <v>1.42</v>
      </c>
      <c r="H90" s="124">
        <v>0.06</v>
      </c>
      <c r="I90" s="43">
        <f t="shared" si="7"/>
        <v>88.84</v>
      </c>
      <c r="J90" s="125"/>
      <c r="K90" s="124"/>
      <c r="L90" s="124"/>
      <c r="M90" s="124">
        <v>0.41</v>
      </c>
      <c r="N90" s="44">
        <f t="shared" si="8"/>
        <v>0.41</v>
      </c>
      <c r="O90" s="45">
        <f t="shared" si="9"/>
        <v>89.25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24214</v>
      </c>
      <c r="D91" s="118">
        <v>222</v>
      </c>
      <c r="E91" s="118"/>
      <c r="F91" s="118">
        <v>19</v>
      </c>
      <c r="G91" s="118">
        <v>268</v>
      </c>
      <c r="H91" s="118">
        <v>6</v>
      </c>
      <c r="I91" s="32">
        <f t="shared" si="7"/>
        <v>24729</v>
      </c>
      <c r="J91" s="119"/>
      <c r="K91" s="118"/>
      <c r="L91" s="118"/>
      <c r="M91" s="118">
        <v>34</v>
      </c>
      <c r="N91" s="34">
        <f t="shared" si="8"/>
        <v>34</v>
      </c>
      <c r="O91" s="35">
        <f t="shared" si="9"/>
        <v>24763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402.2</v>
      </c>
      <c r="D92" s="127">
        <v>5.7</v>
      </c>
      <c r="E92" s="127"/>
      <c r="F92" s="127">
        <v>0.3</v>
      </c>
      <c r="G92" s="127">
        <v>4.7</v>
      </c>
      <c r="H92" s="127">
        <v>0.2</v>
      </c>
      <c r="I92" s="49">
        <f t="shared" si="7"/>
        <v>413.09999999999997</v>
      </c>
      <c r="J92" s="128"/>
      <c r="K92" s="127"/>
      <c r="L92" s="127"/>
      <c r="M92" s="127">
        <v>1.1000000000000001</v>
      </c>
      <c r="N92" s="50">
        <f t="shared" si="8"/>
        <v>1.1000000000000001</v>
      </c>
      <c r="O92" s="51">
        <f t="shared" si="9"/>
        <v>414.2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128.9</v>
      </c>
      <c r="D93" s="124">
        <v>1.67</v>
      </c>
      <c r="E93" s="124"/>
      <c r="F93" s="124">
        <v>5.2</v>
      </c>
      <c r="G93" s="124">
        <v>3.79</v>
      </c>
      <c r="H93" s="124">
        <v>0.99</v>
      </c>
      <c r="I93" s="43">
        <f t="shared" si="7"/>
        <v>140.54999999999998</v>
      </c>
      <c r="J93" s="125"/>
      <c r="K93" s="124"/>
      <c r="L93" s="124"/>
      <c r="M93" s="124"/>
      <c r="N93" s="44">
        <f t="shared" si="8"/>
        <v>0</v>
      </c>
      <c r="O93" s="45">
        <f t="shared" si="9"/>
        <v>140.54999999999998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41159</v>
      </c>
      <c r="D94" s="118">
        <v>194</v>
      </c>
      <c r="E94" s="118"/>
      <c r="F94" s="118">
        <v>966</v>
      </c>
      <c r="G94" s="118">
        <v>790</v>
      </c>
      <c r="H94" s="118">
        <v>116</v>
      </c>
      <c r="I94" s="32">
        <f t="shared" si="7"/>
        <v>43225</v>
      </c>
      <c r="J94" s="119"/>
      <c r="K94" s="118"/>
      <c r="L94" s="118"/>
      <c r="M94" s="118"/>
      <c r="N94" s="34">
        <f t="shared" si="8"/>
        <v>0</v>
      </c>
      <c r="O94" s="35">
        <f t="shared" si="9"/>
        <v>43225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553.6</v>
      </c>
      <c r="D95" s="127">
        <v>4.5</v>
      </c>
      <c r="E95" s="127"/>
      <c r="F95" s="127">
        <v>10.8</v>
      </c>
      <c r="G95" s="127">
        <v>11.2</v>
      </c>
      <c r="H95" s="127">
        <v>2.7</v>
      </c>
      <c r="I95" s="49">
        <f t="shared" si="7"/>
        <v>582.80000000000007</v>
      </c>
      <c r="J95" s="128"/>
      <c r="K95" s="127"/>
      <c r="L95" s="127"/>
      <c r="M95" s="127"/>
      <c r="N95" s="50">
        <f t="shared" si="8"/>
        <v>0</v>
      </c>
      <c r="O95" s="51">
        <f t="shared" si="9"/>
        <v>582.80000000000007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286.42</v>
      </c>
      <c r="D96" s="124">
        <v>1.49</v>
      </c>
      <c r="E96" s="124"/>
      <c r="F96" s="124">
        <v>5</v>
      </c>
      <c r="G96" s="124">
        <v>25.97</v>
      </c>
      <c r="H96" s="124">
        <v>0.01</v>
      </c>
      <c r="I96" s="43">
        <f t="shared" si="7"/>
        <v>318.89</v>
      </c>
      <c r="J96" s="125"/>
      <c r="K96" s="124"/>
      <c r="L96" s="124"/>
      <c r="M96" s="124">
        <v>0.2</v>
      </c>
      <c r="N96" s="44">
        <f t="shared" si="8"/>
        <v>0.2</v>
      </c>
      <c r="O96" s="45">
        <f t="shared" si="9"/>
        <v>319.08999999999997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104756</v>
      </c>
      <c r="D97" s="118">
        <v>250</v>
      </c>
      <c r="E97" s="118"/>
      <c r="F97" s="118">
        <v>987</v>
      </c>
      <c r="G97" s="118">
        <v>5861</v>
      </c>
      <c r="H97" s="118">
        <v>1</v>
      </c>
      <c r="I97" s="32">
        <f t="shared" si="7"/>
        <v>111855</v>
      </c>
      <c r="J97" s="119"/>
      <c r="K97" s="118"/>
      <c r="L97" s="118"/>
      <c r="M97" s="118">
        <v>23</v>
      </c>
      <c r="N97" s="34">
        <f t="shared" si="8"/>
        <v>23</v>
      </c>
      <c r="O97" s="35">
        <f t="shared" si="9"/>
        <v>111878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1153.3</v>
      </c>
      <c r="D98" s="127">
        <v>4.4000000000000004</v>
      </c>
      <c r="E98" s="127"/>
      <c r="F98" s="127">
        <v>10.199999999999999</v>
      </c>
      <c r="G98" s="127">
        <v>77</v>
      </c>
      <c r="H98" s="127">
        <v>0</v>
      </c>
      <c r="I98" s="49">
        <f t="shared" si="7"/>
        <v>1244.9000000000001</v>
      </c>
      <c r="J98" s="128"/>
      <c r="K98" s="127"/>
      <c r="L98" s="127"/>
      <c r="M98" s="127">
        <v>0.4</v>
      </c>
      <c r="N98" s="50">
        <f t="shared" si="8"/>
        <v>0.4</v>
      </c>
      <c r="O98" s="51">
        <f t="shared" si="9"/>
        <v>1245.3000000000002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186.53</v>
      </c>
      <c r="D99" s="124">
        <v>0.13</v>
      </c>
      <c r="E99" s="124"/>
      <c r="F99" s="124">
        <v>6.73</v>
      </c>
      <c r="G99" s="124">
        <v>86.21</v>
      </c>
      <c r="H99" s="124"/>
      <c r="I99" s="43">
        <f t="shared" si="7"/>
        <v>279.59999999999997</v>
      </c>
      <c r="J99" s="125"/>
      <c r="K99" s="124"/>
      <c r="L99" s="124"/>
      <c r="M99" s="124"/>
      <c r="N99" s="44">
        <f t="shared" si="8"/>
        <v>0</v>
      </c>
      <c r="O99" s="45">
        <f t="shared" si="9"/>
        <v>279.59999999999997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69012</v>
      </c>
      <c r="D100" s="118">
        <v>18</v>
      </c>
      <c r="E100" s="118"/>
      <c r="F100" s="118">
        <v>1348</v>
      </c>
      <c r="G100" s="118">
        <v>18768</v>
      </c>
      <c r="H100" s="118"/>
      <c r="I100" s="32">
        <f t="shared" si="7"/>
        <v>89146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89146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747</v>
      </c>
      <c r="D101" s="127">
        <v>0.4</v>
      </c>
      <c r="E101" s="127"/>
      <c r="F101" s="127">
        <v>13</v>
      </c>
      <c r="G101" s="127">
        <v>234.1</v>
      </c>
      <c r="H101" s="127"/>
      <c r="I101" s="49">
        <f t="shared" si="7"/>
        <v>994.5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994.5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203.26</v>
      </c>
      <c r="D102" s="124">
        <v>0.41</v>
      </c>
      <c r="E102" s="124"/>
      <c r="F102" s="124">
        <v>3.7</v>
      </c>
      <c r="G102" s="124">
        <v>196.22</v>
      </c>
      <c r="H102" s="124">
        <v>0.08</v>
      </c>
      <c r="I102" s="43">
        <f t="shared" si="7"/>
        <v>403.66999999999996</v>
      </c>
      <c r="J102" s="125"/>
      <c r="K102" s="124"/>
      <c r="L102" s="124"/>
      <c r="M102" s="124">
        <v>0.12</v>
      </c>
      <c r="N102" s="44">
        <f t="shared" si="8"/>
        <v>0.12</v>
      </c>
      <c r="O102" s="45">
        <f t="shared" si="9"/>
        <v>403.78999999999996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71486</v>
      </c>
      <c r="D103" s="118">
        <v>61</v>
      </c>
      <c r="E103" s="118"/>
      <c r="F103" s="118">
        <v>685</v>
      </c>
      <c r="G103" s="118">
        <v>43890</v>
      </c>
      <c r="H103" s="118">
        <v>13</v>
      </c>
      <c r="I103" s="32">
        <f t="shared" si="7"/>
        <v>116135</v>
      </c>
      <c r="J103" s="119"/>
      <c r="K103" s="118"/>
      <c r="L103" s="118"/>
      <c r="M103" s="118">
        <v>12</v>
      </c>
      <c r="N103" s="34">
        <f t="shared" si="8"/>
        <v>12</v>
      </c>
      <c r="O103" s="35">
        <f t="shared" si="9"/>
        <v>116147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737.4</v>
      </c>
      <c r="D104" s="127">
        <v>0.8</v>
      </c>
      <c r="E104" s="127"/>
      <c r="F104" s="127">
        <v>5.9</v>
      </c>
      <c r="G104" s="127">
        <v>459.5</v>
      </c>
      <c r="H104" s="127">
        <v>0.2</v>
      </c>
      <c r="I104" s="49">
        <f t="shared" si="7"/>
        <v>1203.8</v>
      </c>
      <c r="J104" s="128"/>
      <c r="K104" s="127"/>
      <c r="L104" s="127"/>
      <c r="M104" s="127">
        <v>0.1</v>
      </c>
      <c r="N104" s="50">
        <f t="shared" si="8"/>
        <v>0.1</v>
      </c>
      <c r="O104" s="51">
        <f t="shared" si="9"/>
        <v>1203.8999999999999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106.91</v>
      </c>
      <c r="D105" s="124"/>
      <c r="E105" s="124"/>
      <c r="F105" s="124">
        <v>0.05</v>
      </c>
      <c r="G105" s="124">
        <v>103.19</v>
      </c>
      <c r="H105" s="124"/>
      <c r="I105" s="43">
        <f t="shared" si="7"/>
        <v>210.14999999999998</v>
      </c>
      <c r="J105" s="125"/>
      <c r="K105" s="124"/>
      <c r="L105" s="124">
        <v>0.24</v>
      </c>
      <c r="M105" s="124">
        <v>0.19</v>
      </c>
      <c r="N105" s="44">
        <f t="shared" si="8"/>
        <v>0.43</v>
      </c>
      <c r="O105" s="45">
        <f t="shared" si="9"/>
        <v>210.57999999999998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39269</v>
      </c>
      <c r="D106" s="118"/>
      <c r="E106" s="118"/>
      <c r="F106" s="118">
        <v>12</v>
      </c>
      <c r="G106" s="118">
        <v>24899</v>
      </c>
      <c r="H106" s="118"/>
      <c r="I106" s="32">
        <f t="shared" si="7"/>
        <v>64180</v>
      </c>
      <c r="J106" s="119"/>
      <c r="K106" s="118"/>
      <c r="L106" s="118">
        <v>25</v>
      </c>
      <c r="M106" s="118">
        <v>21</v>
      </c>
      <c r="N106" s="34">
        <f t="shared" si="8"/>
        <v>46</v>
      </c>
      <c r="O106" s="35">
        <f t="shared" si="9"/>
        <v>64226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365.2</v>
      </c>
      <c r="D107" s="127"/>
      <c r="E107" s="127"/>
      <c r="F107" s="127">
        <v>0.1</v>
      </c>
      <c r="G107" s="127">
        <v>210.1</v>
      </c>
      <c r="H107" s="127"/>
      <c r="I107" s="49">
        <f t="shared" si="7"/>
        <v>575.4</v>
      </c>
      <c r="J107" s="128"/>
      <c r="K107" s="127"/>
      <c r="L107" s="127">
        <v>0.3</v>
      </c>
      <c r="M107" s="127">
        <v>0.3</v>
      </c>
      <c r="N107" s="50">
        <f t="shared" si="8"/>
        <v>0.6</v>
      </c>
      <c r="O107" s="51">
        <f t="shared" si="9"/>
        <v>576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71.02</v>
      </c>
      <c r="D108" s="124">
        <v>0.15</v>
      </c>
      <c r="E108" s="124"/>
      <c r="F108" s="124"/>
      <c r="G108" s="124">
        <v>50.07</v>
      </c>
      <c r="H108" s="124"/>
      <c r="I108" s="43">
        <f t="shared" si="7"/>
        <v>121.24000000000001</v>
      </c>
      <c r="J108" s="125"/>
      <c r="K108" s="124"/>
      <c r="L108" s="124">
        <v>1.24</v>
      </c>
      <c r="M108" s="124">
        <v>0.45</v>
      </c>
      <c r="N108" s="44">
        <f t="shared" si="8"/>
        <v>1.69</v>
      </c>
      <c r="O108" s="45">
        <f t="shared" si="9"/>
        <v>122.93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27018</v>
      </c>
      <c r="D109" s="118">
        <v>25</v>
      </c>
      <c r="E109" s="118"/>
      <c r="F109" s="118"/>
      <c r="G109" s="118">
        <v>12158</v>
      </c>
      <c r="H109" s="118"/>
      <c r="I109" s="32">
        <f t="shared" si="7"/>
        <v>39201</v>
      </c>
      <c r="J109" s="119"/>
      <c r="K109" s="118"/>
      <c r="L109" s="118">
        <v>79</v>
      </c>
      <c r="M109" s="118">
        <v>31</v>
      </c>
      <c r="N109" s="34">
        <f t="shared" si="8"/>
        <v>110</v>
      </c>
      <c r="O109" s="35">
        <f t="shared" si="9"/>
        <v>39311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237.5</v>
      </c>
      <c r="D110" s="127">
        <v>0.2</v>
      </c>
      <c r="E110" s="127"/>
      <c r="F110" s="127"/>
      <c r="G110" s="127">
        <v>53.4</v>
      </c>
      <c r="H110" s="127"/>
      <c r="I110" s="49">
        <f t="shared" si="7"/>
        <v>291.09999999999997</v>
      </c>
      <c r="J110" s="128"/>
      <c r="K110" s="127"/>
      <c r="L110" s="127">
        <v>0.8</v>
      </c>
      <c r="M110" s="127">
        <v>0.4</v>
      </c>
      <c r="N110" s="50">
        <f t="shared" si="8"/>
        <v>1.2000000000000002</v>
      </c>
      <c r="O110" s="51">
        <f t="shared" si="9"/>
        <v>292.29999999999995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56.82</v>
      </c>
      <c r="D111" s="124">
        <v>0.13</v>
      </c>
      <c r="E111" s="124"/>
      <c r="F111" s="124"/>
      <c r="G111" s="124">
        <v>16.190000000000001</v>
      </c>
      <c r="H111" s="124"/>
      <c r="I111" s="43">
        <f t="shared" si="7"/>
        <v>73.14</v>
      </c>
      <c r="J111" s="125"/>
      <c r="K111" s="124"/>
      <c r="L111" s="124"/>
      <c r="M111" s="124">
        <v>0.31</v>
      </c>
      <c r="N111" s="44">
        <f t="shared" si="8"/>
        <v>0.31</v>
      </c>
      <c r="O111" s="45">
        <f t="shared" si="9"/>
        <v>73.45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22818</v>
      </c>
      <c r="D112" s="118">
        <v>23</v>
      </c>
      <c r="E112" s="118"/>
      <c r="F112" s="118"/>
      <c r="G112" s="118">
        <v>4066</v>
      </c>
      <c r="H112" s="118"/>
      <c r="I112" s="32">
        <f t="shared" si="7"/>
        <v>26907</v>
      </c>
      <c r="J112" s="119"/>
      <c r="K112" s="118"/>
      <c r="L112" s="118"/>
      <c r="M112" s="118">
        <v>33</v>
      </c>
      <c r="N112" s="34">
        <f t="shared" si="8"/>
        <v>33</v>
      </c>
      <c r="O112" s="35">
        <f t="shared" si="9"/>
        <v>26940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184.8</v>
      </c>
      <c r="D113" s="127">
        <v>0.2</v>
      </c>
      <c r="E113" s="127"/>
      <c r="F113" s="127"/>
      <c r="G113" s="127">
        <v>0</v>
      </c>
      <c r="H113" s="127"/>
      <c r="I113" s="49">
        <f t="shared" si="7"/>
        <v>185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185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56.47</v>
      </c>
      <c r="D114" s="124">
        <v>0.03</v>
      </c>
      <c r="E114" s="124"/>
      <c r="F114" s="124"/>
      <c r="G114" s="124">
        <v>19.47</v>
      </c>
      <c r="H114" s="124"/>
      <c r="I114" s="43">
        <f t="shared" si="7"/>
        <v>75.97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75.97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23012</v>
      </c>
      <c r="D115" s="118">
        <v>5</v>
      </c>
      <c r="E115" s="118"/>
      <c r="F115" s="118"/>
      <c r="G115" s="118">
        <v>4696</v>
      </c>
      <c r="H115" s="118"/>
      <c r="I115" s="32">
        <f t="shared" si="7"/>
        <v>27713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27713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183.3</v>
      </c>
      <c r="D116" s="136">
        <v>0</v>
      </c>
      <c r="E116" s="136"/>
      <c r="F116" s="136"/>
      <c r="G116" s="136">
        <v>0</v>
      </c>
      <c r="H116" s="136"/>
      <c r="I116" s="96">
        <f t="shared" si="7"/>
        <v>183.3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183.3</v>
      </c>
      <c r="P116" s="90">
        <f>SUM(O136,P111,P112,P115)</f>
        <v>2148.27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43.77</v>
      </c>
      <c r="D121" s="115">
        <v>0.51</v>
      </c>
      <c r="E121" s="115"/>
      <c r="F121" s="115"/>
      <c r="G121" s="115">
        <v>9.7799999999999994</v>
      </c>
      <c r="H121" s="115"/>
      <c r="I121" s="21">
        <f t="shared" si="7"/>
        <v>54.06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54.06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18313</v>
      </c>
      <c r="D122" s="118">
        <v>88</v>
      </c>
      <c r="E122" s="118"/>
      <c r="F122" s="118"/>
      <c r="G122" s="118">
        <v>2308</v>
      </c>
      <c r="H122" s="118"/>
      <c r="I122" s="32">
        <f t="shared" si="7"/>
        <v>20709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20709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144.4</v>
      </c>
      <c r="D123" s="127">
        <v>0</v>
      </c>
      <c r="E123" s="127"/>
      <c r="F123" s="127"/>
      <c r="G123" s="127">
        <v>0</v>
      </c>
      <c r="H123" s="127"/>
      <c r="I123" s="49">
        <f t="shared" si="7"/>
        <v>144.4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144.4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20.9</v>
      </c>
      <c r="D124" s="124">
        <v>0.14000000000000001</v>
      </c>
      <c r="E124" s="124"/>
      <c r="F124" s="124"/>
      <c r="G124" s="124">
        <v>4.08</v>
      </c>
      <c r="H124" s="124"/>
      <c r="I124" s="43">
        <f t="shared" si="7"/>
        <v>25.119999999999997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25.119999999999997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9141</v>
      </c>
      <c r="D125" s="118">
        <v>24</v>
      </c>
      <c r="E125" s="118"/>
      <c r="F125" s="118"/>
      <c r="G125" s="118">
        <v>1014</v>
      </c>
      <c r="H125" s="118"/>
      <c r="I125" s="32">
        <f t="shared" si="7"/>
        <v>10179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10179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9.1999999999999993</v>
      </c>
      <c r="D126" s="127">
        <v>0</v>
      </c>
      <c r="E126" s="127"/>
      <c r="F126" s="127"/>
      <c r="G126" s="127">
        <v>0</v>
      </c>
      <c r="H126" s="127"/>
      <c r="I126" s="49">
        <f t="shared" si="7"/>
        <v>9.1999999999999993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9.1999999999999993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36.15</v>
      </c>
      <c r="D127" s="124">
        <v>0.31</v>
      </c>
      <c r="E127" s="124"/>
      <c r="F127" s="124"/>
      <c r="G127" s="124">
        <v>5.79</v>
      </c>
      <c r="H127" s="124"/>
      <c r="I127" s="43">
        <f t="shared" si="7"/>
        <v>42.25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42.25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15586</v>
      </c>
      <c r="D128" s="118">
        <v>42</v>
      </c>
      <c r="E128" s="118"/>
      <c r="F128" s="118"/>
      <c r="G128" s="118">
        <v>1394</v>
      </c>
      <c r="H128" s="118"/>
      <c r="I128" s="32">
        <f t="shared" si="7"/>
        <v>17022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17022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1505.25</v>
      </c>
      <c r="D130" s="115">
        <v>11.52</v>
      </c>
      <c r="E130" s="115">
        <v>0.1</v>
      </c>
      <c r="F130" s="115">
        <v>20.84</v>
      </c>
      <c r="G130" s="115">
        <v>553.71</v>
      </c>
      <c r="H130" s="115">
        <v>1.1399999999999999</v>
      </c>
      <c r="I130" s="21">
        <f t="shared" si="7"/>
        <v>2092.56</v>
      </c>
      <c r="J130" s="116"/>
      <c r="K130" s="115"/>
      <c r="L130" s="115">
        <v>1.66</v>
      </c>
      <c r="M130" s="115">
        <v>14.89</v>
      </c>
      <c r="N130" s="23">
        <f>SUM(J130:M130)</f>
        <v>16.55</v>
      </c>
      <c r="O130" s="24">
        <f t="shared" si="9"/>
        <v>2109.11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516932</v>
      </c>
      <c r="D131" s="118">
        <v>1323</v>
      </c>
      <c r="E131" s="118">
        <v>9</v>
      </c>
      <c r="F131" s="118">
        <v>4025</v>
      </c>
      <c r="G131" s="118">
        <v>123802</v>
      </c>
      <c r="H131" s="118">
        <v>136</v>
      </c>
      <c r="I131" s="32">
        <f t="shared" si="7"/>
        <v>646227</v>
      </c>
      <c r="J131" s="119"/>
      <c r="K131" s="118"/>
      <c r="L131" s="118">
        <v>112</v>
      </c>
      <c r="M131" s="118">
        <v>566</v>
      </c>
      <c r="N131" s="34">
        <f t="shared" si="8"/>
        <v>678</v>
      </c>
      <c r="O131" s="35">
        <f t="shared" si="9"/>
        <v>646905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6166.9</v>
      </c>
      <c r="D132" s="127">
        <v>30</v>
      </c>
      <c r="E132" s="127">
        <v>0.3</v>
      </c>
      <c r="F132" s="127">
        <v>40.4</v>
      </c>
      <c r="G132" s="127">
        <v>1175</v>
      </c>
      <c r="H132" s="127">
        <v>3.1</v>
      </c>
      <c r="I132" s="49">
        <f t="shared" ref="I132:I138" si="10">SUM(C132:H132)</f>
        <v>7415.7</v>
      </c>
      <c r="J132" s="128"/>
      <c r="K132" s="127"/>
      <c r="L132" s="127">
        <v>1.4</v>
      </c>
      <c r="M132" s="127">
        <v>28.4</v>
      </c>
      <c r="N132" s="50">
        <f t="shared" ref="N132:N138" si="11">SUM(J132:M132)</f>
        <v>29.799999999999997</v>
      </c>
      <c r="O132" s="51">
        <f t="shared" ref="O132:O138" si="12">SUM(N132,I132)</f>
        <v>7445.5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1350.93</v>
      </c>
      <c r="D133" s="124">
        <v>7.38</v>
      </c>
      <c r="E133" s="124"/>
      <c r="F133" s="124">
        <v>20.84</v>
      </c>
      <c r="G133" s="124">
        <v>522.92999999999995</v>
      </c>
      <c r="H133" s="124">
        <v>0.08</v>
      </c>
      <c r="I133" s="43">
        <f t="shared" si="10"/>
        <v>1902.1599999999999</v>
      </c>
      <c r="J133" s="125"/>
      <c r="K133" s="124"/>
      <c r="L133" s="124">
        <v>1.66</v>
      </c>
      <c r="M133" s="124">
        <v>2.5099999999999998</v>
      </c>
      <c r="N133" s="44">
        <f t="shared" si="11"/>
        <v>4.17</v>
      </c>
      <c r="O133" s="45">
        <f t="shared" si="12"/>
        <v>1906.33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483376</v>
      </c>
      <c r="D134" s="118">
        <v>981</v>
      </c>
      <c r="E134" s="118"/>
      <c r="F134" s="118">
        <v>4025</v>
      </c>
      <c r="G134" s="118">
        <v>120234</v>
      </c>
      <c r="H134" s="118">
        <v>13</v>
      </c>
      <c r="I134" s="32">
        <f t="shared" si="10"/>
        <v>608629</v>
      </c>
      <c r="J134" s="119"/>
      <c r="K134" s="118"/>
      <c r="L134" s="118">
        <v>112</v>
      </c>
      <c r="M134" s="118">
        <v>274</v>
      </c>
      <c r="N134" s="34">
        <f t="shared" si="11"/>
        <v>386</v>
      </c>
      <c r="O134" s="35">
        <f t="shared" si="12"/>
        <v>609015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5091.1000000000004</v>
      </c>
      <c r="D135" s="136">
        <v>17.2</v>
      </c>
      <c r="E135" s="136"/>
      <c r="F135" s="136">
        <v>40.4</v>
      </c>
      <c r="G135" s="136">
        <v>1052.4000000000001</v>
      </c>
      <c r="H135" s="136">
        <v>0.2</v>
      </c>
      <c r="I135" s="96">
        <f t="shared" si="10"/>
        <v>6201.3</v>
      </c>
      <c r="J135" s="137"/>
      <c r="K135" s="136"/>
      <c r="L135" s="136">
        <v>1.4</v>
      </c>
      <c r="M135" s="136">
        <v>8.1</v>
      </c>
      <c r="N135" s="97">
        <f t="shared" si="11"/>
        <v>9.5</v>
      </c>
      <c r="O135" s="89">
        <f t="shared" si="12"/>
        <v>6210.8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1542.4500000000003</v>
      </c>
      <c r="D136" s="106">
        <f t="shared" si="13"/>
        <v>12.040000000000003</v>
      </c>
      <c r="E136" s="106">
        <f t="shared" si="13"/>
        <v>0.1</v>
      </c>
      <c r="F136" s="106">
        <f t="shared" si="13"/>
        <v>20.84</v>
      </c>
      <c r="G136" s="106">
        <f t="shared" si="13"/>
        <v>553.71</v>
      </c>
      <c r="H136" s="106">
        <f t="shared" si="13"/>
        <v>1.1400000000000001</v>
      </c>
      <c r="I136" s="107">
        <f t="shared" si="10"/>
        <v>2130.2800000000002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3.0999999999999996</v>
      </c>
      <c r="M136" s="106">
        <f t="shared" si="14"/>
        <v>14.889999999999999</v>
      </c>
      <c r="N136" s="109">
        <f t="shared" si="11"/>
        <v>17.989999999999998</v>
      </c>
      <c r="O136" s="110">
        <f t="shared" si="12"/>
        <v>2148.27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520159</v>
      </c>
      <c r="D137" s="31">
        <f t="shared" si="13"/>
        <v>1365</v>
      </c>
      <c r="E137" s="31">
        <f t="shared" si="13"/>
        <v>9</v>
      </c>
      <c r="F137" s="31">
        <f t="shared" si="13"/>
        <v>4025</v>
      </c>
      <c r="G137" s="31">
        <f t="shared" si="13"/>
        <v>123802</v>
      </c>
      <c r="H137" s="31">
        <f t="shared" si="13"/>
        <v>136</v>
      </c>
      <c r="I137" s="32">
        <f t="shared" si="10"/>
        <v>649496</v>
      </c>
      <c r="J137" s="33">
        <f t="shared" si="14"/>
        <v>0</v>
      </c>
      <c r="K137" s="31">
        <f t="shared" si="14"/>
        <v>0</v>
      </c>
      <c r="L137" s="31">
        <f t="shared" si="14"/>
        <v>112</v>
      </c>
      <c r="M137" s="31">
        <f t="shared" si="14"/>
        <v>566</v>
      </c>
      <c r="N137" s="34">
        <f t="shared" si="11"/>
        <v>678</v>
      </c>
      <c r="O137" s="35">
        <f t="shared" si="12"/>
        <v>650174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6535.9999999999991</v>
      </c>
      <c r="D138" s="86">
        <f t="shared" si="13"/>
        <v>32.1</v>
      </c>
      <c r="E138" s="86">
        <f t="shared" si="13"/>
        <v>0.3</v>
      </c>
      <c r="F138" s="86">
        <f t="shared" si="13"/>
        <v>40.4</v>
      </c>
      <c r="G138" s="86">
        <f t="shared" si="13"/>
        <v>1175</v>
      </c>
      <c r="H138" s="86">
        <f t="shared" si="13"/>
        <v>3.1000000000000005</v>
      </c>
      <c r="I138" s="96">
        <f t="shared" si="10"/>
        <v>7786.9</v>
      </c>
      <c r="J138" s="88">
        <f t="shared" si="14"/>
        <v>0</v>
      </c>
      <c r="K138" s="86">
        <f t="shared" si="14"/>
        <v>0</v>
      </c>
      <c r="L138" s="86">
        <f t="shared" si="14"/>
        <v>1.4000000000000001</v>
      </c>
      <c r="M138" s="86">
        <f t="shared" si="14"/>
        <v>28.4</v>
      </c>
      <c r="N138" s="97">
        <f t="shared" si="11"/>
        <v>29.799999999999997</v>
      </c>
      <c r="O138" s="89">
        <f t="shared" si="12"/>
        <v>7816.7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8BA36-7378-43F0-82E5-B3B388DF2AB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2.59</v>
      </c>
      <c r="N8" s="44">
        <f t="shared" si="1"/>
        <v>2.59</v>
      </c>
      <c r="O8" s="45">
        <f t="shared" si="2"/>
        <v>2.59</v>
      </c>
      <c r="P8" s="36" t="s">
        <v>25</v>
      </c>
      <c r="Q8" s="37" t="s">
        <v>94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21</v>
      </c>
      <c r="N9" s="34">
        <f t="shared" si="1"/>
        <v>21</v>
      </c>
      <c r="O9" s="35">
        <f t="shared" si="2"/>
        <v>21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2.6</v>
      </c>
      <c r="N10" s="50">
        <f t="shared" si="1"/>
        <v>2.6</v>
      </c>
      <c r="O10" s="51">
        <f t="shared" si="2"/>
        <v>2.6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2.61</v>
      </c>
      <c r="D14" s="124"/>
      <c r="E14" s="124"/>
      <c r="F14" s="124"/>
      <c r="G14" s="124"/>
      <c r="H14" s="124"/>
      <c r="I14" s="43">
        <f t="shared" si="0"/>
        <v>2.61</v>
      </c>
      <c r="J14" s="125"/>
      <c r="K14" s="124"/>
      <c r="L14" s="124"/>
      <c r="M14" s="124"/>
      <c r="N14" s="44">
        <f t="shared" si="1"/>
        <v>0</v>
      </c>
      <c r="O14" s="45">
        <f t="shared" si="2"/>
        <v>2.61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88</v>
      </c>
      <c r="D15" s="118"/>
      <c r="E15" s="118"/>
      <c r="F15" s="118"/>
      <c r="G15" s="118"/>
      <c r="H15" s="118"/>
      <c r="I15" s="32">
        <f t="shared" si="0"/>
        <v>88</v>
      </c>
      <c r="J15" s="119"/>
      <c r="K15" s="118"/>
      <c r="L15" s="118"/>
      <c r="M15" s="118"/>
      <c r="N15" s="34">
        <f t="shared" si="1"/>
        <v>0</v>
      </c>
      <c r="O15" s="35">
        <f t="shared" si="2"/>
        <v>88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9.9</v>
      </c>
      <c r="D16" s="127"/>
      <c r="E16" s="127"/>
      <c r="F16" s="127"/>
      <c r="G16" s="127"/>
      <c r="H16" s="127"/>
      <c r="I16" s="49">
        <f t="shared" si="0"/>
        <v>9.9</v>
      </c>
      <c r="J16" s="128"/>
      <c r="K16" s="127"/>
      <c r="L16" s="127"/>
      <c r="M16" s="127"/>
      <c r="N16" s="50">
        <f t="shared" si="1"/>
        <v>0</v>
      </c>
      <c r="O16" s="51">
        <f t="shared" si="2"/>
        <v>9.9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16.18</v>
      </c>
      <c r="D17" s="124"/>
      <c r="E17" s="124"/>
      <c r="F17" s="124"/>
      <c r="G17" s="124"/>
      <c r="H17" s="124"/>
      <c r="I17" s="43">
        <f t="shared" si="0"/>
        <v>16.18</v>
      </c>
      <c r="J17" s="125"/>
      <c r="K17" s="124"/>
      <c r="L17" s="124"/>
      <c r="M17" s="124"/>
      <c r="N17" s="44">
        <f t="shared" si="1"/>
        <v>0</v>
      </c>
      <c r="O17" s="45">
        <f t="shared" si="2"/>
        <v>16.18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2022</v>
      </c>
      <c r="D18" s="118"/>
      <c r="E18" s="118"/>
      <c r="F18" s="118"/>
      <c r="G18" s="118"/>
      <c r="H18" s="118"/>
      <c r="I18" s="32">
        <f t="shared" si="0"/>
        <v>2022</v>
      </c>
      <c r="J18" s="119"/>
      <c r="K18" s="118"/>
      <c r="L18" s="118"/>
      <c r="M18" s="118"/>
      <c r="N18" s="34">
        <f t="shared" si="1"/>
        <v>0</v>
      </c>
      <c r="O18" s="35">
        <f t="shared" si="2"/>
        <v>2022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157.80000000000001</v>
      </c>
      <c r="D19" s="127"/>
      <c r="E19" s="127"/>
      <c r="F19" s="127"/>
      <c r="G19" s="127"/>
      <c r="H19" s="127"/>
      <c r="I19" s="49">
        <f t="shared" si="0"/>
        <v>157.80000000000001</v>
      </c>
      <c r="J19" s="128"/>
      <c r="K19" s="127"/>
      <c r="L19" s="127"/>
      <c r="M19" s="127"/>
      <c r="N19" s="50">
        <f t="shared" si="1"/>
        <v>0</v>
      </c>
      <c r="O19" s="51">
        <f t="shared" si="2"/>
        <v>157.80000000000001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12.86</v>
      </c>
      <c r="D20" s="124">
        <v>5.56</v>
      </c>
      <c r="E20" s="124"/>
      <c r="F20" s="124"/>
      <c r="G20" s="124"/>
      <c r="H20" s="124"/>
      <c r="I20" s="43">
        <f t="shared" si="0"/>
        <v>18.419999999999998</v>
      </c>
      <c r="J20" s="125"/>
      <c r="K20" s="124"/>
      <c r="L20" s="124"/>
      <c r="M20" s="124">
        <v>1.25</v>
      </c>
      <c r="N20" s="44">
        <f t="shared" si="1"/>
        <v>1.25</v>
      </c>
      <c r="O20" s="45">
        <f t="shared" si="2"/>
        <v>19.669999999999998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1926</v>
      </c>
      <c r="D21" s="118">
        <v>286</v>
      </c>
      <c r="E21" s="118"/>
      <c r="F21" s="118"/>
      <c r="G21" s="118"/>
      <c r="H21" s="118"/>
      <c r="I21" s="32">
        <f t="shared" si="0"/>
        <v>2212</v>
      </c>
      <c r="J21" s="119"/>
      <c r="K21" s="118"/>
      <c r="L21" s="118"/>
      <c r="M21" s="118">
        <v>58</v>
      </c>
      <c r="N21" s="34">
        <f t="shared" si="1"/>
        <v>58</v>
      </c>
      <c r="O21" s="35">
        <f t="shared" si="2"/>
        <v>2270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104.1</v>
      </c>
      <c r="D22" s="127">
        <v>16.5</v>
      </c>
      <c r="E22" s="127"/>
      <c r="F22" s="127"/>
      <c r="G22" s="127"/>
      <c r="H22" s="127"/>
      <c r="I22" s="49">
        <f t="shared" si="0"/>
        <v>120.6</v>
      </c>
      <c r="J22" s="128"/>
      <c r="K22" s="127"/>
      <c r="L22" s="127"/>
      <c r="M22" s="127">
        <v>2.2999999999999998</v>
      </c>
      <c r="N22" s="50">
        <f t="shared" si="1"/>
        <v>2.2999999999999998</v>
      </c>
      <c r="O22" s="51">
        <f t="shared" si="2"/>
        <v>122.89999999999999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34.380000000000003</v>
      </c>
      <c r="D23" s="124"/>
      <c r="E23" s="124"/>
      <c r="F23" s="124"/>
      <c r="G23" s="124">
        <v>2.15</v>
      </c>
      <c r="H23" s="124"/>
      <c r="I23" s="43">
        <f t="shared" si="0"/>
        <v>36.53</v>
      </c>
      <c r="J23" s="125"/>
      <c r="K23" s="124"/>
      <c r="L23" s="124"/>
      <c r="M23" s="124"/>
      <c r="N23" s="44">
        <f t="shared" si="1"/>
        <v>0</v>
      </c>
      <c r="O23" s="45">
        <f t="shared" si="2"/>
        <v>36.53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7216</v>
      </c>
      <c r="D24" s="118"/>
      <c r="E24" s="118"/>
      <c r="F24" s="118"/>
      <c r="G24" s="118">
        <v>271</v>
      </c>
      <c r="H24" s="118"/>
      <c r="I24" s="32">
        <f t="shared" si="0"/>
        <v>7487</v>
      </c>
      <c r="J24" s="119"/>
      <c r="K24" s="118"/>
      <c r="L24" s="118"/>
      <c r="M24" s="118"/>
      <c r="N24" s="34">
        <f t="shared" si="1"/>
        <v>0</v>
      </c>
      <c r="O24" s="35">
        <f t="shared" si="2"/>
        <v>7487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288.5</v>
      </c>
      <c r="D25" s="127"/>
      <c r="E25" s="127"/>
      <c r="F25" s="127"/>
      <c r="G25" s="127">
        <v>8.1</v>
      </c>
      <c r="H25" s="127"/>
      <c r="I25" s="49">
        <f t="shared" si="0"/>
        <v>296.60000000000002</v>
      </c>
      <c r="J25" s="128"/>
      <c r="K25" s="127"/>
      <c r="L25" s="127"/>
      <c r="M25" s="127"/>
      <c r="N25" s="50">
        <f t="shared" si="1"/>
        <v>0</v>
      </c>
      <c r="O25" s="51">
        <f t="shared" si="2"/>
        <v>296.60000000000002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56.79</v>
      </c>
      <c r="D26" s="124"/>
      <c r="E26" s="124"/>
      <c r="F26" s="124"/>
      <c r="G26" s="124"/>
      <c r="H26" s="124"/>
      <c r="I26" s="43">
        <f t="shared" si="0"/>
        <v>56.79</v>
      </c>
      <c r="J26" s="125"/>
      <c r="K26" s="124"/>
      <c r="L26" s="124"/>
      <c r="M26" s="124">
        <v>0.11</v>
      </c>
      <c r="N26" s="44">
        <f t="shared" si="1"/>
        <v>0.11</v>
      </c>
      <c r="O26" s="45">
        <f t="shared" si="2"/>
        <v>56.9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15639</v>
      </c>
      <c r="D27" s="118"/>
      <c r="E27" s="118"/>
      <c r="F27" s="118"/>
      <c r="G27" s="118"/>
      <c r="H27" s="118"/>
      <c r="I27" s="32">
        <f t="shared" si="0"/>
        <v>15639</v>
      </c>
      <c r="J27" s="119"/>
      <c r="K27" s="118"/>
      <c r="L27" s="118"/>
      <c r="M27" s="118">
        <v>7</v>
      </c>
      <c r="N27" s="34">
        <f t="shared" si="1"/>
        <v>7</v>
      </c>
      <c r="O27" s="35">
        <f t="shared" si="2"/>
        <v>15646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443.8</v>
      </c>
      <c r="D28" s="127"/>
      <c r="E28" s="127"/>
      <c r="F28" s="127"/>
      <c r="G28" s="127"/>
      <c r="H28" s="127"/>
      <c r="I28" s="49">
        <f t="shared" si="0"/>
        <v>443.8</v>
      </c>
      <c r="J28" s="128"/>
      <c r="K28" s="127"/>
      <c r="L28" s="127"/>
      <c r="M28" s="127">
        <v>0.2</v>
      </c>
      <c r="N28" s="50">
        <f t="shared" si="1"/>
        <v>0.2</v>
      </c>
      <c r="O28" s="51">
        <f t="shared" si="2"/>
        <v>444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124.39</v>
      </c>
      <c r="D29" s="124"/>
      <c r="E29" s="124"/>
      <c r="F29" s="124"/>
      <c r="G29" s="124"/>
      <c r="H29" s="124"/>
      <c r="I29" s="43">
        <f t="shared" si="0"/>
        <v>124.39</v>
      </c>
      <c r="J29" s="125"/>
      <c r="K29" s="124"/>
      <c r="L29" s="124"/>
      <c r="M29" s="124">
        <v>4.1500000000000004</v>
      </c>
      <c r="N29" s="44">
        <f t="shared" si="1"/>
        <v>4.1500000000000004</v>
      </c>
      <c r="O29" s="45">
        <f t="shared" si="2"/>
        <v>128.54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34090</v>
      </c>
      <c r="D30" s="118"/>
      <c r="E30" s="118"/>
      <c r="F30" s="118"/>
      <c r="G30" s="118"/>
      <c r="H30" s="118"/>
      <c r="I30" s="32">
        <f t="shared" si="0"/>
        <v>34090</v>
      </c>
      <c r="J30" s="119"/>
      <c r="K30" s="118"/>
      <c r="L30" s="118"/>
      <c r="M30" s="118">
        <v>326</v>
      </c>
      <c r="N30" s="34">
        <f t="shared" si="1"/>
        <v>326</v>
      </c>
      <c r="O30" s="35">
        <f t="shared" si="2"/>
        <v>34416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651.1</v>
      </c>
      <c r="D31" s="127"/>
      <c r="E31" s="127"/>
      <c r="F31" s="127"/>
      <c r="G31" s="127"/>
      <c r="H31" s="127"/>
      <c r="I31" s="49">
        <f t="shared" si="0"/>
        <v>651.1</v>
      </c>
      <c r="J31" s="128"/>
      <c r="K31" s="127"/>
      <c r="L31" s="127"/>
      <c r="M31" s="127">
        <v>9</v>
      </c>
      <c r="N31" s="50">
        <f t="shared" si="1"/>
        <v>9</v>
      </c>
      <c r="O31" s="51">
        <f t="shared" si="2"/>
        <v>660.1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266.91000000000003</v>
      </c>
      <c r="D32" s="124">
        <v>0.04</v>
      </c>
      <c r="E32" s="124"/>
      <c r="F32" s="124"/>
      <c r="G32" s="124"/>
      <c r="H32" s="124">
        <v>4.1500000000000004</v>
      </c>
      <c r="I32" s="43">
        <f t="shared" si="0"/>
        <v>271.10000000000002</v>
      </c>
      <c r="J32" s="125"/>
      <c r="K32" s="124"/>
      <c r="L32" s="124"/>
      <c r="M32" s="124">
        <v>0.09</v>
      </c>
      <c r="N32" s="44">
        <f t="shared" si="1"/>
        <v>0.09</v>
      </c>
      <c r="O32" s="45">
        <f t="shared" si="2"/>
        <v>271.19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85844</v>
      </c>
      <c r="D33" s="118">
        <v>8</v>
      </c>
      <c r="E33" s="118"/>
      <c r="F33" s="118"/>
      <c r="G33" s="118"/>
      <c r="H33" s="118">
        <v>341</v>
      </c>
      <c r="I33" s="32">
        <f t="shared" si="0"/>
        <v>86193</v>
      </c>
      <c r="J33" s="119"/>
      <c r="K33" s="118"/>
      <c r="L33" s="118"/>
      <c r="M33" s="118">
        <v>5</v>
      </c>
      <c r="N33" s="34">
        <f t="shared" si="1"/>
        <v>5</v>
      </c>
      <c r="O33" s="35">
        <f t="shared" si="2"/>
        <v>86198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1374.9</v>
      </c>
      <c r="D34" s="127">
        <v>0.2</v>
      </c>
      <c r="E34" s="127"/>
      <c r="F34" s="127"/>
      <c r="G34" s="127"/>
      <c r="H34" s="127">
        <v>9.5</v>
      </c>
      <c r="I34" s="49">
        <f t="shared" si="0"/>
        <v>1384.6000000000001</v>
      </c>
      <c r="J34" s="128"/>
      <c r="K34" s="127"/>
      <c r="L34" s="127"/>
      <c r="M34" s="127">
        <v>0.1</v>
      </c>
      <c r="N34" s="50">
        <f t="shared" si="1"/>
        <v>0.1</v>
      </c>
      <c r="O34" s="51">
        <f t="shared" si="2"/>
        <v>1384.7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453.57</v>
      </c>
      <c r="D35" s="124"/>
      <c r="E35" s="124"/>
      <c r="F35" s="124"/>
      <c r="G35" s="124">
        <v>0.26</v>
      </c>
      <c r="H35" s="124">
        <v>20.53</v>
      </c>
      <c r="I35" s="43">
        <f t="shared" si="0"/>
        <v>474.36</v>
      </c>
      <c r="J35" s="125">
        <v>0.04</v>
      </c>
      <c r="K35" s="124"/>
      <c r="L35" s="124"/>
      <c r="M35" s="124">
        <v>0.24</v>
      </c>
      <c r="N35" s="44">
        <f t="shared" si="1"/>
        <v>0.27999999999999997</v>
      </c>
      <c r="O35" s="45">
        <f t="shared" si="2"/>
        <v>474.64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157114</v>
      </c>
      <c r="D36" s="118"/>
      <c r="E36" s="118"/>
      <c r="F36" s="118"/>
      <c r="G36" s="118">
        <v>51</v>
      </c>
      <c r="H36" s="118">
        <v>2312</v>
      </c>
      <c r="I36" s="32">
        <f t="shared" si="0"/>
        <v>159477</v>
      </c>
      <c r="J36" s="119">
        <v>3</v>
      </c>
      <c r="K36" s="118"/>
      <c r="L36" s="118"/>
      <c r="M36" s="118">
        <v>26</v>
      </c>
      <c r="N36" s="34">
        <f t="shared" si="1"/>
        <v>29</v>
      </c>
      <c r="O36" s="35">
        <f t="shared" si="2"/>
        <v>159506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2032.4</v>
      </c>
      <c r="D37" s="127"/>
      <c r="E37" s="127"/>
      <c r="F37" s="127"/>
      <c r="G37" s="127">
        <v>0.8</v>
      </c>
      <c r="H37" s="127">
        <v>53.1</v>
      </c>
      <c r="I37" s="49">
        <f t="shared" ref="I37:I50" si="3">SUM(C37:H37)</f>
        <v>2086.3000000000002</v>
      </c>
      <c r="J37" s="128">
        <v>0</v>
      </c>
      <c r="K37" s="127"/>
      <c r="L37" s="127"/>
      <c r="M37" s="127">
        <v>0.5</v>
      </c>
      <c r="N37" s="50">
        <f t="shared" si="1"/>
        <v>0.5</v>
      </c>
      <c r="O37" s="51">
        <f t="shared" si="2"/>
        <v>2086.8000000000002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400.05</v>
      </c>
      <c r="D38" s="124"/>
      <c r="E38" s="124"/>
      <c r="F38" s="124">
        <v>2.09</v>
      </c>
      <c r="G38" s="124">
        <v>13.52</v>
      </c>
      <c r="H38" s="124">
        <v>10.83</v>
      </c>
      <c r="I38" s="43">
        <f t="shared" si="3"/>
        <v>426.48999999999995</v>
      </c>
      <c r="J38" s="125"/>
      <c r="K38" s="124"/>
      <c r="L38" s="124"/>
      <c r="M38" s="124">
        <v>0.3</v>
      </c>
      <c r="N38" s="44">
        <f t="shared" si="1"/>
        <v>0.3</v>
      </c>
      <c r="O38" s="45">
        <f t="shared" si="2"/>
        <v>426.78999999999996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147182</v>
      </c>
      <c r="D39" s="118"/>
      <c r="E39" s="118"/>
      <c r="F39" s="118">
        <v>495</v>
      </c>
      <c r="G39" s="118">
        <v>3554</v>
      </c>
      <c r="H39" s="118">
        <v>1364</v>
      </c>
      <c r="I39" s="32">
        <f t="shared" si="3"/>
        <v>152595</v>
      </c>
      <c r="J39" s="119"/>
      <c r="K39" s="118"/>
      <c r="L39" s="118"/>
      <c r="M39" s="118">
        <v>32</v>
      </c>
      <c r="N39" s="34">
        <f t="shared" si="1"/>
        <v>32</v>
      </c>
      <c r="O39" s="35">
        <f t="shared" si="2"/>
        <v>152627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1601.2</v>
      </c>
      <c r="D40" s="127"/>
      <c r="E40" s="127"/>
      <c r="F40" s="127">
        <v>4.5</v>
      </c>
      <c r="G40" s="127">
        <v>46.1</v>
      </c>
      <c r="H40" s="127">
        <v>26</v>
      </c>
      <c r="I40" s="49">
        <f t="shared" si="3"/>
        <v>1677.8</v>
      </c>
      <c r="J40" s="128"/>
      <c r="K40" s="127"/>
      <c r="L40" s="127"/>
      <c r="M40" s="127">
        <v>0.7</v>
      </c>
      <c r="N40" s="50">
        <f t="shared" si="1"/>
        <v>0.7</v>
      </c>
      <c r="O40" s="51">
        <f t="shared" si="2"/>
        <v>1678.5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460.64</v>
      </c>
      <c r="D41" s="124"/>
      <c r="E41" s="124"/>
      <c r="F41" s="124"/>
      <c r="G41" s="124">
        <v>45.88</v>
      </c>
      <c r="H41" s="124"/>
      <c r="I41" s="43">
        <f t="shared" si="3"/>
        <v>506.52</v>
      </c>
      <c r="J41" s="125"/>
      <c r="K41" s="124"/>
      <c r="L41" s="124"/>
      <c r="M41" s="124">
        <v>22.08</v>
      </c>
      <c r="N41" s="44">
        <f t="shared" si="1"/>
        <v>22.08</v>
      </c>
      <c r="O41" s="45">
        <f t="shared" si="2"/>
        <v>528.6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171507</v>
      </c>
      <c r="D42" s="118"/>
      <c r="E42" s="118"/>
      <c r="F42" s="118"/>
      <c r="G42" s="118">
        <v>9156</v>
      </c>
      <c r="H42" s="118"/>
      <c r="I42" s="32">
        <f t="shared" si="3"/>
        <v>180663</v>
      </c>
      <c r="J42" s="119"/>
      <c r="K42" s="118"/>
      <c r="L42" s="118"/>
      <c r="M42" s="118">
        <v>1998</v>
      </c>
      <c r="N42" s="34">
        <f t="shared" si="1"/>
        <v>1998</v>
      </c>
      <c r="O42" s="35">
        <f t="shared" si="2"/>
        <v>182661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1822.1</v>
      </c>
      <c r="D43" s="127"/>
      <c r="E43" s="127"/>
      <c r="F43" s="127"/>
      <c r="G43" s="127">
        <v>114.9</v>
      </c>
      <c r="H43" s="127"/>
      <c r="I43" s="49">
        <f t="shared" si="3"/>
        <v>1937</v>
      </c>
      <c r="J43" s="128"/>
      <c r="K43" s="127"/>
      <c r="L43" s="127"/>
      <c r="M43" s="127">
        <v>34</v>
      </c>
      <c r="N43" s="50">
        <f t="shared" si="1"/>
        <v>34</v>
      </c>
      <c r="O43" s="51">
        <f t="shared" si="2"/>
        <v>1971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372.71</v>
      </c>
      <c r="D44" s="124"/>
      <c r="E44" s="124"/>
      <c r="F44" s="124"/>
      <c r="G44" s="124">
        <v>54.86</v>
      </c>
      <c r="H44" s="124">
        <v>0.72</v>
      </c>
      <c r="I44" s="43">
        <f t="shared" si="3"/>
        <v>428.29</v>
      </c>
      <c r="J44" s="125"/>
      <c r="K44" s="124"/>
      <c r="L44" s="124"/>
      <c r="M44" s="124">
        <v>0.32</v>
      </c>
      <c r="N44" s="44">
        <f t="shared" si="1"/>
        <v>0.32</v>
      </c>
      <c r="O44" s="45">
        <f t="shared" si="2"/>
        <v>428.61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155549</v>
      </c>
      <c r="D45" s="118"/>
      <c r="E45" s="118"/>
      <c r="F45" s="118"/>
      <c r="G45" s="118">
        <v>13944</v>
      </c>
      <c r="H45" s="118">
        <v>107</v>
      </c>
      <c r="I45" s="32">
        <f t="shared" si="3"/>
        <v>169600</v>
      </c>
      <c r="J45" s="119"/>
      <c r="K45" s="118"/>
      <c r="L45" s="118"/>
      <c r="M45" s="118">
        <v>31</v>
      </c>
      <c r="N45" s="34">
        <f t="shared" si="1"/>
        <v>31</v>
      </c>
      <c r="O45" s="35">
        <f t="shared" si="2"/>
        <v>169631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1435.3</v>
      </c>
      <c r="D46" s="127"/>
      <c r="E46" s="127"/>
      <c r="F46" s="127"/>
      <c r="G46" s="127">
        <v>142.4</v>
      </c>
      <c r="H46" s="127">
        <v>1.9</v>
      </c>
      <c r="I46" s="49">
        <f t="shared" si="3"/>
        <v>1579.6000000000001</v>
      </c>
      <c r="J46" s="128"/>
      <c r="K46" s="127"/>
      <c r="L46" s="127"/>
      <c r="M46" s="127">
        <v>0.4</v>
      </c>
      <c r="N46" s="50">
        <f t="shared" si="1"/>
        <v>0.4</v>
      </c>
      <c r="O46" s="51">
        <f t="shared" si="2"/>
        <v>1580.0000000000002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656.65</v>
      </c>
      <c r="D47" s="124">
        <v>0.3</v>
      </c>
      <c r="E47" s="124"/>
      <c r="F47" s="124">
        <v>0.17</v>
      </c>
      <c r="G47" s="124">
        <v>91.57</v>
      </c>
      <c r="H47" s="124"/>
      <c r="I47" s="43">
        <f t="shared" si="3"/>
        <v>748.68999999999983</v>
      </c>
      <c r="J47" s="125"/>
      <c r="K47" s="124"/>
      <c r="L47" s="124"/>
      <c r="M47" s="124">
        <v>2.23</v>
      </c>
      <c r="N47" s="44">
        <f t="shared" si="1"/>
        <v>2.23</v>
      </c>
      <c r="O47" s="45">
        <f t="shared" si="2"/>
        <v>750.91999999999985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303524</v>
      </c>
      <c r="D48" s="118">
        <v>73</v>
      </c>
      <c r="E48" s="118"/>
      <c r="F48" s="118">
        <v>36</v>
      </c>
      <c r="G48" s="118">
        <v>23156</v>
      </c>
      <c r="H48" s="118"/>
      <c r="I48" s="32">
        <f t="shared" si="3"/>
        <v>326789</v>
      </c>
      <c r="J48" s="119"/>
      <c r="K48" s="118"/>
      <c r="L48" s="118"/>
      <c r="M48" s="118">
        <v>132</v>
      </c>
      <c r="N48" s="34">
        <f t="shared" si="1"/>
        <v>132</v>
      </c>
      <c r="O48" s="35">
        <f t="shared" si="2"/>
        <v>326921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1828.1</v>
      </c>
      <c r="D49" s="127">
        <v>0.5</v>
      </c>
      <c r="E49" s="127"/>
      <c r="F49" s="127">
        <v>0</v>
      </c>
      <c r="G49" s="127">
        <v>50.4</v>
      </c>
      <c r="H49" s="127"/>
      <c r="I49" s="49">
        <f t="shared" si="3"/>
        <v>1879</v>
      </c>
      <c r="J49" s="128"/>
      <c r="K49" s="127"/>
      <c r="L49" s="127"/>
      <c r="M49" s="127">
        <v>0.2</v>
      </c>
      <c r="N49" s="50">
        <f t="shared" si="1"/>
        <v>0.2</v>
      </c>
      <c r="O49" s="51">
        <f t="shared" si="2"/>
        <v>1879.2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2850.63</v>
      </c>
      <c r="D50" s="115">
        <v>0.34</v>
      </c>
      <c r="E50" s="115"/>
      <c r="F50" s="115">
        <v>2.2599999999999998</v>
      </c>
      <c r="G50" s="115">
        <v>208.24</v>
      </c>
      <c r="H50" s="115">
        <v>36.229999999999997</v>
      </c>
      <c r="I50" s="21">
        <f t="shared" si="3"/>
        <v>3097.7000000000003</v>
      </c>
      <c r="J50" s="116">
        <v>0.04</v>
      </c>
      <c r="K50" s="115"/>
      <c r="L50" s="115"/>
      <c r="M50" s="115">
        <v>30.77</v>
      </c>
      <c r="N50" s="23">
        <f t="shared" si="1"/>
        <v>30.81</v>
      </c>
      <c r="O50" s="24">
        <f t="shared" si="2"/>
        <v>3128.51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1081087</v>
      </c>
      <c r="D51" s="118">
        <v>81</v>
      </c>
      <c r="E51" s="118"/>
      <c r="F51" s="118">
        <v>531</v>
      </c>
      <c r="G51" s="118">
        <v>50132</v>
      </c>
      <c r="H51" s="118">
        <v>4124</v>
      </c>
      <c r="I51" s="32">
        <f t="shared" ref="I51:I58" si="4">SUM(C51:H51)</f>
        <v>1135955</v>
      </c>
      <c r="J51" s="119">
        <v>3</v>
      </c>
      <c r="K51" s="118"/>
      <c r="L51" s="118"/>
      <c r="M51" s="118">
        <v>2615</v>
      </c>
      <c r="N51" s="34">
        <f t="shared" si="1"/>
        <v>2618</v>
      </c>
      <c r="O51" s="35">
        <f>SUM(N51,I51)</f>
        <v>1138573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11698.3</v>
      </c>
      <c r="D52" s="127">
        <v>0.7</v>
      </c>
      <c r="E52" s="127"/>
      <c r="F52" s="127">
        <v>4.5</v>
      </c>
      <c r="G52" s="127">
        <v>362.7</v>
      </c>
      <c r="H52" s="127">
        <v>90.5</v>
      </c>
      <c r="I52" s="49">
        <f t="shared" si="4"/>
        <v>12156.7</v>
      </c>
      <c r="J52" s="128">
        <v>0</v>
      </c>
      <c r="K52" s="127"/>
      <c r="L52" s="127"/>
      <c r="M52" s="127">
        <v>47.4</v>
      </c>
      <c r="N52" s="50">
        <f t="shared" si="1"/>
        <v>47.4</v>
      </c>
      <c r="O52" s="51">
        <f t="shared" si="2"/>
        <v>12204.1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2750.36</v>
      </c>
      <c r="D53" s="124">
        <v>0.34</v>
      </c>
      <c r="E53" s="124"/>
      <c r="F53" s="124">
        <v>2.2599999999999998</v>
      </c>
      <c r="G53" s="124">
        <v>206.09</v>
      </c>
      <c r="H53" s="124">
        <v>0.72</v>
      </c>
      <c r="I53" s="43">
        <f t="shared" si="4"/>
        <v>2959.7700000000004</v>
      </c>
      <c r="J53" s="125">
        <v>0.04</v>
      </c>
      <c r="K53" s="124"/>
      <c r="L53" s="124"/>
      <c r="M53" s="124">
        <v>30.77</v>
      </c>
      <c r="N53" s="44">
        <f t="shared" si="1"/>
        <v>30.81</v>
      </c>
      <c r="O53" s="45">
        <f t="shared" si="2"/>
        <v>2990.5800000000004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1058674</v>
      </c>
      <c r="D54" s="118">
        <v>81</v>
      </c>
      <c r="E54" s="118"/>
      <c r="F54" s="118">
        <v>531</v>
      </c>
      <c r="G54" s="118">
        <v>49861</v>
      </c>
      <c r="H54" s="118">
        <v>107</v>
      </c>
      <c r="I54" s="32">
        <f t="shared" si="4"/>
        <v>1109254</v>
      </c>
      <c r="J54" s="119">
        <v>3</v>
      </c>
      <c r="K54" s="118"/>
      <c r="L54" s="118"/>
      <c r="M54" s="118">
        <v>2615</v>
      </c>
      <c r="N54" s="34">
        <f t="shared" si="1"/>
        <v>2618</v>
      </c>
      <c r="O54" s="35">
        <f t="shared" si="2"/>
        <v>1111872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10859.1</v>
      </c>
      <c r="D55" s="121">
        <v>0.7</v>
      </c>
      <c r="E55" s="121"/>
      <c r="F55" s="121">
        <v>4.5</v>
      </c>
      <c r="G55" s="121">
        <v>354.6</v>
      </c>
      <c r="H55" s="121">
        <v>1.9</v>
      </c>
      <c r="I55" s="40">
        <f t="shared" si="4"/>
        <v>11220.800000000001</v>
      </c>
      <c r="J55" s="122">
        <v>0</v>
      </c>
      <c r="K55" s="121"/>
      <c r="L55" s="121"/>
      <c r="M55" s="121">
        <v>47.4</v>
      </c>
      <c r="N55" s="40">
        <f t="shared" si="1"/>
        <v>47.4</v>
      </c>
      <c r="O55" s="42">
        <f t="shared" si="2"/>
        <v>11268.2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2857.7400000000002</v>
      </c>
      <c r="D56" s="20">
        <f t="shared" si="5"/>
        <v>5.8999999999999995</v>
      </c>
      <c r="E56" s="20">
        <f t="shared" si="5"/>
        <v>0</v>
      </c>
      <c r="F56" s="20">
        <f t="shared" si="5"/>
        <v>2.2599999999999998</v>
      </c>
      <c r="G56" s="20">
        <f t="shared" si="5"/>
        <v>208.24</v>
      </c>
      <c r="H56" s="20">
        <f t="shared" si="5"/>
        <v>36.229999999999997</v>
      </c>
      <c r="I56" s="79">
        <f>SUM(C56:H56)</f>
        <v>3110.3700000000003</v>
      </c>
      <c r="J56" s="71">
        <f>SUM(J5,J8,J11,J14,J17,J20,J23,J26,J29,J32,J35,J38,J41,J44,J47)</f>
        <v>0.04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33.36</v>
      </c>
      <c r="N56" s="22">
        <f t="shared" si="1"/>
        <v>33.4</v>
      </c>
      <c r="O56" s="24">
        <f t="shared" si="2"/>
        <v>3143.7700000000004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1081701</v>
      </c>
      <c r="D57" s="31">
        <f t="shared" si="5"/>
        <v>367</v>
      </c>
      <c r="E57" s="31">
        <f t="shared" si="5"/>
        <v>0</v>
      </c>
      <c r="F57" s="31">
        <f t="shared" si="5"/>
        <v>531</v>
      </c>
      <c r="G57" s="31">
        <f t="shared" si="5"/>
        <v>50132</v>
      </c>
      <c r="H57" s="31">
        <f t="shared" si="5"/>
        <v>4124</v>
      </c>
      <c r="I57" s="80">
        <f t="shared" si="4"/>
        <v>1136855</v>
      </c>
      <c r="J57" s="75">
        <f t="shared" ref="J57:M58" si="6">SUM(J6,J9,J12,J15,J18,J21,J24,J27,J30,J33,J36,J39,J42,J45,J48)</f>
        <v>3</v>
      </c>
      <c r="K57" s="31">
        <f t="shared" si="6"/>
        <v>0</v>
      </c>
      <c r="L57" s="31">
        <f t="shared" si="6"/>
        <v>0</v>
      </c>
      <c r="M57" s="31">
        <f t="shared" si="6"/>
        <v>2636</v>
      </c>
      <c r="N57" s="33">
        <f t="shared" si="1"/>
        <v>2639</v>
      </c>
      <c r="O57" s="35">
        <f t="shared" si="2"/>
        <v>1139494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11749.199999999999</v>
      </c>
      <c r="D58" s="86">
        <f t="shared" si="5"/>
        <v>17.2</v>
      </c>
      <c r="E58" s="86">
        <f t="shared" si="5"/>
        <v>0</v>
      </c>
      <c r="F58" s="86">
        <f t="shared" si="5"/>
        <v>4.5</v>
      </c>
      <c r="G58" s="86">
        <f t="shared" si="5"/>
        <v>362.7</v>
      </c>
      <c r="H58" s="86">
        <f t="shared" si="5"/>
        <v>90.5</v>
      </c>
      <c r="I58" s="87">
        <f t="shared" si="4"/>
        <v>12224.1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50</v>
      </c>
      <c r="N58" s="88">
        <f t="shared" si="1"/>
        <v>50</v>
      </c>
      <c r="O58" s="89">
        <f t="shared" si="2"/>
        <v>12274.1</v>
      </c>
      <c r="P58" s="90">
        <f>SUM(O56,P53,P54,P57)</f>
        <v>3143.7700000000004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2.59</v>
      </c>
      <c r="N66" s="44">
        <f t="shared" si="8"/>
        <v>2.59</v>
      </c>
      <c r="O66" s="45">
        <f t="shared" si="9"/>
        <v>2.59</v>
      </c>
      <c r="P66" s="36" t="s">
        <v>25</v>
      </c>
      <c r="Q66" s="37" t="s">
        <v>94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21</v>
      </c>
      <c r="N67" s="34">
        <f t="shared" si="8"/>
        <v>21</v>
      </c>
      <c r="O67" s="35">
        <f t="shared" si="9"/>
        <v>21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2.6</v>
      </c>
      <c r="N68" s="50">
        <f t="shared" si="8"/>
        <v>2.6</v>
      </c>
      <c r="O68" s="51">
        <f t="shared" si="9"/>
        <v>2.6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2.61</v>
      </c>
      <c r="D72" s="124"/>
      <c r="E72" s="124"/>
      <c r="F72" s="124"/>
      <c r="G72" s="124"/>
      <c r="H72" s="124"/>
      <c r="I72" s="43">
        <f t="shared" si="7"/>
        <v>2.61</v>
      </c>
      <c r="J72" s="125"/>
      <c r="K72" s="124"/>
      <c r="L72" s="124"/>
      <c r="M72" s="124"/>
      <c r="N72" s="44">
        <f t="shared" si="8"/>
        <v>0</v>
      </c>
      <c r="O72" s="45">
        <f t="shared" si="9"/>
        <v>2.61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88</v>
      </c>
      <c r="D73" s="118"/>
      <c r="E73" s="118"/>
      <c r="F73" s="118"/>
      <c r="G73" s="118"/>
      <c r="H73" s="118"/>
      <c r="I73" s="32">
        <f t="shared" si="7"/>
        <v>88</v>
      </c>
      <c r="J73" s="119"/>
      <c r="K73" s="118"/>
      <c r="L73" s="118"/>
      <c r="M73" s="118"/>
      <c r="N73" s="34">
        <f t="shared" si="8"/>
        <v>0</v>
      </c>
      <c r="O73" s="35">
        <f t="shared" si="9"/>
        <v>88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9.9</v>
      </c>
      <c r="D74" s="127"/>
      <c r="E74" s="127"/>
      <c r="F74" s="127"/>
      <c r="G74" s="127"/>
      <c r="H74" s="127"/>
      <c r="I74" s="49">
        <f t="shared" si="7"/>
        <v>9.9</v>
      </c>
      <c r="J74" s="128"/>
      <c r="K74" s="127"/>
      <c r="L74" s="127"/>
      <c r="M74" s="127"/>
      <c r="N74" s="50">
        <f t="shared" si="8"/>
        <v>0</v>
      </c>
      <c r="O74" s="51">
        <f t="shared" si="9"/>
        <v>9.9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16.18</v>
      </c>
      <c r="D75" s="124"/>
      <c r="E75" s="124"/>
      <c r="F75" s="124"/>
      <c r="G75" s="124"/>
      <c r="H75" s="124"/>
      <c r="I75" s="43">
        <f t="shared" si="7"/>
        <v>16.18</v>
      </c>
      <c r="J75" s="125"/>
      <c r="K75" s="124"/>
      <c r="L75" s="124"/>
      <c r="M75" s="124"/>
      <c r="N75" s="44">
        <f t="shared" si="8"/>
        <v>0</v>
      </c>
      <c r="O75" s="45">
        <f t="shared" si="9"/>
        <v>16.18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2022</v>
      </c>
      <c r="D76" s="118"/>
      <c r="E76" s="118"/>
      <c r="F76" s="118"/>
      <c r="G76" s="118"/>
      <c r="H76" s="118"/>
      <c r="I76" s="32">
        <f t="shared" si="7"/>
        <v>2022</v>
      </c>
      <c r="J76" s="119"/>
      <c r="K76" s="118"/>
      <c r="L76" s="118"/>
      <c r="M76" s="118"/>
      <c r="N76" s="34">
        <f t="shared" si="8"/>
        <v>0</v>
      </c>
      <c r="O76" s="35">
        <f t="shared" si="9"/>
        <v>2022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157.80000000000001</v>
      </c>
      <c r="D77" s="127"/>
      <c r="E77" s="127"/>
      <c r="F77" s="127"/>
      <c r="G77" s="127"/>
      <c r="H77" s="127"/>
      <c r="I77" s="49">
        <f t="shared" si="7"/>
        <v>157.80000000000001</v>
      </c>
      <c r="J77" s="128"/>
      <c r="K77" s="127"/>
      <c r="L77" s="127"/>
      <c r="M77" s="127"/>
      <c r="N77" s="50">
        <f t="shared" si="8"/>
        <v>0</v>
      </c>
      <c r="O77" s="51">
        <f t="shared" si="9"/>
        <v>157.80000000000001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12.86</v>
      </c>
      <c r="D78" s="124">
        <v>5.56</v>
      </c>
      <c r="E78" s="124"/>
      <c r="F78" s="124"/>
      <c r="G78" s="124"/>
      <c r="H78" s="124"/>
      <c r="I78" s="43">
        <f t="shared" si="7"/>
        <v>18.419999999999998</v>
      </c>
      <c r="J78" s="125"/>
      <c r="K78" s="124"/>
      <c r="L78" s="124"/>
      <c r="M78" s="124">
        <v>1.25</v>
      </c>
      <c r="N78" s="44">
        <f t="shared" si="8"/>
        <v>1.25</v>
      </c>
      <c r="O78" s="45">
        <f t="shared" si="9"/>
        <v>19.669999999999998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1926</v>
      </c>
      <c r="D79" s="118">
        <v>286</v>
      </c>
      <c r="E79" s="118"/>
      <c r="F79" s="118"/>
      <c r="G79" s="118"/>
      <c r="H79" s="118"/>
      <c r="I79" s="32">
        <f t="shared" si="7"/>
        <v>2212</v>
      </c>
      <c r="J79" s="119"/>
      <c r="K79" s="118"/>
      <c r="L79" s="118"/>
      <c r="M79" s="118">
        <v>58</v>
      </c>
      <c r="N79" s="34">
        <f t="shared" si="8"/>
        <v>58</v>
      </c>
      <c r="O79" s="35">
        <f t="shared" si="9"/>
        <v>2270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104.1</v>
      </c>
      <c r="D80" s="127">
        <v>16.5</v>
      </c>
      <c r="E80" s="127"/>
      <c r="F80" s="127"/>
      <c r="G80" s="127"/>
      <c r="H80" s="127"/>
      <c r="I80" s="49">
        <f t="shared" si="7"/>
        <v>120.6</v>
      </c>
      <c r="J80" s="128"/>
      <c r="K80" s="127"/>
      <c r="L80" s="127"/>
      <c r="M80" s="127">
        <v>2.2999999999999998</v>
      </c>
      <c r="N80" s="50">
        <f t="shared" si="8"/>
        <v>2.2999999999999998</v>
      </c>
      <c r="O80" s="51">
        <f t="shared" si="9"/>
        <v>122.89999999999999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34.380000000000003</v>
      </c>
      <c r="D81" s="124"/>
      <c r="E81" s="124"/>
      <c r="F81" s="124"/>
      <c r="G81" s="124">
        <v>2.15</v>
      </c>
      <c r="H81" s="124"/>
      <c r="I81" s="43">
        <f t="shared" si="7"/>
        <v>36.53</v>
      </c>
      <c r="J81" s="125"/>
      <c r="K81" s="124"/>
      <c r="L81" s="124"/>
      <c r="M81" s="124"/>
      <c r="N81" s="44">
        <f t="shared" si="8"/>
        <v>0</v>
      </c>
      <c r="O81" s="45">
        <f t="shared" si="9"/>
        <v>36.53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7216</v>
      </c>
      <c r="D82" s="118"/>
      <c r="E82" s="118"/>
      <c r="F82" s="118"/>
      <c r="G82" s="118">
        <v>271</v>
      </c>
      <c r="H82" s="118"/>
      <c r="I82" s="32">
        <f t="shared" si="7"/>
        <v>7487</v>
      </c>
      <c r="J82" s="119"/>
      <c r="K82" s="118"/>
      <c r="L82" s="118"/>
      <c r="M82" s="118"/>
      <c r="N82" s="34">
        <f t="shared" si="8"/>
        <v>0</v>
      </c>
      <c r="O82" s="35">
        <f t="shared" si="9"/>
        <v>7487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288.5</v>
      </c>
      <c r="D83" s="127"/>
      <c r="E83" s="127"/>
      <c r="F83" s="127"/>
      <c r="G83" s="127">
        <v>8.1</v>
      </c>
      <c r="H83" s="127"/>
      <c r="I83" s="49">
        <f t="shared" si="7"/>
        <v>296.60000000000002</v>
      </c>
      <c r="J83" s="128"/>
      <c r="K83" s="127"/>
      <c r="L83" s="127"/>
      <c r="M83" s="127"/>
      <c r="N83" s="50">
        <f t="shared" si="8"/>
        <v>0</v>
      </c>
      <c r="O83" s="51">
        <f t="shared" si="9"/>
        <v>296.60000000000002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56.79</v>
      </c>
      <c r="D84" s="124"/>
      <c r="E84" s="124"/>
      <c r="F84" s="124"/>
      <c r="G84" s="124"/>
      <c r="H84" s="124"/>
      <c r="I84" s="43">
        <f t="shared" si="7"/>
        <v>56.79</v>
      </c>
      <c r="J84" s="125"/>
      <c r="K84" s="124"/>
      <c r="L84" s="124"/>
      <c r="M84" s="124">
        <v>0.11</v>
      </c>
      <c r="N84" s="44">
        <f t="shared" si="8"/>
        <v>0.11</v>
      </c>
      <c r="O84" s="45">
        <f t="shared" si="9"/>
        <v>56.9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15639</v>
      </c>
      <c r="D85" s="118"/>
      <c r="E85" s="118"/>
      <c r="F85" s="118"/>
      <c r="G85" s="118"/>
      <c r="H85" s="118"/>
      <c r="I85" s="32">
        <f t="shared" si="7"/>
        <v>15639</v>
      </c>
      <c r="J85" s="119"/>
      <c r="K85" s="118"/>
      <c r="L85" s="118"/>
      <c r="M85" s="118">
        <v>7</v>
      </c>
      <c r="N85" s="34">
        <f t="shared" si="8"/>
        <v>7</v>
      </c>
      <c r="O85" s="35">
        <f t="shared" si="9"/>
        <v>15646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443.8</v>
      </c>
      <c r="D86" s="127"/>
      <c r="E86" s="127"/>
      <c r="F86" s="127"/>
      <c r="G86" s="127"/>
      <c r="H86" s="127"/>
      <c r="I86" s="49">
        <f t="shared" si="7"/>
        <v>443.8</v>
      </c>
      <c r="J86" s="128"/>
      <c r="K86" s="127"/>
      <c r="L86" s="127"/>
      <c r="M86" s="127">
        <v>0.2</v>
      </c>
      <c r="N86" s="50">
        <f t="shared" si="8"/>
        <v>0.2</v>
      </c>
      <c r="O86" s="51">
        <f t="shared" si="9"/>
        <v>444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124.39</v>
      </c>
      <c r="D87" s="124"/>
      <c r="E87" s="124"/>
      <c r="F87" s="124"/>
      <c r="G87" s="124"/>
      <c r="H87" s="124"/>
      <c r="I87" s="43">
        <f t="shared" si="7"/>
        <v>124.39</v>
      </c>
      <c r="J87" s="125"/>
      <c r="K87" s="124"/>
      <c r="L87" s="124"/>
      <c r="M87" s="124">
        <v>4.1500000000000004</v>
      </c>
      <c r="N87" s="44">
        <f t="shared" si="8"/>
        <v>4.1500000000000004</v>
      </c>
      <c r="O87" s="45">
        <f t="shared" si="9"/>
        <v>128.54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34090</v>
      </c>
      <c r="D88" s="118"/>
      <c r="E88" s="118"/>
      <c r="F88" s="118"/>
      <c r="G88" s="118"/>
      <c r="H88" s="118"/>
      <c r="I88" s="32">
        <f t="shared" si="7"/>
        <v>34090</v>
      </c>
      <c r="J88" s="119"/>
      <c r="K88" s="118"/>
      <c r="L88" s="118"/>
      <c r="M88" s="118">
        <v>326</v>
      </c>
      <c r="N88" s="34">
        <f t="shared" si="8"/>
        <v>326</v>
      </c>
      <c r="O88" s="35">
        <f t="shared" si="9"/>
        <v>34416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651.1</v>
      </c>
      <c r="D89" s="127"/>
      <c r="E89" s="127"/>
      <c r="F89" s="127"/>
      <c r="G89" s="127"/>
      <c r="H89" s="127"/>
      <c r="I89" s="49">
        <f t="shared" si="7"/>
        <v>651.1</v>
      </c>
      <c r="J89" s="128"/>
      <c r="K89" s="127"/>
      <c r="L89" s="127"/>
      <c r="M89" s="127">
        <v>9</v>
      </c>
      <c r="N89" s="50">
        <f t="shared" si="8"/>
        <v>9</v>
      </c>
      <c r="O89" s="51">
        <f t="shared" si="9"/>
        <v>660.1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266.91000000000003</v>
      </c>
      <c r="D90" s="124">
        <v>0.04</v>
      </c>
      <c r="E90" s="124"/>
      <c r="F90" s="124"/>
      <c r="G90" s="124"/>
      <c r="H90" s="124">
        <v>4.1500000000000004</v>
      </c>
      <c r="I90" s="43">
        <f t="shared" si="7"/>
        <v>271.10000000000002</v>
      </c>
      <c r="J90" s="125"/>
      <c r="K90" s="124"/>
      <c r="L90" s="124"/>
      <c r="M90" s="124">
        <v>0.09</v>
      </c>
      <c r="N90" s="44">
        <f t="shared" si="8"/>
        <v>0.09</v>
      </c>
      <c r="O90" s="45">
        <f t="shared" si="9"/>
        <v>271.19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85844</v>
      </c>
      <c r="D91" s="118">
        <v>8</v>
      </c>
      <c r="E91" s="118"/>
      <c r="F91" s="118"/>
      <c r="G91" s="118"/>
      <c r="H91" s="118">
        <v>341</v>
      </c>
      <c r="I91" s="32">
        <f t="shared" si="7"/>
        <v>86193</v>
      </c>
      <c r="J91" s="119"/>
      <c r="K91" s="118"/>
      <c r="L91" s="118"/>
      <c r="M91" s="118">
        <v>5</v>
      </c>
      <c r="N91" s="34">
        <f t="shared" si="8"/>
        <v>5</v>
      </c>
      <c r="O91" s="35">
        <f t="shared" si="9"/>
        <v>86198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1374.9</v>
      </c>
      <c r="D92" s="127">
        <v>0.2</v>
      </c>
      <c r="E92" s="127"/>
      <c r="F92" s="127"/>
      <c r="G92" s="127"/>
      <c r="H92" s="127">
        <v>9.5</v>
      </c>
      <c r="I92" s="49">
        <f t="shared" si="7"/>
        <v>1384.6000000000001</v>
      </c>
      <c r="J92" s="128"/>
      <c r="K92" s="127"/>
      <c r="L92" s="127"/>
      <c r="M92" s="127">
        <v>0.1</v>
      </c>
      <c r="N92" s="50">
        <f t="shared" si="8"/>
        <v>0.1</v>
      </c>
      <c r="O92" s="51">
        <f t="shared" si="9"/>
        <v>1384.7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453.57</v>
      </c>
      <c r="D93" s="124"/>
      <c r="E93" s="124"/>
      <c r="F93" s="124"/>
      <c r="G93" s="124">
        <v>0.26</v>
      </c>
      <c r="H93" s="124">
        <v>20.53</v>
      </c>
      <c r="I93" s="43">
        <f t="shared" si="7"/>
        <v>474.36</v>
      </c>
      <c r="J93" s="125">
        <v>0.04</v>
      </c>
      <c r="K93" s="124"/>
      <c r="L93" s="124"/>
      <c r="M93" s="124">
        <v>0.24</v>
      </c>
      <c r="N93" s="44">
        <f t="shared" si="8"/>
        <v>0.27999999999999997</v>
      </c>
      <c r="O93" s="45">
        <f t="shared" si="9"/>
        <v>474.64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157114</v>
      </c>
      <c r="D94" s="118"/>
      <c r="E94" s="118"/>
      <c r="F94" s="118"/>
      <c r="G94" s="118">
        <v>51</v>
      </c>
      <c r="H94" s="118">
        <v>2312</v>
      </c>
      <c r="I94" s="32">
        <f t="shared" si="7"/>
        <v>159477</v>
      </c>
      <c r="J94" s="119">
        <v>3</v>
      </c>
      <c r="K94" s="118"/>
      <c r="L94" s="118"/>
      <c r="M94" s="118">
        <v>26</v>
      </c>
      <c r="N94" s="34">
        <f t="shared" si="8"/>
        <v>29</v>
      </c>
      <c r="O94" s="35">
        <f t="shared" si="9"/>
        <v>159506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2032.4</v>
      </c>
      <c r="D95" s="127"/>
      <c r="E95" s="127"/>
      <c r="F95" s="127"/>
      <c r="G95" s="127">
        <v>0.8</v>
      </c>
      <c r="H95" s="127">
        <v>53.1</v>
      </c>
      <c r="I95" s="49">
        <f t="shared" si="7"/>
        <v>2086.3000000000002</v>
      </c>
      <c r="J95" s="128">
        <v>0</v>
      </c>
      <c r="K95" s="127"/>
      <c r="L95" s="127"/>
      <c r="M95" s="127">
        <v>0.5</v>
      </c>
      <c r="N95" s="50">
        <f t="shared" si="8"/>
        <v>0.5</v>
      </c>
      <c r="O95" s="51">
        <f t="shared" si="9"/>
        <v>2086.8000000000002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400.05</v>
      </c>
      <c r="D96" s="124"/>
      <c r="E96" s="124"/>
      <c r="F96" s="124">
        <v>2.09</v>
      </c>
      <c r="G96" s="124">
        <v>13.52</v>
      </c>
      <c r="H96" s="124">
        <v>10.83</v>
      </c>
      <c r="I96" s="43">
        <f t="shared" si="7"/>
        <v>426.48999999999995</v>
      </c>
      <c r="J96" s="125"/>
      <c r="K96" s="124"/>
      <c r="L96" s="124"/>
      <c r="M96" s="124">
        <v>0.3</v>
      </c>
      <c r="N96" s="44">
        <f t="shared" si="8"/>
        <v>0.3</v>
      </c>
      <c r="O96" s="45">
        <f t="shared" si="9"/>
        <v>426.78999999999996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147182</v>
      </c>
      <c r="D97" s="118"/>
      <c r="E97" s="118"/>
      <c r="F97" s="118">
        <v>495</v>
      </c>
      <c r="G97" s="118">
        <v>3554</v>
      </c>
      <c r="H97" s="118">
        <v>1364</v>
      </c>
      <c r="I97" s="32">
        <f t="shared" si="7"/>
        <v>152595</v>
      </c>
      <c r="J97" s="119"/>
      <c r="K97" s="118"/>
      <c r="L97" s="118"/>
      <c r="M97" s="118">
        <v>32</v>
      </c>
      <c r="N97" s="34">
        <f t="shared" si="8"/>
        <v>32</v>
      </c>
      <c r="O97" s="35">
        <f t="shared" si="9"/>
        <v>152627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1601.2</v>
      </c>
      <c r="D98" s="127"/>
      <c r="E98" s="127"/>
      <c r="F98" s="127">
        <v>4.5</v>
      </c>
      <c r="G98" s="127">
        <v>46.1</v>
      </c>
      <c r="H98" s="127">
        <v>26</v>
      </c>
      <c r="I98" s="49">
        <f t="shared" si="7"/>
        <v>1677.8</v>
      </c>
      <c r="J98" s="128"/>
      <c r="K98" s="127"/>
      <c r="L98" s="127"/>
      <c r="M98" s="127">
        <v>0.7</v>
      </c>
      <c r="N98" s="50">
        <f t="shared" si="8"/>
        <v>0.7</v>
      </c>
      <c r="O98" s="51">
        <f t="shared" si="9"/>
        <v>1678.5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460.64</v>
      </c>
      <c r="D99" s="124"/>
      <c r="E99" s="124"/>
      <c r="F99" s="124"/>
      <c r="G99" s="124">
        <v>45.88</v>
      </c>
      <c r="H99" s="124"/>
      <c r="I99" s="43">
        <f t="shared" si="7"/>
        <v>506.52</v>
      </c>
      <c r="J99" s="125"/>
      <c r="K99" s="124"/>
      <c r="L99" s="124"/>
      <c r="M99" s="124">
        <v>22.08</v>
      </c>
      <c r="N99" s="44">
        <f t="shared" si="8"/>
        <v>22.08</v>
      </c>
      <c r="O99" s="45">
        <f t="shared" si="9"/>
        <v>528.6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171507</v>
      </c>
      <c r="D100" s="118"/>
      <c r="E100" s="118"/>
      <c r="F100" s="118"/>
      <c r="G100" s="118">
        <v>9156</v>
      </c>
      <c r="H100" s="118"/>
      <c r="I100" s="32">
        <f t="shared" si="7"/>
        <v>180663</v>
      </c>
      <c r="J100" s="119"/>
      <c r="K100" s="118"/>
      <c r="L100" s="118"/>
      <c r="M100" s="118">
        <v>1998</v>
      </c>
      <c r="N100" s="34">
        <f t="shared" si="8"/>
        <v>1998</v>
      </c>
      <c r="O100" s="35">
        <f t="shared" si="9"/>
        <v>182661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1822.1</v>
      </c>
      <c r="D101" s="127"/>
      <c r="E101" s="127"/>
      <c r="F101" s="127"/>
      <c r="G101" s="127">
        <v>114.9</v>
      </c>
      <c r="H101" s="127"/>
      <c r="I101" s="49">
        <f t="shared" si="7"/>
        <v>1937</v>
      </c>
      <c r="J101" s="128"/>
      <c r="K101" s="127"/>
      <c r="L101" s="127"/>
      <c r="M101" s="127">
        <v>34</v>
      </c>
      <c r="N101" s="50">
        <f t="shared" si="8"/>
        <v>34</v>
      </c>
      <c r="O101" s="51">
        <f t="shared" si="9"/>
        <v>1971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372.71</v>
      </c>
      <c r="D102" s="124"/>
      <c r="E102" s="124"/>
      <c r="F102" s="124"/>
      <c r="G102" s="124">
        <v>54.86</v>
      </c>
      <c r="H102" s="124">
        <v>0.72</v>
      </c>
      <c r="I102" s="43">
        <f t="shared" si="7"/>
        <v>428.29</v>
      </c>
      <c r="J102" s="125"/>
      <c r="K102" s="124"/>
      <c r="L102" s="124"/>
      <c r="M102" s="124">
        <v>0.32</v>
      </c>
      <c r="N102" s="44">
        <f t="shared" si="8"/>
        <v>0.32</v>
      </c>
      <c r="O102" s="45">
        <f t="shared" si="9"/>
        <v>428.61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155549</v>
      </c>
      <c r="D103" s="118"/>
      <c r="E103" s="118"/>
      <c r="F103" s="118"/>
      <c r="G103" s="118">
        <v>13944</v>
      </c>
      <c r="H103" s="118">
        <v>107</v>
      </c>
      <c r="I103" s="32">
        <f t="shared" si="7"/>
        <v>169600</v>
      </c>
      <c r="J103" s="119"/>
      <c r="K103" s="118"/>
      <c r="L103" s="118"/>
      <c r="M103" s="118">
        <v>31</v>
      </c>
      <c r="N103" s="34">
        <f t="shared" si="8"/>
        <v>31</v>
      </c>
      <c r="O103" s="35">
        <f t="shared" si="9"/>
        <v>169631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1435.3</v>
      </c>
      <c r="D104" s="127"/>
      <c r="E104" s="127"/>
      <c r="F104" s="127"/>
      <c r="G104" s="127">
        <v>142.4</v>
      </c>
      <c r="H104" s="127">
        <v>1.9</v>
      </c>
      <c r="I104" s="49">
        <f t="shared" si="7"/>
        <v>1579.6000000000001</v>
      </c>
      <c r="J104" s="128"/>
      <c r="K104" s="127"/>
      <c r="L104" s="127"/>
      <c r="M104" s="127">
        <v>0.4</v>
      </c>
      <c r="N104" s="50">
        <f t="shared" si="8"/>
        <v>0.4</v>
      </c>
      <c r="O104" s="51">
        <f t="shared" si="9"/>
        <v>1580.0000000000002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165.01</v>
      </c>
      <c r="D105" s="124"/>
      <c r="E105" s="124"/>
      <c r="F105" s="124"/>
      <c r="G105" s="124">
        <v>23.22</v>
      </c>
      <c r="H105" s="124"/>
      <c r="I105" s="43">
        <f t="shared" si="7"/>
        <v>188.23</v>
      </c>
      <c r="J105" s="125"/>
      <c r="K105" s="124"/>
      <c r="L105" s="124"/>
      <c r="M105" s="124">
        <v>0.19</v>
      </c>
      <c r="N105" s="44">
        <f t="shared" si="8"/>
        <v>0.19</v>
      </c>
      <c r="O105" s="45">
        <f t="shared" si="9"/>
        <v>188.42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67869</v>
      </c>
      <c r="D106" s="118"/>
      <c r="E106" s="118"/>
      <c r="F106" s="118"/>
      <c r="G106" s="118">
        <v>6341</v>
      </c>
      <c r="H106" s="118"/>
      <c r="I106" s="32">
        <f t="shared" si="7"/>
        <v>74210</v>
      </c>
      <c r="J106" s="119"/>
      <c r="K106" s="118"/>
      <c r="L106" s="118"/>
      <c r="M106" s="118">
        <v>24</v>
      </c>
      <c r="N106" s="34">
        <f t="shared" si="8"/>
        <v>24</v>
      </c>
      <c r="O106" s="35">
        <f t="shared" si="9"/>
        <v>74234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557</v>
      </c>
      <c r="D107" s="127"/>
      <c r="E107" s="127"/>
      <c r="F107" s="127"/>
      <c r="G107" s="127">
        <v>49.5</v>
      </c>
      <c r="H107" s="127"/>
      <c r="I107" s="49">
        <f t="shared" si="7"/>
        <v>606.5</v>
      </c>
      <c r="J107" s="128"/>
      <c r="K107" s="127"/>
      <c r="L107" s="127"/>
      <c r="M107" s="127">
        <v>0.2</v>
      </c>
      <c r="N107" s="50">
        <f t="shared" si="8"/>
        <v>0.2</v>
      </c>
      <c r="O107" s="51">
        <f t="shared" si="9"/>
        <v>606.70000000000005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67.02</v>
      </c>
      <c r="D108" s="124">
        <v>0.2</v>
      </c>
      <c r="E108" s="124"/>
      <c r="F108" s="124"/>
      <c r="G108" s="124">
        <v>6.56</v>
      </c>
      <c r="H108" s="124"/>
      <c r="I108" s="43">
        <f t="shared" si="7"/>
        <v>73.78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73.78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30464</v>
      </c>
      <c r="D109" s="118">
        <v>56</v>
      </c>
      <c r="E109" s="118"/>
      <c r="F109" s="118"/>
      <c r="G109" s="118">
        <v>1773</v>
      </c>
      <c r="H109" s="118"/>
      <c r="I109" s="32">
        <f t="shared" si="7"/>
        <v>32293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32293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229.4</v>
      </c>
      <c r="D110" s="127">
        <v>0.4</v>
      </c>
      <c r="E110" s="127"/>
      <c r="F110" s="127"/>
      <c r="G110" s="127">
        <v>0.9</v>
      </c>
      <c r="H110" s="127"/>
      <c r="I110" s="49">
        <f t="shared" si="7"/>
        <v>230.70000000000002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230.70000000000002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106.84</v>
      </c>
      <c r="D111" s="124">
        <v>0.06</v>
      </c>
      <c r="E111" s="124"/>
      <c r="F111" s="124"/>
      <c r="G111" s="124">
        <v>10.99</v>
      </c>
      <c r="H111" s="124"/>
      <c r="I111" s="43">
        <f t="shared" si="7"/>
        <v>117.89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117.89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49069</v>
      </c>
      <c r="D112" s="118">
        <v>10</v>
      </c>
      <c r="E112" s="118"/>
      <c r="F112" s="118"/>
      <c r="G112" s="118">
        <v>2925</v>
      </c>
      <c r="H112" s="118"/>
      <c r="I112" s="32">
        <f t="shared" si="7"/>
        <v>52004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52004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371.8</v>
      </c>
      <c r="D113" s="127">
        <v>0.1</v>
      </c>
      <c r="E113" s="127"/>
      <c r="F113" s="127"/>
      <c r="G113" s="127">
        <v>0</v>
      </c>
      <c r="H113" s="127"/>
      <c r="I113" s="49">
        <f t="shared" si="7"/>
        <v>371.90000000000003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371.90000000000003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60.12</v>
      </c>
      <c r="D114" s="124"/>
      <c r="E114" s="124"/>
      <c r="F114" s="124"/>
      <c r="G114" s="124">
        <v>20.43</v>
      </c>
      <c r="H114" s="124"/>
      <c r="I114" s="43">
        <f t="shared" si="7"/>
        <v>80.55</v>
      </c>
      <c r="J114" s="125"/>
      <c r="K114" s="124"/>
      <c r="L114" s="124"/>
      <c r="M114" s="124">
        <v>2.04</v>
      </c>
      <c r="N114" s="44">
        <f t="shared" si="8"/>
        <v>2.04</v>
      </c>
      <c r="O114" s="45">
        <f t="shared" si="9"/>
        <v>82.59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29065</v>
      </c>
      <c r="D115" s="118"/>
      <c r="E115" s="118"/>
      <c r="F115" s="118"/>
      <c r="G115" s="118">
        <v>5097</v>
      </c>
      <c r="H115" s="118"/>
      <c r="I115" s="32">
        <f t="shared" si="7"/>
        <v>34162</v>
      </c>
      <c r="J115" s="119"/>
      <c r="K115" s="118"/>
      <c r="L115" s="118"/>
      <c r="M115" s="118">
        <v>108</v>
      </c>
      <c r="N115" s="34">
        <f t="shared" si="8"/>
        <v>108</v>
      </c>
      <c r="O115" s="35">
        <f t="shared" si="9"/>
        <v>34270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200.1</v>
      </c>
      <c r="D116" s="136"/>
      <c r="E116" s="136"/>
      <c r="F116" s="136"/>
      <c r="G116" s="136">
        <v>0</v>
      </c>
      <c r="H116" s="136"/>
      <c r="I116" s="96">
        <f t="shared" si="7"/>
        <v>200.1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200.1</v>
      </c>
      <c r="P116" s="90">
        <f>SUM(O136,P111,P112,P115)</f>
        <v>3143.7700000000013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139.22999999999999</v>
      </c>
      <c r="D121" s="115"/>
      <c r="E121" s="115"/>
      <c r="F121" s="115"/>
      <c r="G121" s="115">
        <v>18.82</v>
      </c>
      <c r="H121" s="115"/>
      <c r="I121" s="21">
        <f t="shared" si="7"/>
        <v>158.04999999999998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158.04999999999998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66352</v>
      </c>
      <c r="D122" s="118"/>
      <c r="E122" s="118"/>
      <c r="F122" s="118"/>
      <c r="G122" s="118">
        <v>4201</v>
      </c>
      <c r="H122" s="118"/>
      <c r="I122" s="32">
        <f t="shared" si="7"/>
        <v>70553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70553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453.9</v>
      </c>
      <c r="D123" s="127"/>
      <c r="E123" s="127"/>
      <c r="F123" s="127"/>
      <c r="G123" s="127">
        <v>0</v>
      </c>
      <c r="H123" s="127"/>
      <c r="I123" s="49">
        <f t="shared" si="7"/>
        <v>453.9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453.9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30.82</v>
      </c>
      <c r="D124" s="124"/>
      <c r="E124" s="124"/>
      <c r="F124" s="124"/>
      <c r="G124" s="124">
        <v>9.65</v>
      </c>
      <c r="H124" s="124"/>
      <c r="I124" s="43">
        <f t="shared" si="7"/>
        <v>40.47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40.47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16105</v>
      </c>
      <c r="D125" s="118"/>
      <c r="E125" s="118"/>
      <c r="F125" s="118"/>
      <c r="G125" s="118">
        <v>2297</v>
      </c>
      <c r="H125" s="118"/>
      <c r="I125" s="32">
        <f t="shared" si="7"/>
        <v>18402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18402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15.9</v>
      </c>
      <c r="D126" s="127"/>
      <c r="E126" s="127"/>
      <c r="F126" s="127"/>
      <c r="G126" s="127">
        <v>0</v>
      </c>
      <c r="H126" s="127"/>
      <c r="I126" s="49">
        <f t="shared" si="7"/>
        <v>15.9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15.9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87.61</v>
      </c>
      <c r="D127" s="124">
        <v>0.04</v>
      </c>
      <c r="E127" s="124"/>
      <c r="F127" s="124">
        <v>0.17</v>
      </c>
      <c r="G127" s="124">
        <v>1.9</v>
      </c>
      <c r="H127" s="124"/>
      <c r="I127" s="43">
        <f t="shared" si="7"/>
        <v>89.720000000000013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89.720000000000013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44600</v>
      </c>
      <c r="D128" s="118">
        <v>7</v>
      </c>
      <c r="E128" s="118"/>
      <c r="F128" s="118">
        <v>36</v>
      </c>
      <c r="G128" s="118">
        <v>522</v>
      </c>
      <c r="H128" s="118"/>
      <c r="I128" s="32">
        <f t="shared" si="7"/>
        <v>45165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45165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</v>
      </c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2850.63</v>
      </c>
      <c r="D130" s="115">
        <v>0.34</v>
      </c>
      <c r="E130" s="115"/>
      <c r="F130" s="115">
        <v>2.2599999999999998</v>
      </c>
      <c r="G130" s="115">
        <v>208.24</v>
      </c>
      <c r="H130" s="115">
        <v>36.229999999999997</v>
      </c>
      <c r="I130" s="21">
        <f t="shared" si="7"/>
        <v>3097.7000000000003</v>
      </c>
      <c r="J130" s="116">
        <v>0.04</v>
      </c>
      <c r="K130" s="115"/>
      <c r="L130" s="115"/>
      <c r="M130" s="115">
        <v>30.77</v>
      </c>
      <c r="N130" s="23">
        <f>SUM(J130:M130)</f>
        <v>30.81</v>
      </c>
      <c r="O130" s="24">
        <f t="shared" si="9"/>
        <v>3128.51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1081087</v>
      </c>
      <c r="D131" s="118">
        <v>81</v>
      </c>
      <c r="E131" s="118"/>
      <c r="F131" s="118">
        <v>531</v>
      </c>
      <c r="G131" s="118">
        <v>50132</v>
      </c>
      <c r="H131" s="118">
        <v>4124</v>
      </c>
      <c r="I131" s="32">
        <f t="shared" si="7"/>
        <v>1135955</v>
      </c>
      <c r="J131" s="119">
        <v>3</v>
      </c>
      <c r="K131" s="118"/>
      <c r="L131" s="118"/>
      <c r="M131" s="118">
        <v>2615</v>
      </c>
      <c r="N131" s="34">
        <f t="shared" si="8"/>
        <v>2618</v>
      </c>
      <c r="O131" s="35">
        <f t="shared" si="9"/>
        <v>1138573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11698.3</v>
      </c>
      <c r="D132" s="127">
        <v>0.7</v>
      </c>
      <c r="E132" s="127"/>
      <c r="F132" s="127">
        <v>4.5</v>
      </c>
      <c r="G132" s="127">
        <v>362.7</v>
      </c>
      <c r="H132" s="127">
        <v>90.5</v>
      </c>
      <c r="I132" s="49">
        <f t="shared" ref="I132:I138" si="10">SUM(C132:H132)</f>
        <v>12156.7</v>
      </c>
      <c r="J132" s="128">
        <v>0</v>
      </c>
      <c r="K132" s="127"/>
      <c r="L132" s="127"/>
      <c r="M132" s="127">
        <v>47.4</v>
      </c>
      <c r="N132" s="50">
        <f t="shared" ref="N132:N138" si="11">SUM(J132:M132)</f>
        <v>47.4</v>
      </c>
      <c r="O132" s="51">
        <f t="shared" ref="O132:O138" si="12">SUM(N132,I132)</f>
        <v>12204.1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2750.36</v>
      </c>
      <c r="D133" s="124">
        <v>0.34</v>
      </c>
      <c r="E133" s="124"/>
      <c r="F133" s="124">
        <v>2.2599999999999998</v>
      </c>
      <c r="G133" s="124">
        <v>206.09</v>
      </c>
      <c r="H133" s="124">
        <v>0.72</v>
      </c>
      <c r="I133" s="43">
        <f t="shared" si="10"/>
        <v>2959.7700000000004</v>
      </c>
      <c r="J133" s="125">
        <v>0.04</v>
      </c>
      <c r="K133" s="124"/>
      <c r="L133" s="124"/>
      <c r="M133" s="124">
        <v>30.77</v>
      </c>
      <c r="N133" s="44">
        <f t="shared" si="11"/>
        <v>30.81</v>
      </c>
      <c r="O133" s="45">
        <f t="shared" si="12"/>
        <v>2990.5800000000004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1058674</v>
      </c>
      <c r="D134" s="118">
        <v>81</v>
      </c>
      <c r="E134" s="118"/>
      <c r="F134" s="118">
        <v>531</v>
      </c>
      <c r="G134" s="118">
        <v>49861</v>
      </c>
      <c r="H134" s="118">
        <v>107</v>
      </c>
      <c r="I134" s="32">
        <f t="shared" si="10"/>
        <v>1109254</v>
      </c>
      <c r="J134" s="119">
        <v>3</v>
      </c>
      <c r="K134" s="118"/>
      <c r="L134" s="118"/>
      <c r="M134" s="118">
        <v>2615</v>
      </c>
      <c r="N134" s="34">
        <f t="shared" si="11"/>
        <v>2618</v>
      </c>
      <c r="O134" s="35">
        <f t="shared" si="12"/>
        <v>1111872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10859.1</v>
      </c>
      <c r="D135" s="136">
        <v>0.7</v>
      </c>
      <c r="E135" s="136"/>
      <c r="F135" s="136">
        <v>4.5</v>
      </c>
      <c r="G135" s="136">
        <v>354.6</v>
      </c>
      <c r="H135" s="136">
        <v>1.9</v>
      </c>
      <c r="I135" s="96">
        <f t="shared" si="10"/>
        <v>11220.800000000001</v>
      </c>
      <c r="J135" s="137">
        <v>0</v>
      </c>
      <c r="K135" s="136"/>
      <c r="L135" s="136"/>
      <c r="M135" s="136">
        <v>47.4</v>
      </c>
      <c r="N135" s="97">
        <f t="shared" si="11"/>
        <v>47.4</v>
      </c>
      <c r="O135" s="89">
        <f t="shared" si="12"/>
        <v>11268.2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2857.7400000000007</v>
      </c>
      <c r="D136" s="106">
        <f t="shared" si="13"/>
        <v>5.8999999999999995</v>
      </c>
      <c r="E136" s="106">
        <f t="shared" si="13"/>
        <v>0</v>
      </c>
      <c r="F136" s="106">
        <f t="shared" si="13"/>
        <v>2.2599999999999998</v>
      </c>
      <c r="G136" s="106">
        <f t="shared" si="13"/>
        <v>208.24</v>
      </c>
      <c r="H136" s="106">
        <f t="shared" si="13"/>
        <v>36.229999999999997</v>
      </c>
      <c r="I136" s="107">
        <f t="shared" si="10"/>
        <v>3110.3700000000013</v>
      </c>
      <c r="J136" s="108">
        <f t="shared" ref="J136:M138" si="14">SUM(J63,J66,J69,J72,J75,J78,J81,J84,J87,J90,J93,J96,J99,J102,J105,J108,J111,J114,J121,J124,J127)</f>
        <v>0.04</v>
      </c>
      <c r="K136" s="106">
        <f t="shared" si="14"/>
        <v>0</v>
      </c>
      <c r="L136" s="106">
        <f t="shared" si="14"/>
        <v>0</v>
      </c>
      <c r="M136" s="106">
        <f t="shared" si="14"/>
        <v>33.36</v>
      </c>
      <c r="N136" s="109">
        <f t="shared" si="11"/>
        <v>33.4</v>
      </c>
      <c r="O136" s="110">
        <f t="shared" si="12"/>
        <v>3143.7700000000013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1081701</v>
      </c>
      <c r="D137" s="31">
        <f t="shared" si="13"/>
        <v>367</v>
      </c>
      <c r="E137" s="31">
        <f t="shared" si="13"/>
        <v>0</v>
      </c>
      <c r="F137" s="31">
        <f t="shared" si="13"/>
        <v>531</v>
      </c>
      <c r="G137" s="31">
        <f t="shared" si="13"/>
        <v>50132</v>
      </c>
      <c r="H137" s="31">
        <f t="shared" si="13"/>
        <v>4124</v>
      </c>
      <c r="I137" s="32">
        <f t="shared" si="10"/>
        <v>1136855</v>
      </c>
      <c r="J137" s="33">
        <f t="shared" si="14"/>
        <v>3</v>
      </c>
      <c r="K137" s="31">
        <f t="shared" si="14"/>
        <v>0</v>
      </c>
      <c r="L137" s="31">
        <f t="shared" si="14"/>
        <v>0</v>
      </c>
      <c r="M137" s="31">
        <f t="shared" si="14"/>
        <v>2636</v>
      </c>
      <c r="N137" s="34">
        <f t="shared" si="11"/>
        <v>2639</v>
      </c>
      <c r="O137" s="35">
        <f t="shared" si="12"/>
        <v>1139494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11749.199999999997</v>
      </c>
      <c r="D138" s="86">
        <f t="shared" si="13"/>
        <v>17.2</v>
      </c>
      <c r="E138" s="86">
        <f t="shared" si="13"/>
        <v>0</v>
      </c>
      <c r="F138" s="86">
        <f t="shared" si="13"/>
        <v>4.5</v>
      </c>
      <c r="G138" s="86">
        <f t="shared" si="13"/>
        <v>362.7</v>
      </c>
      <c r="H138" s="86">
        <f t="shared" si="13"/>
        <v>90.5</v>
      </c>
      <c r="I138" s="96">
        <f t="shared" si="10"/>
        <v>12224.099999999999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50</v>
      </c>
      <c r="N138" s="97">
        <f t="shared" si="11"/>
        <v>50</v>
      </c>
      <c r="O138" s="89">
        <f t="shared" si="12"/>
        <v>12274.099999999999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146D0-CF33-4B3C-AF87-26830DE4096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9.9700000000000006</v>
      </c>
      <c r="H5" s="115"/>
      <c r="I5" s="21">
        <f t="shared" ref="I5:I36" si="0">SUM(C5:H5)</f>
        <v>9.9700000000000006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9.9700000000000006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0.2</v>
      </c>
      <c r="D8" s="124">
        <v>0.21</v>
      </c>
      <c r="E8" s="124"/>
      <c r="F8" s="124"/>
      <c r="G8" s="124">
        <v>8.06</v>
      </c>
      <c r="H8" s="124"/>
      <c r="I8" s="43">
        <f t="shared" si="0"/>
        <v>8.4700000000000006</v>
      </c>
      <c r="J8" s="125"/>
      <c r="K8" s="124"/>
      <c r="L8" s="124"/>
      <c r="M8" s="124"/>
      <c r="N8" s="44">
        <f t="shared" si="1"/>
        <v>0</v>
      </c>
      <c r="O8" s="45">
        <f t="shared" si="2"/>
        <v>8.4700000000000006</v>
      </c>
      <c r="P8" s="36" t="s">
        <v>25</v>
      </c>
      <c r="Q8" s="37" t="s">
        <v>97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3.3</v>
      </c>
      <c r="E11" s="124"/>
      <c r="F11" s="124"/>
      <c r="G11" s="124"/>
      <c r="H11" s="124"/>
      <c r="I11" s="43">
        <f t="shared" si="0"/>
        <v>3.3</v>
      </c>
      <c r="J11" s="125"/>
      <c r="K11" s="124"/>
      <c r="L11" s="124">
        <v>0.19</v>
      </c>
      <c r="M11" s="124"/>
      <c r="N11" s="44">
        <f t="shared" si="1"/>
        <v>0.19</v>
      </c>
      <c r="O11" s="45">
        <f t="shared" si="2"/>
        <v>3.4899999999999998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139</v>
      </c>
      <c r="E12" s="118"/>
      <c r="F12" s="118"/>
      <c r="G12" s="118"/>
      <c r="H12" s="118"/>
      <c r="I12" s="32">
        <f t="shared" si="0"/>
        <v>139</v>
      </c>
      <c r="J12" s="119"/>
      <c r="K12" s="118"/>
      <c r="L12" s="118">
        <v>3</v>
      </c>
      <c r="M12" s="118"/>
      <c r="N12" s="34">
        <f t="shared" si="1"/>
        <v>3</v>
      </c>
      <c r="O12" s="35">
        <f t="shared" si="2"/>
        <v>142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26.7</v>
      </c>
      <c r="E13" s="127"/>
      <c r="F13" s="127"/>
      <c r="G13" s="127"/>
      <c r="H13" s="127"/>
      <c r="I13" s="49">
        <f t="shared" si="0"/>
        <v>26.7</v>
      </c>
      <c r="J13" s="128"/>
      <c r="K13" s="127"/>
      <c r="L13" s="127">
        <v>0.3</v>
      </c>
      <c r="M13" s="127"/>
      <c r="N13" s="50">
        <f t="shared" si="1"/>
        <v>0.3</v>
      </c>
      <c r="O13" s="51">
        <f t="shared" si="2"/>
        <v>27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11.15</v>
      </c>
      <c r="E14" s="124"/>
      <c r="F14" s="124">
        <v>0.13</v>
      </c>
      <c r="G14" s="124"/>
      <c r="H14" s="124"/>
      <c r="I14" s="43">
        <f t="shared" si="0"/>
        <v>11.280000000000001</v>
      </c>
      <c r="J14" s="125"/>
      <c r="K14" s="124"/>
      <c r="L14" s="124"/>
      <c r="M14" s="124">
        <v>0.34</v>
      </c>
      <c r="N14" s="44">
        <f t="shared" si="1"/>
        <v>0.34</v>
      </c>
      <c r="O14" s="45">
        <f t="shared" si="2"/>
        <v>11.620000000000001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778</v>
      </c>
      <c r="E15" s="118"/>
      <c r="F15" s="118">
        <v>10</v>
      </c>
      <c r="G15" s="118"/>
      <c r="H15" s="118"/>
      <c r="I15" s="32">
        <f t="shared" si="0"/>
        <v>788</v>
      </c>
      <c r="J15" s="119"/>
      <c r="K15" s="118"/>
      <c r="L15" s="118"/>
      <c r="M15" s="118">
        <v>10</v>
      </c>
      <c r="N15" s="34">
        <f t="shared" si="1"/>
        <v>10</v>
      </c>
      <c r="O15" s="35">
        <f t="shared" si="2"/>
        <v>798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71.900000000000006</v>
      </c>
      <c r="E16" s="127"/>
      <c r="F16" s="127">
        <v>0.8</v>
      </c>
      <c r="G16" s="127"/>
      <c r="H16" s="127"/>
      <c r="I16" s="49">
        <f t="shared" si="0"/>
        <v>72.7</v>
      </c>
      <c r="J16" s="128"/>
      <c r="K16" s="127"/>
      <c r="L16" s="127"/>
      <c r="M16" s="127">
        <v>0.7</v>
      </c>
      <c r="N16" s="50">
        <f t="shared" si="1"/>
        <v>0.7</v>
      </c>
      <c r="O16" s="51">
        <f t="shared" si="2"/>
        <v>73.400000000000006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11.19</v>
      </c>
      <c r="E17" s="124"/>
      <c r="F17" s="124"/>
      <c r="G17" s="124"/>
      <c r="H17" s="124"/>
      <c r="I17" s="43">
        <f t="shared" si="0"/>
        <v>11.19</v>
      </c>
      <c r="J17" s="125"/>
      <c r="K17" s="124"/>
      <c r="L17" s="124"/>
      <c r="M17" s="124"/>
      <c r="N17" s="44">
        <f t="shared" si="1"/>
        <v>0</v>
      </c>
      <c r="O17" s="45">
        <f t="shared" si="2"/>
        <v>11.19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1121</v>
      </c>
      <c r="E18" s="118"/>
      <c r="F18" s="118"/>
      <c r="G18" s="118"/>
      <c r="H18" s="118"/>
      <c r="I18" s="32">
        <f t="shared" si="0"/>
        <v>1121</v>
      </c>
      <c r="J18" s="119"/>
      <c r="K18" s="118"/>
      <c r="L18" s="118"/>
      <c r="M18" s="118"/>
      <c r="N18" s="34">
        <f t="shared" si="1"/>
        <v>0</v>
      </c>
      <c r="O18" s="35">
        <f t="shared" si="2"/>
        <v>1121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65.599999999999994</v>
      </c>
      <c r="E19" s="127"/>
      <c r="F19" s="127"/>
      <c r="G19" s="127"/>
      <c r="H19" s="127"/>
      <c r="I19" s="49">
        <f t="shared" si="0"/>
        <v>65.599999999999994</v>
      </c>
      <c r="J19" s="128"/>
      <c r="K19" s="127"/>
      <c r="L19" s="127"/>
      <c r="M19" s="127"/>
      <c r="N19" s="50">
        <f t="shared" si="1"/>
        <v>0</v>
      </c>
      <c r="O19" s="51">
        <f t="shared" si="2"/>
        <v>65.599999999999994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20.18</v>
      </c>
      <c r="E20" s="124"/>
      <c r="F20" s="124">
        <v>0.09</v>
      </c>
      <c r="G20" s="124"/>
      <c r="H20" s="124"/>
      <c r="I20" s="43">
        <f t="shared" si="0"/>
        <v>20.27</v>
      </c>
      <c r="J20" s="125"/>
      <c r="K20" s="124"/>
      <c r="L20" s="124"/>
      <c r="M20" s="124"/>
      <c r="N20" s="44">
        <f t="shared" si="1"/>
        <v>0</v>
      </c>
      <c r="O20" s="45">
        <f t="shared" si="2"/>
        <v>20.27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2317</v>
      </c>
      <c r="E21" s="118"/>
      <c r="F21" s="118">
        <v>14</v>
      </c>
      <c r="G21" s="118"/>
      <c r="H21" s="118"/>
      <c r="I21" s="32">
        <f t="shared" si="0"/>
        <v>2331</v>
      </c>
      <c r="J21" s="119"/>
      <c r="K21" s="118"/>
      <c r="L21" s="118"/>
      <c r="M21" s="118"/>
      <c r="N21" s="34">
        <f t="shared" si="1"/>
        <v>0</v>
      </c>
      <c r="O21" s="35">
        <f t="shared" si="2"/>
        <v>2331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100.2</v>
      </c>
      <c r="E22" s="127"/>
      <c r="F22" s="127">
        <v>0.5</v>
      </c>
      <c r="G22" s="127"/>
      <c r="H22" s="127"/>
      <c r="I22" s="49">
        <f t="shared" si="0"/>
        <v>100.7</v>
      </c>
      <c r="J22" s="128"/>
      <c r="K22" s="127"/>
      <c r="L22" s="127"/>
      <c r="M22" s="127"/>
      <c r="N22" s="50">
        <f t="shared" si="1"/>
        <v>0</v>
      </c>
      <c r="O22" s="51">
        <f t="shared" si="2"/>
        <v>100.7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</v>
      </c>
      <c r="D23" s="124">
        <v>34.26</v>
      </c>
      <c r="E23" s="124"/>
      <c r="F23" s="124"/>
      <c r="G23" s="124"/>
      <c r="H23" s="124"/>
      <c r="I23" s="43">
        <f t="shared" si="0"/>
        <v>34.46</v>
      </c>
      <c r="J23" s="125"/>
      <c r="K23" s="124"/>
      <c r="L23" s="124"/>
      <c r="M23" s="124"/>
      <c r="N23" s="44">
        <f t="shared" si="1"/>
        <v>0</v>
      </c>
      <c r="O23" s="45">
        <f t="shared" si="2"/>
        <v>34.46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</v>
      </c>
      <c r="D24" s="118">
        <v>5289</v>
      </c>
      <c r="E24" s="118"/>
      <c r="F24" s="118"/>
      <c r="G24" s="118"/>
      <c r="H24" s="118"/>
      <c r="I24" s="32">
        <f t="shared" si="0"/>
        <v>5336</v>
      </c>
      <c r="J24" s="119"/>
      <c r="K24" s="118"/>
      <c r="L24" s="118"/>
      <c r="M24" s="118"/>
      <c r="N24" s="34">
        <f t="shared" si="1"/>
        <v>0</v>
      </c>
      <c r="O24" s="35">
        <f t="shared" si="2"/>
        <v>5336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171.2</v>
      </c>
      <c r="E25" s="127"/>
      <c r="F25" s="127"/>
      <c r="G25" s="127"/>
      <c r="H25" s="127"/>
      <c r="I25" s="49">
        <f t="shared" si="0"/>
        <v>172.39999999999998</v>
      </c>
      <c r="J25" s="128"/>
      <c r="K25" s="127"/>
      <c r="L25" s="127"/>
      <c r="M25" s="127"/>
      <c r="N25" s="50">
        <f t="shared" si="1"/>
        <v>0</v>
      </c>
      <c r="O25" s="51">
        <f t="shared" si="2"/>
        <v>172.39999999999998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0.21</v>
      </c>
      <c r="D26" s="124">
        <v>44.28</v>
      </c>
      <c r="E26" s="124"/>
      <c r="F26" s="124">
        <v>0.59</v>
      </c>
      <c r="G26" s="124">
        <v>0.34</v>
      </c>
      <c r="H26" s="124"/>
      <c r="I26" s="43">
        <f t="shared" si="0"/>
        <v>45.420000000000009</v>
      </c>
      <c r="J26" s="125"/>
      <c r="K26" s="124"/>
      <c r="L26" s="124"/>
      <c r="M26" s="124"/>
      <c r="N26" s="44">
        <f t="shared" si="1"/>
        <v>0</v>
      </c>
      <c r="O26" s="45">
        <f t="shared" si="2"/>
        <v>45.420000000000009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55</v>
      </c>
      <c r="D27" s="118">
        <v>7860</v>
      </c>
      <c r="E27" s="118"/>
      <c r="F27" s="118">
        <v>86</v>
      </c>
      <c r="G27" s="118">
        <v>71</v>
      </c>
      <c r="H27" s="118"/>
      <c r="I27" s="32">
        <f t="shared" si="0"/>
        <v>8072</v>
      </c>
      <c r="J27" s="119"/>
      <c r="K27" s="118"/>
      <c r="L27" s="118"/>
      <c r="M27" s="118"/>
      <c r="N27" s="34">
        <f t="shared" si="1"/>
        <v>0</v>
      </c>
      <c r="O27" s="35">
        <f t="shared" si="2"/>
        <v>8072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1.2</v>
      </c>
      <c r="D28" s="127">
        <v>206.4</v>
      </c>
      <c r="E28" s="127"/>
      <c r="F28" s="127">
        <v>2.2000000000000002</v>
      </c>
      <c r="G28" s="127">
        <v>1.5</v>
      </c>
      <c r="H28" s="127"/>
      <c r="I28" s="49">
        <f t="shared" si="0"/>
        <v>211.29999999999998</v>
      </c>
      <c r="J28" s="128"/>
      <c r="K28" s="127"/>
      <c r="L28" s="127"/>
      <c r="M28" s="127"/>
      <c r="N28" s="50">
        <f t="shared" si="1"/>
        <v>0</v>
      </c>
      <c r="O28" s="51">
        <f t="shared" si="2"/>
        <v>211.29999999999998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2.04</v>
      </c>
      <c r="D29" s="124">
        <v>64.92</v>
      </c>
      <c r="E29" s="124">
        <v>0.21</v>
      </c>
      <c r="F29" s="124">
        <v>0.53</v>
      </c>
      <c r="G29" s="124">
        <v>0.03</v>
      </c>
      <c r="H29" s="124"/>
      <c r="I29" s="43">
        <f t="shared" si="0"/>
        <v>67.73</v>
      </c>
      <c r="J29" s="125"/>
      <c r="K29" s="124"/>
      <c r="L29" s="124"/>
      <c r="M29" s="124"/>
      <c r="N29" s="44">
        <f t="shared" si="1"/>
        <v>0</v>
      </c>
      <c r="O29" s="45">
        <f t="shared" si="2"/>
        <v>67.73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532</v>
      </c>
      <c r="D30" s="118">
        <v>12636</v>
      </c>
      <c r="E30" s="118">
        <v>44</v>
      </c>
      <c r="F30" s="118">
        <v>107</v>
      </c>
      <c r="G30" s="118">
        <v>7</v>
      </c>
      <c r="H30" s="118"/>
      <c r="I30" s="32">
        <f t="shared" si="0"/>
        <v>13326</v>
      </c>
      <c r="J30" s="119"/>
      <c r="K30" s="118"/>
      <c r="L30" s="118"/>
      <c r="M30" s="118"/>
      <c r="N30" s="34">
        <f t="shared" si="1"/>
        <v>0</v>
      </c>
      <c r="O30" s="35">
        <f t="shared" si="2"/>
        <v>13326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9.1999999999999993</v>
      </c>
      <c r="D31" s="127">
        <v>273</v>
      </c>
      <c r="E31" s="127">
        <v>0.9</v>
      </c>
      <c r="F31" s="127">
        <v>1.6</v>
      </c>
      <c r="G31" s="127">
        <v>0.1</v>
      </c>
      <c r="H31" s="127"/>
      <c r="I31" s="49">
        <f t="shared" si="0"/>
        <v>284.8</v>
      </c>
      <c r="J31" s="128"/>
      <c r="K31" s="127"/>
      <c r="L31" s="127"/>
      <c r="M31" s="127"/>
      <c r="N31" s="50">
        <f t="shared" si="1"/>
        <v>0</v>
      </c>
      <c r="O31" s="51">
        <f t="shared" si="2"/>
        <v>284.8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7.38</v>
      </c>
      <c r="D32" s="124">
        <v>94.38</v>
      </c>
      <c r="E32" s="124">
        <v>0.65</v>
      </c>
      <c r="F32" s="124">
        <v>2.62</v>
      </c>
      <c r="G32" s="124">
        <v>0.64</v>
      </c>
      <c r="H32" s="124">
        <v>0.49</v>
      </c>
      <c r="I32" s="43">
        <f t="shared" si="0"/>
        <v>106.16</v>
      </c>
      <c r="J32" s="125"/>
      <c r="K32" s="124"/>
      <c r="L32" s="124"/>
      <c r="M32" s="124"/>
      <c r="N32" s="44">
        <f t="shared" si="1"/>
        <v>0</v>
      </c>
      <c r="O32" s="45">
        <f t="shared" si="2"/>
        <v>106.16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2184</v>
      </c>
      <c r="D33" s="118">
        <v>20045</v>
      </c>
      <c r="E33" s="118">
        <v>142</v>
      </c>
      <c r="F33" s="118">
        <v>518</v>
      </c>
      <c r="G33" s="118">
        <v>147</v>
      </c>
      <c r="H33" s="118">
        <v>53</v>
      </c>
      <c r="I33" s="32">
        <f t="shared" si="0"/>
        <v>23089</v>
      </c>
      <c r="J33" s="119"/>
      <c r="K33" s="118"/>
      <c r="L33" s="118"/>
      <c r="M33" s="118"/>
      <c r="N33" s="34">
        <f t="shared" si="1"/>
        <v>0</v>
      </c>
      <c r="O33" s="35">
        <f t="shared" si="2"/>
        <v>23089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31</v>
      </c>
      <c r="D34" s="127">
        <v>373.1</v>
      </c>
      <c r="E34" s="127">
        <v>2.7</v>
      </c>
      <c r="F34" s="127">
        <v>6.9</v>
      </c>
      <c r="G34" s="127">
        <v>2.2999999999999998</v>
      </c>
      <c r="H34" s="127">
        <v>1.5</v>
      </c>
      <c r="I34" s="49">
        <f t="shared" si="0"/>
        <v>417.5</v>
      </c>
      <c r="J34" s="128"/>
      <c r="K34" s="127"/>
      <c r="L34" s="127"/>
      <c r="M34" s="127"/>
      <c r="N34" s="50">
        <f t="shared" si="1"/>
        <v>0</v>
      </c>
      <c r="O34" s="51">
        <f t="shared" si="2"/>
        <v>417.5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9.57</v>
      </c>
      <c r="D35" s="124">
        <v>57.87</v>
      </c>
      <c r="E35" s="124">
        <v>4.5</v>
      </c>
      <c r="F35" s="124">
        <v>23.25</v>
      </c>
      <c r="G35" s="124">
        <v>1.1599999999999999</v>
      </c>
      <c r="H35" s="124">
        <v>1.94</v>
      </c>
      <c r="I35" s="43">
        <f t="shared" si="0"/>
        <v>98.289999999999992</v>
      </c>
      <c r="J35" s="125"/>
      <c r="K35" s="124"/>
      <c r="L35" s="124"/>
      <c r="M35" s="124"/>
      <c r="N35" s="44">
        <f t="shared" si="1"/>
        <v>0</v>
      </c>
      <c r="O35" s="45">
        <f t="shared" si="2"/>
        <v>98.289999999999992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2918</v>
      </c>
      <c r="D36" s="118">
        <v>13557</v>
      </c>
      <c r="E36" s="118">
        <v>1076</v>
      </c>
      <c r="F36" s="118">
        <v>4862</v>
      </c>
      <c r="G36" s="118">
        <v>245</v>
      </c>
      <c r="H36" s="118">
        <v>229</v>
      </c>
      <c r="I36" s="32">
        <f t="shared" si="0"/>
        <v>22887</v>
      </c>
      <c r="J36" s="119"/>
      <c r="K36" s="118"/>
      <c r="L36" s="118"/>
      <c r="M36" s="118"/>
      <c r="N36" s="34">
        <f t="shared" si="1"/>
        <v>0</v>
      </c>
      <c r="O36" s="35">
        <f t="shared" si="2"/>
        <v>22887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39.4</v>
      </c>
      <c r="D37" s="127">
        <v>220.9</v>
      </c>
      <c r="E37" s="127">
        <v>17.399999999999999</v>
      </c>
      <c r="F37" s="127">
        <v>54.5</v>
      </c>
      <c r="G37" s="127">
        <v>3.5</v>
      </c>
      <c r="H37" s="127">
        <v>5.3</v>
      </c>
      <c r="I37" s="49">
        <f t="shared" ref="I37:I50" si="3">SUM(C37:H37)</f>
        <v>341</v>
      </c>
      <c r="J37" s="128"/>
      <c r="K37" s="127"/>
      <c r="L37" s="127"/>
      <c r="M37" s="127"/>
      <c r="N37" s="50">
        <f t="shared" si="1"/>
        <v>0</v>
      </c>
      <c r="O37" s="51">
        <f t="shared" si="2"/>
        <v>341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53.08</v>
      </c>
      <c r="D38" s="124">
        <v>110.32</v>
      </c>
      <c r="E38" s="124">
        <v>4.04</v>
      </c>
      <c r="F38" s="124">
        <v>65.540000000000006</v>
      </c>
      <c r="G38" s="124">
        <v>17.34</v>
      </c>
      <c r="H38" s="124"/>
      <c r="I38" s="43">
        <f t="shared" si="3"/>
        <v>250.31999999999996</v>
      </c>
      <c r="J38" s="125"/>
      <c r="K38" s="124"/>
      <c r="L38" s="124"/>
      <c r="M38" s="124">
        <v>0.3</v>
      </c>
      <c r="N38" s="44">
        <f t="shared" si="1"/>
        <v>0.3</v>
      </c>
      <c r="O38" s="45">
        <f t="shared" si="2"/>
        <v>250.61999999999998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16742</v>
      </c>
      <c r="D39" s="118">
        <v>27551</v>
      </c>
      <c r="E39" s="118">
        <v>1061</v>
      </c>
      <c r="F39" s="118">
        <v>14157</v>
      </c>
      <c r="G39" s="118">
        <v>4363</v>
      </c>
      <c r="H39" s="118"/>
      <c r="I39" s="32">
        <f t="shared" si="3"/>
        <v>63874</v>
      </c>
      <c r="J39" s="119"/>
      <c r="K39" s="118"/>
      <c r="L39" s="118"/>
      <c r="M39" s="118">
        <v>32</v>
      </c>
      <c r="N39" s="34">
        <f t="shared" si="1"/>
        <v>32</v>
      </c>
      <c r="O39" s="35">
        <f t="shared" si="2"/>
        <v>63906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206.2</v>
      </c>
      <c r="D40" s="127">
        <v>395.3</v>
      </c>
      <c r="E40" s="127">
        <v>14.9</v>
      </c>
      <c r="F40" s="127">
        <v>134.4</v>
      </c>
      <c r="G40" s="127">
        <v>55.3</v>
      </c>
      <c r="H40" s="127"/>
      <c r="I40" s="49">
        <f t="shared" si="3"/>
        <v>806.09999999999991</v>
      </c>
      <c r="J40" s="128"/>
      <c r="K40" s="127"/>
      <c r="L40" s="127"/>
      <c r="M40" s="127">
        <v>0.6</v>
      </c>
      <c r="N40" s="50">
        <f t="shared" si="1"/>
        <v>0.6</v>
      </c>
      <c r="O40" s="51">
        <f t="shared" si="2"/>
        <v>806.69999999999993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72.73</v>
      </c>
      <c r="D41" s="124">
        <v>81.62</v>
      </c>
      <c r="E41" s="124">
        <v>5.71</v>
      </c>
      <c r="F41" s="124">
        <v>81.94</v>
      </c>
      <c r="G41" s="124">
        <v>130.37</v>
      </c>
      <c r="H41" s="124"/>
      <c r="I41" s="43">
        <f t="shared" si="3"/>
        <v>372.37</v>
      </c>
      <c r="J41" s="125"/>
      <c r="K41" s="124"/>
      <c r="L41" s="124"/>
      <c r="M41" s="124">
        <v>0.28000000000000003</v>
      </c>
      <c r="N41" s="44">
        <f t="shared" si="1"/>
        <v>0.28000000000000003</v>
      </c>
      <c r="O41" s="45">
        <f t="shared" si="2"/>
        <v>372.65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23484</v>
      </c>
      <c r="D42" s="118">
        <v>21327</v>
      </c>
      <c r="E42" s="118">
        <v>1505</v>
      </c>
      <c r="F42" s="118">
        <v>17995</v>
      </c>
      <c r="G42" s="118">
        <v>33740</v>
      </c>
      <c r="H42" s="118"/>
      <c r="I42" s="32">
        <f t="shared" si="3"/>
        <v>98051</v>
      </c>
      <c r="J42" s="119"/>
      <c r="K42" s="118"/>
      <c r="L42" s="118"/>
      <c r="M42" s="118">
        <v>32</v>
      </c>
      <c r="N42" s="34">
        <f t="shared" si="1"/>
        <v>32</v>
      </c>
      <c r="O42" s="35">
        <f t="shared" si="2"/>
        <v>98083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274.2</v>
      </c>
      <c r="D43" s="127">
        <v>298.2</v>
      </c>
      <c r="E43" s="127">
        <v>20.399999999999999</v>
      </c>
      <c r="F43" s="127">
        <v>168.5</v>
      </c>
      <c r="G43" s="127">
        <v>414.2</v>
      </c>
      <c r="H43" s="127"/>
      <c r="I43" s="49">
        <f t="shared" si="3"/>
        <v>1175.5</v>
      </c>
      <c r="J43" s="128"/>
      <c r="K43" s="127"/>
      <c r="L43" s="127"/>
      <c r="M43" s="127">
        <v>0.5</v>
      </c>
      <c r="N43" s="50">
        <f t="shared" si="1"/>
        <v>0.5</v>
      </c>
      <c r="O43" s="51">
        <f t="shared" si="2"/>
        <v>1176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70.099999999999994</v>
      </c>
      <c r="D44" s="124">
        <v>52.37</v>
      </c>
      <c r="E44" s="124">
        <v>9.1300000000000008</v>
      </c>
      <c r="F44" s="124">
        <v>50.82</v>
      </c>
      <c r="G44" s="124">
        <v>133.06</v>
      </c>
      <c r="H44" s="124">
        <v>0.13</v>
      </c>
      <c r="I44" s="43">
        <f t="shared" si="3"/>
        <v>315.61</v>
      </c>
      <c r="J44" s="125"/>
      <c r="K44" s="124"/>
      <c r="L44" s="124"/>
      <c r="M44" s="124">
        <v>0.14000000000000001</v>
      </c>
      <c r="N44" s="44">
        <f t="shared" si="1"/>
        <v>0.14000000000000001</v>
      </c>
      <c r="O44" s="45">
        <f t="shared" si="2"/>
        <v>315.75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23756</v>
      </c>
      <c r="D45" s="118">
        <v>14430</v>
      </c>
      <c r="E45" s="118">
        <v>2412</v>
      </c>
      <c r="F45" s="118">
        <v>10999</v>
      </c>
      <c r="G45" s="118">
        <v>34503</v>
      </c>
      <c r="H45" s="118">
        <v>24</v>
      </c>
      <c r="I45" s="32">
        <f t="shared" si="3"/>
        <v>86124</v>
      </c>
      <c r="J45" s="119"/>
      <c r="K45" s="118"/>
      <c r="L45" s="118"/>
      <c r="M45" s="118">
        <v>17</v>
      </c>
      <c r="N45" s="34">
        <f t="shared" si="1"/>
        <v>17</v>
      </c>
      <c r="O45" s="35">
        <f t="shared" si="2"/>
        <v>86141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230</v>
      </c>
      <c r="D46" s="127">
        <v>174.5</v>
      </c>
      <c r="E46" s="127">
        <v>30.1</v>
      </c>
      <c r="F46" s="127">
        <v>98.3</v>
      </c>
      <c r="G46" s="127">
        <v>378.7</v>
      </c>
      <c r="H46" s="127">
        <v>0.4</v>
      </c>
      <c r="I46" s="49">
        <f t="shared" si="3"/>
        <v>911.99999999999989</v>
      </c>
      <c r="J46" s="128"/>
      <c r="K46" s="127"/>
      <c r="L46" s="127"/>
      <c r="M46" s="127">
        <v>0.2</v>
      </c>
      <c r="N46" s="50">
        <f t="shared" si="1"/>
        <v>0.2</v>
      </c>
      <c r="O46" s="51">
        <f t="shared" si="2"/>
        <v>912.19999999999993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70.38</v>
      </c>
      <c r="D47" s="124">
        <v>148.87</v>
      </c>
      <c r="E47" s="124">
        <v>11.02</v>
      </c>
      <c r="F47" s="124">
        <v>23.9</v>
      </c>
      <c r="G47" s="124">
        <v>32.380000000000003</v>
      </c>
      <c r="H47" s="124">
        <v>0.86</v>
      </c>
      <c r="I47" s="43">
        <f t="shared" si="3"/>
        <v>287.41000000000003</v>
      </c>
      <c r="J47" s="125"/>
      <c r="K47" s="124"/>
      <c r="L47" s="124"/>
      <c r="M47" s="124">
        <v>0.76</v>
      </c>
      <c r="N47" s="44">
        <f t="shared" si="1"/>
        <v>0.76</v>
      </c>
      <c r="O47" s="45">
        <f t="shared" si="2"/>
        <v>288.17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26050</v>
      </c>
      <c r="D48" s="118">
        <v>44597</v>
      </c>
      <c r="E48" s="118">
        <v>3317</v>
      </c>
      <c r="F48" s="118">
        <v>5674</v>
      </c>
      <c r="G48" s="118">
        <v>9628</v>
      </c>
      <c r="H48" s="118">
        <v>179</v>
      </c>
      <c r="I48" s="32">
        <f t="shared" si="3"/>
        <v>89445</v>
      </c>
      <c r="J48" s="119"/>
      <c r="K48" s="118"/>
      <c r="L48" s="118"/>
      <c r="M48" s="118">
        <v>95</v>
      </c>
      <c r="N48" s="34">
        <f t="shared" si="1"/>
        <v>95</v>
      </c>
      <c r="O48" s="35">
        <f t="shared" si="2"/>
        <v>89540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102.1</v>
      </c>
      <c r="D49" s="127">
        <v>122.6</v>
      </c>
      <c r="E49" s="127">
        <v>10.7</v>
      </c>
      <c r="F49" s="127">
        <v>30.8</v>
      </c>
      <c r="G49" s="127">
        <v>61.8</v>
      </c>
      <c r="H49" s="127">
        <v>1</v>
      </c>
      <c r="I49" s="49">
        <f t="shared" si="3"/>
        <v>329</v>
      </c>
      <c r="J49" s="128"/>
      <c r="K49" s="127"/>
      <c r="L49" s="127"/>
      <c r="M49" s="127">
        <v>0.9</v>
      </c>
      <c r="N49" s="50">
        <f t="shared" si="1"/>
        <v>0.9</v>
      </c>
      <c r="O49" s="51">
        <f t="shared" si="2"/>
        <v>329.9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285.69</v>
      </c>
      <c r="D50" s="115">
        <v>691.11</v>
      </c>
      <c r="E50" s="115">
        <v>35.26</v>
      </c>
      <c r="F50" s="115">
        <v>249.28</v>
      </c>
      <c r="G50" s="115">
        <v>315.32</v>
      </c>
      <c r="H50" s="115">
        <v>3.42</v>
      </c>
      <c r="I50" s="21">
        <f t="shared" si="3"/>
        <v>1580.08</v>
      </c>
      <c r="J50" s="116"/>
      <c r="K50" s="115"/>
      <c r="L50" s="115">
        <v>0.19</v>
      </c>
      <c r="M50" s="115">
        <v>1.82</v>
      </c>
      <c r="N50" s="23">
        <f t="shared" si="1"/>
        <v>2.0100000000000002</v>
      </c>
      <c r="O50" s="24">
        <f t="shared" si="2"/>
        <v>1582.09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95768</v>
      </c>
      <c r="D51" s="118">
        <v>167582</v>
      </c>
      <c r="E51" s="118">
        <v>9557</v>
      </c>
      <c r="F51" s="118">
        <v>54412</v>
      </c>
      <c r="G51" s="118">
        <v>82704</v>
      </c>
      <c r="H51" s="118">
        <v>485</v>
      </c>
      <c r="I51" s="32">
        <f t="shared" ref="I51:I58" si="4">SUM(C51:H51)</f>
        <v>410508</v>
      </c>
      <c r="J51" s="119"/>
      <c r="K51" s="118"/>
      <c r="L51" s="118">
        <v>3</v>
      </c>
      <c r="M51" s="118">
        <v>186</v>
      </c>
      <c r="N51" s="34">
        <f t="shared" si="1"/>
        <v>189</v>
      </c>
      <c r="O51" s="35">
        <f>SUM(N51,I51)</f>
        <v>410697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894.5</v>
      </c>
      <c r="D52" s="127">
        <v>2247.6999999999998</v>
      </c>
      <c r="E52" s="127">
        <v>97.1</v>
      </c>
      <c r="F52" s="127">
        <v>497.7</v>
      </c>
      <c r="G52" s="127">
        <v>917.4</v>
      </c>
      <c r="H52" s="127">
        <v>8.1999999999999993</v>
      </c>
      <c r="I52" s="49">
        <f t="shared" si="4"/>
        <v>4662.5999999999995</v>
      </c>
      <c r="J52" s="128"/>
      <c r="K52" s="127"/>
      <c r="L52" s="127">
        <v>0.3</v>
      </c>
      <c r="M52" s="127">
        <v>2.9</v>
      </c>
      <c r="N52" s="50">
        <f t="shared" si="1"/>
        <v>3.1999999999999997</v>
      </c>
      <c r="O52" s="51">
        <f t="shared" si="2"/>
        <v>4665.7999999999993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285.48</v>
      </c>
      <c r="D53" s="124">
        <v>559.91</v>
      </c>
      <c r="E53" s="124">
        <v>35.049999999999997</v>
      </c>
      <c r="F53" s="124">
        <v>248.6</v>
      </c>
      <c r="G53" s="124">
        <v>314.98</v>
      </c>
      <c r="H53" s="124">
        <v>0.99</v>
      </c>
      <c r="I53" s="43">
        <f t="shared" si="4"/>
        <v>1445.01</v>
      </c>
      <c r="J53" s="125"/>
      <c r="K53" s="124"/>
      <c r="L53" s="124"/>
      <c r="M53" s="124">
        <v>1.48</v>
      </c>
      <c r="N53" s="44">
        <f t="shared" si="1"/>
        <v>1.48</v>
      </c>
      <c r="O53" s="45">
        <f t="shared" si="2"/>
        <v>1446.49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95719</v>
      </c>
      <c r="D54" s="118">
        <v>144431</v>
      </c>
      <c r="E54" s="118">
        <v>9513</v>
      </c>
      <c r="F54" s="118">
        <v>54312</v>
      </c>
      <c r="G54" s="118">
        <v>82633</v>
      </c>
      <c r="H54" s="118">
        <v>203</v>
      </c>
      <c r="I54" s="32">
        <f t="shared" si="4"/>
        <v>386811</v>
      </c>
      <c r="J54" s="119"/>
      <c r="K54" s="118"/>
      <c r="L54" s="118"/>
      <c r="M54" s="118">
        <v>176</v>
      </c>
      <c r="N54" s="34">
        <f t="shared" si="1"/>
        <v>176</v>
      </c>
      <c r="O54" s="35">
        <f t="shared" si="2"/>
        <v>386987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893.3</v>
      </c>
      <c r="D55" s="121">
        <v>1647.4</v>
      </c>
      <c r="E55" s="121">
        <v>96.2</v>
      </c>
      <c r="F55" s="121">
        <v>495</v>
      </c>
      <c r="G55" s="121">
        <v>915.9</v>
      </c>
      <c r="H55" s="121">
        <v>1.4</v>
      </c>
      <c r="I55" s="40">
        <f t="shared" si="4"/>
        <v>4049.2</v>
      </c>
      <c r="J55" s="122"/>
      <c r="K55" s="121"/>
      <c r="L55" s="121"/>
      <c r="M55" s="121">
        <v>2.2000000000000002</v>
      </c>
      <c r="N55" s="40">
        <f t="shared" si="1"/>
        <v>2.2000000000000002</v>
      </c>
      <c r="O55" s="42">
        <f t="shared" si="2"/>
        <v>4051.3999999999996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285.89</v>
      </c>
      <c r="D56" s="20">
        <f t="shared" si="5"/>
        <v>734.92000000000007</v>
      </c>
      <c r="E56" s="20">
        <f t="shared" si="5"/>
        <v>35.260000000000005</v>
      </c>
      <c r="F56" s="20">
        <f t="shared" si="5"/>
        <v>249.41</v>
      </c>
      <c r="G56" s="20">
        <f t="shared" si="5"/>
        <v>333.35</v>
      </c>
      <c r="H56" s="20">
        <f t="shared" si="5"/>
        <v>3.4199999999999995</v>
      </c>
      <c r="I56" s="79">
        <f>SUM(C56:H56)</f>
        <v>1642.2500000000005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0.19</v>
      </c>
      <c r="M56" s="20">
        <f>SUM(M5,M8,M11,M14,M17,M20,M23,M26,M29,M32,M35,M38,M41,M44,M47)</f>
        <v>1.82</v>
      </c>
      <c r="N56" s="22">
        <f t="shared" si="1"/>
        <v>2.0100000000000002</v>
      </c>
      <c r="O56" s="24">
        <f t="shared" si="2"/>
        <v>1644.2600000000004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95768</v>
      </c>
      <c r="D57" s="31">
        <f t="shared" si="5"/>
        <v>171647</v>
      </c>
      <c r="E57" s="31">
        <f t="shared" si="5"/>
        <v>9557</v>
      </c>
      <c r="F57" s="31">
        <f t="shared" si="5"/>
        <v>54422</v>
      </c>
      <c r="G57" s="31">
        <f t="shared" si="5"/>
        <v>82704</v>
      </c>
      <c r="H57" s="31">
        <f t="shared" si="5"/>
        <v>485</v>
      </c>
      <c r="I57" s="80">
        <f t="shared" si="4"/>
        <v>414583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3</v>
      </c>
      <c r="M57" s="31">
        <f t="shared" si="6"/>
        <v>186</v>
      </c>
      <c r="N57" s="33">
        <f t="shared" si="1"/>
        <v>189</v>
      </c>
      <c r="O57" s="35">
        <f t="shared" si="2"/>
        <v>414772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894.5</v>
      </c>
      <c r="D58" s="86">
        <f t="shared" si="5"/>
        <v>2499.6</v>
      </c>
      <c r="E58" s="86">
        <f t="shared" si="5"/>
        <v>97.100000000000009</v>
      </c>
      <c r="F58" s="86">
        <f t="shared" si="5"/>
        <v>498.5</v>
      </c>
      <c r="G58" s="86">
        <f t="shared" si="5"/>
        <v>917.39999999999986</v>
      </c>
      <c r="H58" s="86">
        <f t="shared" si="5"/>
        <v>8.1999999999999993</v>
      </c>
      <c r="I58" s="87">
        <f t="shared" si="4"/>
        <v>4915.2999999999993</v>
      </c>
      <c r="J58" s="85">
        <f t="shared" si="6"/>
        <v>0</v>
      </c>
      <c r="K58" s="86">
        <f t="shared" si="6"/>
        <v>0</v>
      </c>
      <c r="L58" s="86">
        <f t="shared" si="6"/>
        <v>0.3</v>
      </c>
      <c r="M58" s="86">
        <f t="shared" si="6"/>
        <v>2.9</v>
      </c>
      <c r="N58" s="88">
        <f t="shared" si="1"/>
        <v>3.1999999999999997</v>
      </c>
      <c r="O58" s="89">
        <f t="shared" si="2"/>
        <v>4918.4999999999991</v>
      </c>
      <c r="P58" s="90">
        <f>SUM(O56,P53,P54,P57)</f>
        <v>1644.2600000000004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9.9700000000000006</v>
      </c>
      <c r="H63" s="115"/>
      <c r="I63" s="21">
        <f>SUM(C63:H63)</f>
        <v>9.9700000000000006</v>
      </c>
      <c r="J63" s="116"/>
      <c r="K63" s="115"/>
      <c r="L63" s="115"/>
      <c r="M63" s="115"/>
      <c r="N63" s="23">
        <f>SUM(J63:M63)</f>
        <v>0</v>
      </c>
      <c r="O63" s="24">
        <f>SUM(N63,I63)</f>
        <v>9.9700000000000006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0.2</v>
      </c>
      <c r="D66" s="124">
        <v>0.21</v>
      </c>
      <c r="E66" s="124"/>
      <c r="F66" s="124"/>
      <c r="G66" s="124">
        <v>8.06</v>
      </c>
      <c r="H66" s="124"/>
      <c r="I66" s="43">
        <f t="shared" si="7"/>
        <v>8.4700000000000006</v>
      </c>
      <c r="J66" s="125"/>
      <c r="K66" s="124"/>
      <c r="L66" s="124"/>
      <c r="M66" s="124"/>
      <c r="N66" s="44">
        <f t="shared" si="8"/>
        <v>0</v>
      </c>
      <c r="O66" s="45">
        <f t="shared" si="9"/>
        <v>8.4700000000000006</v>
      </c>
      <c r="P66" s="36" t="s">
        <v>25</v>
      </c>
      <c r="Q66" s="37" t="s">
        <v>97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3.3</v>
      </c>
      <c r="E69" s="124"/>
      <c r="F69" s="124"/>
      <c r="G69" s="124"/>
      <c r="H69" s="124"/>
      <c r="I69" s="43">
        <f t="shared" si="7"/>
        <v>3.3</v>
      </c>
      <c r="J69" s="125"/>
      <c r="K69" s="124"/>
      <c r="L69" s="124">
        <v>0.19</v>
      </c>
      <c r="M69" s="124"/>
      <c r="N69" s="44">
        <f t="shared" si="8"/>
        <v>0.19</v>
      </c>
      <c r="O69" s="45">
        <f t="shared" si="9"/>
        <v>3.4899999999999998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139</v>
      </c>
      <c r="E70" s="118"/>
      <c r="F70" s="118"/>
      <c r="G70" s="118"/>
      <c r="H70" s="118"/>
      <c r="I70" s="32">
        <f t="shared" si="7"/>
        <v>139</v>
      </c>
      <c r="J70" s="119"/>
      <c r="K70" s="118"/>
      <c r="L70" s="118">
        <v>3</v>
      </c>
      <c r="M70" s="118"/>
      <c r="N70" s="34">
        <f t="shared" si="8"/>
        <v>3</v>
      </c>
      <c r="O70" s="35">
        <f t="shared" si="9"/>
        <v>142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26.7</v>
      </c>
      <c r="E71" s="127"/>
      <c r="F71" s="127"/>
      <c r="G71" s="127"/>
      <c r="H71" s="127"/>
      <c r="I71" s="49">
        <f t="shared" si="7"/>
        <v>26.7</v>
      </c>
      <c r="J71" s="128"/>
      <c r="K71" s="127"/>
      <c r="L71" s="127">
        <v>0.3</v>
      </c>
      <c r="M71" s="127"/>
      <c r="N71" s="50">
        <f t="shared" si="8"/>
        <v>0.3</v>
      </c>
      <c r="O71" s="51">
        <f t="shared" si="9"/>
        <v>27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11.15</v>
      </c>
      <c r="E72" s="124"/>
      <c r="F72" s="124">
        <v>0.13</v>
      </c>
      <c r="G72" s="124"/>
      <c r="H72" s="124"/>
      <c r="I72" s="43">
        <f t="shared" si="7"/>
        <v>11.280000000000001</v>
      </c>
      <c r="J72" s="125"/>
      <c r="K72" s="124"/>
      <c r="L72" s="124"/>
      <c r="M72" s="124">
        <v>0.34</v>
      </c>
      <c r="N72" s="44">
        <f t="shared" si="8"/>
        <v>0.34</v>
      </c>
      <c r="O72" s="45">
        <f t="shared" si="9"/>
        <v>11.620000000000001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778</v>
      </c>
      <c r="E73" s="118"/>
      <c r="F73" s="118">
        <v>10</v>
      </c>
      <c r="G73" s="118"/>
      <c r="H73" s="118"/>
      <c r="I73" s="32">
        <f t="shared" si="7"/>
        <v>788</v>
      </c>
      <c r="J73" s="119"/>
      <c r="K73" s="118"/>
      <c r="L73" s="118"/>
      <c r="M73" s="118">
        <v>10</v>
      </c>
      <c r="N73" s="34">
        <f t="shared" si="8"/>
        <v>10</v>
      </c>
      <c r="O73" s="35">
        <f t="shared" si="9"/>
        <v>798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71.900000000000006</v>
      </c>
      <c r="E74" s="127"/>
      <c r="F74" s="127">
        <v>0.8</v>
      </c>
      <c r="G74" s="127"/>
      <c r="H74" s="127"/>
      <c r="I74" s="49">
        <f t="shared" si="7"/>
        <v>72.7</v>
      </c>
      <c r="J74" s="128"/>
      <c r="K74" s="127"/>
      <c r="L74" s="127"/>
      <c r="M74" s="127">
        <v>0.7</v>
      </c>
      <c r="N74" s="50">
        <f t="shared" si="8"/>
        <v>0.7</v>
      </c>
      <c r="O74" s="51">
        <f t="shared" si="9"/>
        <v>73.400000000000006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11.19</v>
      </c>
      <c r="E75" s="124"/>
      <c r="F75" s="124"/>
      <c r="G75" s="124"/>
      <c r="H75" s="124"/>
      <c r="I75" s="43">
        <f t="shared" si="7"/>
        <v>11.19</v>
      </c>
      <c r="J75" s="125"/>
      <c r="K75" s="124"/>
      <c r="L75" s="124"/>
      <c r="M75" s="124"/>
      <c r="N75" s="44">
        <f t="shared" si="8"/>
        <v>0</v>
      </c>
      <c r="O75" s="45">
        <f t="shared" si="9"/>
        <v>11.19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1121</v>
      </c>
      <c r="E76" s="118"/>
      <c r="F76" s="118"/>
      <c r="G76" s="118"/>
      <c r="H76" s="118"/>
      <c r="I76" s="32">
        <f t="shared" si="7"/>
        <v>1121</v>
      </c>
      <c r="J76" s="119"/>
      <c r="K76" s="118"/>
      <c r="L76" s="118"/>
      <c r="M76" s="118"/>
      <c r="N76" s="34">
        <f t="shared" si="8"/>
        <v>0</v>
      </c>
      <c r="O76" s="35">
        <f t="shared" si="9"/>
        <v>1121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65.599999999999994</v>
      </c>
      <c r="E77" s="127"/>
      <c r="F77" s="127"/>
      <c r="G77" s="127"/>
      <c r="H77" s="127"/>
      <c r="I77" s="49">
        <f t="shared" si="7"/>
        <v>65.599999999999994</v>
      </c>
      <c r="J77" s="128"/>
      <c r="K77" s="127"/>
      <c r="L77" s="127"/>
      <c r="M77" s="127"/>
      <c r="N77" s="50">
        <f t="shared" si="8"/>
        <v>0</v>
      </c>
      <c r="O77" s="51">
        <f t="shared" si="9"/>
        <v>65.599999999999994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20.18</v>
      </c>
      <c r="E78" s="124"/>
      <c r="F78" s="124">
        <v>0.09</v>
      </c>
      <c r="G78" s="124"/>
      <c r="H78" s="124"/>
      <c r="I78" s="43">
        <f t="shared" si="7"/>
        <v>20.27</v>
      </c>
      <c r="J78" s="125"/>
      <c r="K78" s="124"/>
      <c r="L78" s="124"/>
      <c r="M78" s="124"/>
      <c r="N78" s="44">
        <f t="shared" si="8"/>
        <v>0</v>
      </c>
      <c r="O78" s="45">
        <f t="shared" si="9"/>
        <v>20.27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2317</v>
      </c>
      <c r="E79" s="118"/>
      <c r="F79" s="118">
        <v>14</v>
      </c>
      <c r="G79" s="118"/>
      <c r="H79" s="118"/>
      <c r="I79" s="32">
        <f t="shared" si="7"/>
        <v>2331</v>
      </c>
      <c r="J79" s="119"/>
      <c r="K79" s="118"/>
      <c r="L79" s="118"/>
      <c r="M79" s="118"/>
      <c r="N79" s="34">
        <f t="shared" si="8"/>
        <v>0</v>
      </c>
      <c r="O79" s="35">
        <f t="shared" si="9"/>
        <v>2331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100.2</v>
      </c>
      <c r="E80" s="127"/>
      <c r="F80" s="127">
        <v>0.5</v>
      </c>
      <c r="G80" s="127"/>
      <c r="H80" s="127"/>
      <c r="I80" s="49">
        <f t="shared" si="7"/>
        <v>100.7</v>
      </c>
      <c r="J80" s="128"/>
      <c r="K80" s="127"/>
      <c r="L80" s="127"/>
      <c r="M80" s="127"/>
      <c r="N80" s="50">
        <f t="shared" si="8"/>
        <v>0</v>
      </c>
      <c r="O80" s="51">
        <f t="shared" si="9"/>
        <v>100.7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</v>
      </c>
      <c r="D81" s="124">
        <v>34.26</v>
      </c>
      <c r="E81" s="124"/>
      <c r="F81" s="124"/>
      <c r="G81" s="124"/>
      <c r="H81" s="124"/>
      <c r="I81" s="43">
        <f t="shared" si="7"/>
        <v>34.46</v>
      </c>
      <c r="J81" s="125"/>
      <c r="K81" s="124"/>
      <c r="L81" s="124"/>
      <c r="M81" s="124"/>
      <c r="N81" s="44">
        <f t="shared" si="8"/>
        <v>0</v>
      </c>
      <c r="O81" s="45">
        <f t="shared" si="9"/>
        <v>34.46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</v>
      </c>
      <c r="D82" s="118">
        <v>5289</v>
      </c>
      <c r="E82" s="118"/>
      <c r="F82" s="118"/>
      <c r="G82" s="118"/>
      <c r="H82" s="118"/>
      <c r="I82" s="32">
        <f t="shared" si="7"/>
        <v>5336</v>
      </c>
      <c r="J82" s="119"/>
      <c r="K82" s="118"/>
      <c r="L82" s="118"/>
      <c r="M82" s="118"/>
      <c r="N82" s="34">
        <f t="shared" si="8"/>
        <v>0</v>
      </c>
      <c r="O82" s="35">
        <f t="shared" si="9"/>
        <v>5336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171.2</v>
      </c>
      <c r="E83" s="127"/>
      <c r="F83" s="127"/>
      <c r="G83" s="127"/>
      <c r="H83" s="127"/>
      <c r="I83" s="49">
        <f t="shared" si="7"/>
        <v>172.39999999999998</v>
      </c>
      <c r="J83" s="128"/>
      <c r="K83" s="127"/>
      <c r="L83" s="127"/>
      <c r="M83" s="127"/>
      <c r="N83" s="50">
        <f t="shared" si="8"/>
        <v>0</v>
      </c>
      <c r="O83" s="51">
        <f t="shared" si="9"/>
        <v>172.39999999999998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0.21</v>
      </c>
      <c r="D84" s="124">
        <v>44.28</v>
      </c>
      <c r="E84" s="124"/>
      <c r="F84" s="124">
        <v>0.59</v>
      </c>
      <c r="G84" s="124">
        <v>0.34</v>
      </c>
      <c r="H84" s="124"/>
      <c r="I84" s="43">
        <f t="shared" si="7"/>
        <v>45.420000000000009</v>
      </c>
      <c r="J84" s="125"/>
      <c r="K84" s="124"/>
      <c r="L84" s="124"/>
      <c r="M84" s="124"/>
      <c r="N84" s="44">
        <f t="shared" si="8"/>
        <v>0</v>
      </c>
      <c r="O84" s="45">
        <f t="shared" si="9"/>
        <v>45.420000000000009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55</v>
      </c>
      <c r="D85" s="118">
        <v>7860</v>
      </c>
      <c r="E85" s="118"/>
      <c r="F85" s="118">
        <v>86</v>
      </c>
      <c r="G85" s="118">
        <v>71</v>
      </c>
      <c r="H85" s="118"/>
      <c r="I85" s="32">
        <f t="shared" si="7"/>
        <v>8072</v>
      </c>
      <c r="J85" s="119"/>
      <c r="K85" s="118"/>
      <c r="L85" s="118"/>
      <c r="M85" s="118"/>
      <c r="N85" s="34">
        <f t="shared" si="8"/>
        <v>0</v>
      </c>
      <c r="O85" s="35">
        <f t="shared" si="9"/>
        <v>8072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1.2</v>
      </c>
      <c r="D86" s="127">
        <v>206.4</v>
      </c>
      <c r="E86" s="127"/>
      <c r="F86" s="127">
        <v>2.2000000000000002</v>
      </c>
      <c r="G86" s="127">
        <v>1.5</v>
      </c>
      <c r="H86" s="127"/>
      <c r="I86" s="49">
        <f t="shared" si="7"/>
        <v>211.29999999999998</v>
      </c>
      <c r="J86" s="128"/>
      <c r="K86" s="127"/>
      <c r="L86" s="127"/>
      <c r="M86" s="127"/>
      <c r="N86" s="50">
        <f t="shared" si="8"/>
        <v>0</v>
      </c>
      <c r="O86" s="51">
        <f t="shared" si="9"/>
        <v>211.29999999999998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2.04</v>
      </c>
      <c r="D87" s="124">
        <v>64.92</v>
      </c>
      <c r="E87" s="124">
        <v>0.21</v>
      </c>
      <c r="F87" s="124">
        <v>0.53</v>
      </c>
      <c r="G87" s="124">
        <v>0.03</v>
      </c>
      <c r="H87" s="124"/>
      <c r="I87" s="43">
        <f t="shared" si="7"/>
        <v>67.73</v>
      </c>
      <c r="J87" s="125"/>
      <c r="K87" s="124"/>
      <c r="L87" s="124"/>
      <c r="M87" s="124"/>
      <c r="N87" s="44">
        <f t="shared" si="8"/>
        <v>0</v>
      </c>
      <c r="O87" s="45">
        <f t="shared" si="9"/>
        <v>67.73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532</v>
      </c>
      <c r="D88" s="118">
        <v>12636</v>
      </c>
      <c r="E88" s="118">
        <v>44</v>
      </c>
      <c r="F88" s="118">
        <v>107</v>
      </c>
      <c r="G88" s="118">
        <v>7</v>
      </c>
      <c r="H88" s="118"/>
      <c r="I88" s="32">
        <f t="shared" si="7"/>
        <v>13326</v>
      </c>
      <c r="J88" s="119"/>
      <c r="K88" s="118"/>
      <c r="L88" s="118"/>
      <c r="M88" s="118"/>
      <c r="N88" s="34">
        <f t="shared" si="8"/>
        <v>0</v>
      </c>
      <c r="O88" s="35">
        <f t="shared" si="9"/>
        <v>13326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9.1999999999999993</v>
      </c>
      <c r="D89" s="127">
        <v>273</v>
      </c>
      <c r="E89" s="127">
        <v>0.9</v>
      </c>
      <c r="F89" s="127">
        <v>1.6</v>
      </c>
      <c r="G89" s="127">
        <v>0.1</v>
      </c>
      <c r="H89" s="127"/>
      <c r="I89" s="49">
        <f t="shared" si="7"/>
        <v>284.8</v>
      </c>
      <c r="J89" s="128"/>
      <c r="K89" s="127"/>
      <c r="L89" s="127"/>
      <c r="M89" s="127"/>
      <c r="N89" s="50">
        <f t="shared" si="8"/>
        <v>0</v>
      </c>
      <c r="O89" s="51">
        <f t="shared" si="9"/>
        <v>284.8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7.38</v>
      </c>
      <c r="D90" s="124">
        <v>94.38</v>
      </c>
      <c r="E90" s="124">
        <v>0.65</v>
      </c>
      <c r="F90" s="124">
        <v>2.62</v>
      </c>
      <c r="G90" s="124">
        <v>0.64</v>
      </c>
      <c r="H90" s="124">
        <v>0.49</v>
      </c>
      <c r="I90" s="43">
        <f t="shared" si="7"/>
        <v>106.16</v>
      </c>
      <c r="J90" s="125"/>
      <c r="K90" s="124"/>
      <c r="L90" s="124"/>
      <c r="M90" s="124"/>
      <c r="N90" s="44">
        <f t="shared" si="8"/>
        <v>0</v>
      </c>
      <c r="O90" s="45">
        <f t="shared" si="9"/>
        <v>106.16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2184</v>
      </c>
      <c r="D91" s="118">
        <v>20045</v>
      </c>
      <c r="E91" s="118">
        <v>142</v>
      </c>
      <c r="F91" s="118">
        <v>518</v>
      </c>
      <c r="G91" s="118">
        <v>147</v>
      </c>
      <c r="H91" s="118">
        <v>53</v>
      </c>
      <c r="I91" s="32">
        <f t="shared" si="7"/>
        <v>23089</v>
      </c>
      <c r="J91" s="119"/>
      <c r="K91" s="118"/>
      <c r="L91" s="118"/>
      <c r="M91" s="118"/>
      <c r="N91" s="34">
        <f t="shared" si="8"/>
        <v>0</v>
      </c>
      <c r="O91" s="35">
        <f t="shared" si="9"/>
        <v>23089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31</v>
      </c>
      <c r="D92" s="127">
        <v>373.1</v>
      </c>
      <c r="E92" s="127">
        <v>2.7</v>
      </c>
      <c r="F92" s="127">
        <v>6.9</v>
      </c>
      <c r="G92" s="127">
        <v>2.2999999999999998</v>
      </c>
      <c r="H92" s="127">
        <v>1.5</v>
      </c>
      <c r="I92" s="49">
        <f t="shared" si="7"/>
        <v>417.5</v>
      </c>
      <c r="J92" s="128"/>
      <c r="K92" s="127"/>
      <c r="L92" s="127"/>
      <c r="M92" s="127"/>
      <c r="N92" s="50">
        <f t="shared" si="8"/>
        <v>0</v>
      </c>
      <c r="O92" s="51">
        <f t="shared" si="9"/>
        <v>417.5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9.57</v>
      </c>
      <c r="D93" s="124">
        <v>57.87</v>
      </c>
      <c r="E93" s="124">
        <v>4.5</v>
      </c>
      <c r="F93" s="124">
        <v>23.25</v>
      </c>
      <c r="G93" s="124">
        <v>1.1599999999999999</v>
      </c>
      <c r="H93" s="124">
        <v>1.94</v>
      </c>
      <c r="I93" s="43">
        <f t="shared" si="7"/>
        <v>98.289999999999992</v>
      </c>
      <c r="J93" s="125"/>
      <c r="K93" s="124"/>
      <c r="L93" s="124"/>
      <c r="M93" s="124"/>
      <c r="N93" s="44">
        <f t="shared" si="8"/>
        <v>0</v>
      </c>
      <c r="O93" s="45">
        <f t="shared" si="9"/>
        <v>98.289999999999992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2918</v>
      </c>
      <c r="D94" s="118">
        <v>13557</v>
      </c>
      <c r="E94" s="118">
        <v>1076</v>
      </c>
      <c r="F94" s="118">
        <v>4862</v>
      </c>
      <c r="G94" s="118">
        <v>245</v>
      </c>
      <c r="H94" s="118">
        <v>229</v>
      </c>
      <c r="I94" s="32">
        <f t="shared" si="7"/>
        <v>22887</v>
      </c>
      <c r="J94" s="119"/>
      <c r="K94" s="118"/>
      <c r="L94" s="118"/>
      <c r="M94" s="118"/>
      <c r="N94" s="34">
        <f t="shared" si="8"/>
        <v>0</v>
      </c>
      <c r="O94" s="35">
        <f t="shared" si="9"/>
        <v>22887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39.4</v>
      </c>
      <c r="D95" s="127">
        <v>220.9</v>
      </c>
      <c r="E95" s="127">
        <v>17.399999999999999</v>
      </c>
      <c r="F95" s="127">
        <v>54.5</v>
      </c>
      <c r="G95" s="127">
        <v>3.5</v>
      </c>
      <c r="H95" s="127">
        <v>5.3</v>
      </c>
      <c r="I95" s="49">
        <f t="shared" si="7"/>
        <v>341</v>
      </c>
      <c r="J95" s="128"/>
      <c r="K95" s="127"/>
      <c r="L95" s="127"/>
      <c r="M95" s="127"/>
      <c r="N95" s="50">
        <f t="shared" si="8"/>
        <v>0</v>
      </c>
      <c r="O95" s="51">
        <f t="shared" si="9"/>
        <v>341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53.08</v>
      </c>
      <c r="D96" s="124">
        <v>110.32</v>
      </c>
      <c r="E96" s="124">
        <v>4.04</v>
      </c>
      <c r="F96" s="124">
        <v>65.540000000000006</v>
      </c>
      <c r="G96" s="124">
        <v>17.34</v>
      </c>
      <c r="H96" s="124"/>
      <c r="I96" s="43">
        <f t="shared" si="7"/>
        <v>250.31999999999996</v>
      </c>
      <c r="J96" s="125"/>
      <c r="K96" s="124"/>
      <c r="L96" s="124"/>
      <c r="M96" s="124">
        <v>0.3</v>
      </c>
      <c r="N96" s="44">
        <f t="shared" si="8"/>
        <v>0.3</v>
      </c>
      <c r="O96" s="45">
        <f t="shared" si="9"/>
        <v>250.61999999999998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16742</v>
      </c>
      <c r="D97" s="118">
        <v>27551</v>
      </c>
      <c r="E97" s="118">
        <v>1061</v>
      </c>
      <c r="F97" s="118">
        <v>14157</v>
      </c>
      <c r="G97" s="118">
        <v>4363</v>
      </c>
      <c r="H97" s="118"/>
      <c r="I97" s="32">
        <f t="shared" si="7"/>
        <v>63874</v>
      </c>
      <c r="J97" s="119"/>
      <c r="K97" s="118"/>
      <c r="L97" s="118"/>
      <c r="M97" s="118">
        <v>32</v>
      </c>
      <c r="N97" s="34">
        <f t="shared" si="8"/>
        <v>32</v>
      </c>
      <c r="O97" s="35">
        <f t="shared" si="9"/>
        <v>63906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206.2</v>
      </c>
      <c r="D98" s="127">
        <v>395.3</v>
      </c>
      <c r="E98" s="127">
        <v>14.9</v>
      </c>
      <c r="F98" s="127">
        <v>134.4</v>
      </c>
      <c r="G98" s="127">
        <v>55.3</v>
      </c>
      <c r="H98" s="127"/>
      <c r="I98" s="49">
        <f t="shared" si="7"/>
        <v>806.09999999999991</v>
      </c>
      <c r="J98" s="128"/>
      <c r="K98" s="127"/>
      <c r="L98" s="127"/>
      <c r="M98" s="127">
        <v>0.6</v>
      </c>
      <c r="N98" s="50">
        <f t="shared" si="8"/>
        <v>0.6</v>
      </c>
      <c r="O98" s="51">
        <f t="shared" si="9"/>
        <v>806.69999999999993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72.73</v>
      </c>
      <c r="D99" s="124">
        <v>81.62</v>
      </c>
      <c r="E99" s="124">
        <v>5.71</v>
      </c>
      <c r="F99" s="124">
        <v>81.94</v>
      </c>
      <c r="G99" s="124">
        <v>130.37</v>
      </c>
      <c r="H99" s="124"/>
      <c r="I99" s="43">
        <f t="shared" si="7"/>
        <v>372.37</v>
      </c>
      <c r="J99" s="125"/>
      <c r="K99" s="124"/>
      <c r="L99" s="124"/>
      <c r="M99" s="124">
        <v>0.28000000000000003</v>
      </c>
      <c r="N99" s="44">
        <f t="shared" si="8"/>
        <v>0.28000000000000003</v>
      </c>
      <c r="O99" s="45">
        <f t="shared" si="9"/>
        <v>372.65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23484</v>
      </c>
      <c r="D100" s="118">
        <v>21327</v>
      </c>
      <c r="E100" s="118">
        <v>1505</v>
      </c>
      <c r="F100" s="118">
        <v>17995</v>
      </c>
      <c r="G100" s="118">
        <v>33740</v>
      </c>
      <c r="H100" s="118"/>
      <c r="I100" s="32">
        <f t="shared" si="7"/>
        <v>98051</v>
      </c>
      <c r="J100" s="119"/>
      <c r="K100" s="118"/>
      <c r="L100" s="118"/>
      <c r="M100" s="118">
        <v>32</v>
      </c>
      <c r="N100" s="34">
        <f t="shared" si="8"/>
        <v>32</v>
      </c>
      <c r="O100" s="35">
        <f t="shared" si="9"/>
        <v>98083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274.2</v>
      </c>
      <c r="D101" s="127">
        <v>298.2</v>
      </c>
      <c r="E101" s="127">
        <v>20.399999999999999</v>
      </c>
      <c r="F101" s="127">
        <v>168.5</v>
      </c>
      <c r="G101" s="127">
        <v>414.2</v>
      </c>
      <c r="H101" s="127"/>
      <c r="I101" s="49">
        <f t="shared" si="7"/>
        <v>1175.5</v>
      </c>
      <c r="J101" s="128"/>
      <c r="K101" s="127"/>
      <c r="L101" s="127"/>
      <c r="M101" s="127">
        <v>0.5</v>
      </c>
      <c r="N101" s="50">
        <f t="shared" si="8"/>
        <v>0.5</v>
      </c>
      <c r="O101" s="51">
        <f t="shared" si="9"/>
        <v>1176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70.099999999999994</v>
      </c>
      <c r="D102" s="124">
        <v>52.37</v>
      </c>
      <c r="E102" s="124">
        <v>9.1300000000000008</v>
      </c>
      <c r="F102" s="124">
        <v>50.82</v>
      </c>
      <c r="G102" s="124">
        <v>133.06</v>
      </c>
      <c r="H102" s="124">
        <v>0.13</v>
      </c>
      <c r="I102" s="43">
        <f t="shared" si="7"/>
        <v>315.61</v>
      </c>
      <c r="J102" s="125"/>
      <c r="K102" s="124"/>
      <c r="L102" s="124"/>
      <c r="M102" s="124">
        <v>0.14000000000000001</v>
      </c>
      <c r="N102" s="44">
        <f t="shared" si="8"/>
        <v>0.14000000000000001</v>
      </c>
      <c r="O102" s="45">
        <f t="shared" si="9"/>
        <v>315.75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23756</v>
      </c>
      <c r="D103" s="118">
        <v>14430</v>
      </c>
      <c r="E103" s="118">
        <v>2412</v>
      </c>
      <c r="F103" s="118">
        <v>10999</v>
      </c>
      <c r="G103" s="118">
        <v>34503</v>
      </c>
      <c r="H103" s="118">
        <v>24</v>
      </c>
      <c r="I103" s="32">
        <f t="shared" si="7"/>
        <v>86124</v>
      </c>
      <c r="J103" s="119"/>
      <c r="K103" s="118"/>
      <c r="L103" s="118"/>
      <c r="M103" s="118">
        <v>17</v>
      </c>
      <c r="N103" s="34">
        <f t="shared" si="8"/>
        <v>17</v>
      </c>
      <c r="O103" s="35">
        <f t="shared" si="9"/>
        <v>86141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230</v>
      </c>
      <c r="D104" s="127">
        <v>174.5</v>
      </c>
      <c r="E104" s="127">
        <v>30.1</v>
      </c>
      <c r="F104" s="127">
        <v>98.3</v>
      </c>
      <c r="G104" s="127">
        <v>378.7</v>
      </c>
      <c r="H104" s="127">
        <v>0.4</v>
      </c>
      <c r="I104" s="49">
        <f t="shared" si="7"/>
        <v>911.99999999999989</v>
      </c>
      <c r="J104" s="128"/>
      <c r="K104" s="127"/>
      <c r="L104" s="127"/>
      <c r="M104" s="127">
        <v>0.2</v>
      </c>
      <c r="N104" s="50">
        <f t="shared" si="8"/>
        <v>0.2</v>
      </c>
      <c r="O104" s="51">
        <f t="shared" si="9"/>
        <v>912.19999999999993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16.149999999999999</v>
      </c>
      <c r="D105" s="124">
        <v>19.59</v>
      </c>
      <c r="E105" s="124">
        <v>1.52</v>
      </c>
      <c r="F105" s="124">
        <v>10.83</v>
      </c>
      <c r="G105" s="124">
        <v>19.41</v>
      </c>
      <c r="H105" s="124"/>
      <c r="I105" s="43">
        <f t="shared" si="7"/>
        <v>67.5</v>
      </c>
      <c r="J105" s="125"/>
      <c r="K105" s="124"/>
      <c r="L105" s="124"/>
      <c r="M105" s="124">
        <v>0.66</v>
      </c>
      <c r="N105" s="44">
        <f t="shared" si="8"/>
        <v>0.66</v>
      </c>
      <c r="O105" s="45">
        <f t="shared" si="9"/>
        <v>68.16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5507</v>
      </c>
      <c r="D106" s="118">
        <v>5617</v>
      </c>
      <c r="E106" s="118">
        <v>434</v>
      </c>
      <c r="F106" s="118">
        <v>2462</v>
      </c>
      <c r="G106" s="118">
        <v>5822</v>
      </c>
      <c r="H106" s="118"/>
      <c r="I106" s="32">
        <f t="shared" si="7"/>
        <v>19842</v>
      </c>
      <c r="J106" s="119"/>
      <c r="K106" s="118"/>
      <c r="L106" s="118"/>
      <c r="M106" s="118">
        <v>84</v>
      </c>
      <c r="N106" s="34">
        <f t="shared" si="8"/>
        <v>84</v>
      </c>
      <c r="O106" s="35">
        <f t="shared" si="9"/>
        <v>19926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50</v>
      </c>
      <c r="D107" s="127">
        <v>59.2</v>
      </c>
      <c r="E107" s="127">
        <v>4.7</v>
      </c>
      <c r="F107" s="127">
        <v>17</v>
      </c>
      <c r="G107" s="127">
        <v>48.9</v>
      </c>
      <c r="H107" s="127"/>
      <c r="I107" s="49">
        <f t="shared" si="7"/>
        <v>179.8</v>
      </c>
      <c r="J107" s="128"/>
      <c r="K107" s="127"/>
      <c r="L107" s="127"/>
      <c r="M107" s="127">
        <v>0.8</v>
      </c>
      <c r="N107" s="50">
        <f t="shared" si="8"/>
        <v>0.8</v>
      </c>
      <c r="O107" s="51">
        <f t="shared" si="9"/>
        <v>180.60000000000002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15.83</v>
      </c>
      <c r="D108" s="124">
        <v>24.96</v>
      </c>
      <c r="E108" s="124">
        <v>2.4</v>
      </c>
      <c r="F108" s="124">
        <v>3.63</v>
      </c>
      <c r="G108" s="124">
        <v>5.59</v>
      </c>
      <c r="H108" s="124"/>
      <c r="I108" s="43">
        <f t="shared" si="7"/>
        <v>52.41</v>
      </c>
      <c r="J108" s="125"/>
      <c r="K108" s="124"/>
      <c r="L108" s="124"/>
      <c r="M108" s="124">
        <v>0.1</v>
      </c>
      <c r="N108" s="44">
        <f t="shared" si="8"/>
        <v>0.1</v>
      </c>
      <c r="O108" s="45">
        <f t="shared" si="9"/>
        <v>52.51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5830</v>
      </c>
      <c r="D109" s="118">
        <v>7463</v>
      </c>
      <c r="E109" s="118">
        <v>717</v>
      </c>
      <c r="F109" s="118">
        <v>778</v>
      </c>
      <c r="G109" s="118">
        <v>1738</v>
      </c>
      <c r="H109" s="118"/>
      <c r="I109" s="32">
        <f t="shared" si="7"/>
        <v>16526</v>
      </c>
      <c r="J109" s="119"/>
      <c r="K109" s="118"/>
      <c r="L109" s="118"/>
      <c r="M109" s="118">
        <v>11</v>
      </c>
      <c r="N109" s="34">
        <f t="shared" si="8"/>
        <v>11</v>
      </c>
      <c r="O109" s="35">
        <f t="shared" si="9"/>
        <v>16537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52.1</v>
      </c>
      <c r="D110" s="127">
        <v>63.4</v>
      </c>
      <c r="E110" s="127">
        <v>6</v>
      </c>
      <c r="F110" s="127">
        <v>4.5999999999999996</v>
      </c>
      <c r="G110" s="127">
        <v>12.9</v>
      </c>
      <c r="H110" s="127"/>
      <c r="I110" s="49">
        <f t="shared" si="7"/>
        <v>139</v>
      </c>
      <c r="J110" s="128"/>
      <c r="K110" s="127"/>
      <c r="L110" s="127"/>
      <c r="M110" s="127">
        <v>0.1</v>
      </c>
      <c r="N110" s="50">
        <f t="shared" si="8"/>
        <v>0.1</v>
      </c>
      <c r="O110" s="51">
        <f t="shared" si="9"/>
        <v>139.1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7.32</v>
      </c>
      <c r="D111" s="124">
        <v>15</v>
      </c>
      <c r="E111" s="124">
        <v>0.26</v>
      </c>
      <c r="F111" s="124">
        <v>1.35</v>
      </c>
      <c r="G111" s="124">
        <v>1.82</v>
      </c>
      <c r="H111" s="124">
        <v>0.33</v>
      </c>
      <c r="I111" s="43">
        <f t="shared" si="7"/>
        <v>26.080000000000002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26.080000000000002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2687</v>
      </c>
      <c r="D112" s="118">
        <v>4425</v>
      </c>
      <c r="E112" s="118">
        <v>82</v>
      </c>
      <c r="F112" s="118">
        <v>310</v>
      </c>
      <c r="G112" s="118">
        <v>481</v>
      </c>
      <c r="H112" s="118">
        <v>61</v>
      </c>
      <c r="I112" s="32">
        <f t="shared" si="7"/>
        <v>8046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8046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1.7</v>
      </c>
      <c r="G113" s="127">
        <v>0</v>
      </c>
      <c r="H113" s="127">
        <v>0.6</v>
      </c>
      <c r="I113" s="49">
        <f t="shared" si="7"/>
        <v>2.2999999999999998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2.2999999999999998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9.4700000000000006</v>
      </c>
      <c r="D114" s="124">
        <v>26.31</v>
      </c>
      <c r="E114" s="124">
        <v>1.61</v>
      </c>
      <c r="F114" s="124">
        <v>0.48</v>
      </c>
      <c r="G114" s="124">
        <v>2.42</v>
      </c>
      <c r="H114" s="124">
        <v>0.08</v>
      </c>
      <c r="I114" s="43">
        <f t="shared" si="7"/>
        <v>40.369999999999997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40.369999999999997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3567</v>
      </c>
      <c r="D115" s="118">
        <v>7779</v>
      </c>
      <c r="E115" s="118">
        <v>476</v>
      </c>
      <c r="F115" s="118">
        <v>125</v>
      </c>
      <c r="G115" s="118">
        <v>730</v>
      </c>
      <c r="H115" s="118">
        <v>15</v>
      </c>
      <c r="I115" s="32">
        <f t="shared" si="7"/>
        <v>12692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12692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0.5</v>
      </c>
      <c r="G116" s="136">
        <v>0</v>
      </c>
      <c r="H116" s="136">
        <v>0.1</v>
      </c>
      <c r="I116" s="96">
        <f t="shared" si="7"/>
        <v>0.6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0.6</v>
      </c>
      <c r="P116" s="90">
        <f>SUM(O136,P111,P112,P115)</f>
        <v>1644.2600000000002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2.7</v>
      </c>
      <c r="D121" s="115">
        <v>6.09</v>
      </c>
      <c r="E121" s="115">
        <v>0.19</v>
      </c>
      <c r="F121" s="115">
        <v>1.22</v>
      </c>
      <c r="G121" s="115">
        <v>0.1</v>
      </c>
      <c r="H121" s="115">
        <v>0.08</v>
      </c>
      <c r="I121" s="21">
        <f t="shared" si="7"/>
        <v>10.379999999999999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10.379999999999999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1094</v>
      </c>
      <c r="D122" s="118">
        <v>1877</v>
      </c>
      <c r="E122" s="118">
        <v>60</v>
      </c>
      <c r="F122" s="118">
        <v>321</v>
      </c>
      <c r="G122" s="118">
        <v>24</v>
      </c>
      <c r="H122" s="118">
        <v>16</v>
      </c>
      <c r="I122" s="32">
        <f t="shared" si="7"/>
        <v>3392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3392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1.3</v>
      </c>
      <c r="G123" s="127">
        <v>0</v>
      </c>
      <c r="H123" s="127">
        <v>0.1</v>
      </c>
      <c r="I123" s="49">
        <f t="shared" si="7"/>
        <v>1.4000000000000001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1.4000000000000001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10.4</v>
      </c>
      <c r="D124" s="124">
        <v>26.12</v>
      </c>
      <c r="E124" s="124">
        <v>1.79</v>
      </c>
      <c r="F124" s="124">
        <v>4.29</v>
      </c>
      <c r="G124" s="124">
        <v>0.25</v>
      </c>
      <c r="H124" s="124"/>
      <c r="I124" s="43">
        <f t="shared" si="7"/>
        <v>42.85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42.85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4093</v>
      </c>
      <c r="D125" s="118">
        <v>8045</v>
      </c>
      <c r="E125" s="118">
        <v>536</v>
      </c>
      <c r="F125" s="118">
        <v>1107</v>
      </c>
      <c r="G125" s="118">
        <v>60</v>
      </c>
      <c r="H125" s="118"/>
      <c r="I125" s="32">
        <f t="shared" si="7"/>
        <v>13841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13841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4.3</v>
      </c>
      <c r="G126" s="127">
        <v>0</v>
      </c>
      <c r="H126" s="127"/>
      <c r="I126" s="49">
        <f t="shared" si="7"/>
        <v>4.3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4.3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8.51</v>
      </c>
      <c r="D127" s="124">
        <v>30.8</v>
      </c>
      <c r="E127" s="124">
        <v>3.25</v>
      </c>
      <c r="F127" s="124">
        <v>2.1</v>
      </c>
      <c r="G127" s="124">
        <v>2.79</v>
      </c>
      <c r="H127" s="124">
        <v>0.37</v>
      </c>
      <c r="I127" s="43">
        <f t="shared" si="7"/>
        <v>47.82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47.82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3272</v>
      </c>
      <c r="D128" s="118">
        <v>9391</v>
      </c>
      <c r="E128" s="118">
        <v>1012</v>
      </c>
      <c r="F128" s="118">
        <v>571</v>
      </c>
      <c r="G128" s="118">
        <v>773</v>
      </c>
      <c r="H128" s="118">
        <v>87</v>
      </c>
      <c r="I128" s="32">
        <f t="shared" si="7"/>
        <v>15106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15106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1.4</v>
      </c>
      <c r="G129" s="127">
        <v>0</v>
      </c>
      <c r="H129" s="127">
        <v>0.2</v>
      </c>
      <c r="I129" s="49">
        <f t="shared" si="7"/>
        <v>1.5999999999999999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1.5999999999999999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285.69</v>
      </c>
      <c r="D130" s="115">
        <v>691.11</v>
      </c>
      <c r="E130" s="115">
        <v>35.26</v>
      </c>
      <c r="F130" s="115">
        <v>249.28</v>
      </c>
      <c r="G130" s="115">
        <v>315.32</v>
      </c>
      <c r="H130" s="115">
        <v>3.42</v>
      </c>
      <c r="I130" s="21">
        <f t="shared" si="7"/>
        <v>1580.08</v>
      </c>
      <c r="J130" s="116"/>
      <c r="K130" s="115"/>
      <c r="L130" s="115">
        <v>0.19</v>
      </c>
      <c r="M130" s="115">
        <v>1.82</v>
      </c>
      <c r="N130" s="23">
        <f>SUM(J130:M130)</f>
        <v>2.0100000000000002</v>
      </c>
      <c r="O130" s="24">
        <f t="shared" si="9"/>
        <v>1582.09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95768</v>
      </c>
      <c r="D131" s="118">
        <v>167582</v>
      </c>
      <c r="E131" s="118">
        <v>9557</v>
      </c>
      <c r="F131" s="118">
        <v>54412</v>
      </c>
      <c r="G131" s="118">
        <v>82704</v>
      </c>
      <c r="H131" s="118">
        <v>485</v>
      </c>
      <c r="I131" s="32">
        <f t="shared" si="7"/>
        <v>410508</v>
      </c>
      <c r="J131" s="119"/>
      <c r="K131" s="118"/>
      <c r="L131" s="118">
        <v>3</v>
      </c>
      <c r="M131" s="118">
        <v>186</v>
      </c>
      <c r="N131" s="34">
        <f t="shared" si="8"/>
        <v>189</v>
      </c>
      <c r="O131" s="35">
        <f t="shared" si="9"/>
        <v>410697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894.5</v>
      </c>
      <c r="D132" s="127">
        <v>2247.6999999999998</v>
      </c>
      <c r="E132" s="127">
        <v>97.1</v>
      </c>
      <c r="F132" s="127">
        <v>497.7</v>
      </c>
      <c r="G132" s="127">
        <v>917.4</v>
      </c>
      <c r="H132" s="127">
        <v>8.1999999999999993</v>
      </c>
      <c r="I132" s="49">
        <f t="shared" ref="I132:I138" si="10">SUM(C132:H132)</f>
        <v>4662.5999999999995</v>
      </c>
      <c r="J132" s="128"/>
      <c r="K132" s="127"/>
      <c r="L132" s="127">
        <v>0.3</v>
      </c>
      <c r="M132" s="127">
        <v>2.9</v>
      </c>
      <c r="N132" s="50">
        <f t="shared" ref="N132:N138" si="11">SUM(J132:M132)</f>
        <v>3.1999999999999997</v>
      </c>
      <c r="O132" s="51">
        <f t="shared" ref="O132:O138" si="12">SUM(N132,I132)</f>
        <v>4665.7999999999993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285.48</v>
      </c>
      <c r="D133" s="124">
        <v>559.91</v>
      </c>
      <c r="E133" s="124">
        <v>35.049999999999997</v>
      </c>
      <c r="F133" s="124">
        <v>248.6</v>
      </c>
      <c r="G133" s="124">
        <v>314.98</v>
      </c>
      <c r="H133" s="124">
        <v>0.99</v>
      </c>
      <c r="I133" s="43">
        <f t="shared" si="10"/>
        <v>1445.01</v>
      </c>
      <c r="J133" s="125"/>
      <c r="K133" s="124"/>
      <c r="L133" s="124"/>
      <c r="M133" s="124">
        <v>1.48</v>
      </c>
      <c r="N133" s="44">
        <f t="shared" si="11"/>
        <v>1.48</v>
      </c>
      <c r="O133" s="45">
        <f t="shared" si="12"/>
        <v>1446.49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95719</v>
      </c>
      <c r="D134" s="118">
        <v>144431</v>
      </c>
      <c r="E134" s="118">
        <v>9513</v>
      </c>
      <c r="F134" s="118">
        <v>54312</v>
      </c>
      <c r="G134" s="118">
        <v>82633</v>
      </c>
      <c r="H134" s="118">
        <v>203</v>
      </c>
      <c r="I134" s="32">
        <f t="shared" si="10"/>
        <v>386811</v>
      </c>
      <c r="J134" s="119"/>
      <c r="K134" s="118"/>
      <c r="L134" s="118"/>
      <c r="M134" s="118">
        <v>176</v>
      </c>
      <c r="N134" s="34">
        <f t="shared" si="11"/>
        <v>176</v>
      </c>
      <c r="O134" s="35">
        <f t="shared" si="12"/>
        <v>386987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893.3</v>
      </c>
      <c r="D135" s="136">
        <v>1647.4</v>
      </c>
      <c r="E135" s="136">
        <v>96.2</v>
      </c>
      <c r="F135" s="136">
        <v>495</v>
      </c>
      <c r="G135" s="136">
        <v>915.9</v>
      </c>
      <c r="H135" s="136">
        <v>1.4</v>
      </c>
      <c r="I135" s="96">
        <f t="shared" si="10"/>
        <v>4049.2</v>
      </c>
      <c r="J135" s="137"/>
      <c r="K135" s="136"/>
      <c r="L135" s="136"/>
      <c r="M135" s="136">
        <v>2.2000000000000002</v>
      </c>
      <c r="N135" s="97">
        <f t="shared" si="11"/>
        <v>2.2000000000000002</v>
      </c>
      <c r="O135" s="89">
        <f t="shared" si="12"/>
        <v>4051.3999999999996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285.89</v>
      </c>
      <c r="D136" s="106">
        <f t="shared" si="13"/>
        <v>734.92000000000007</v>
      </c>
      <c r="E136" s="106">
        <f t="shared" si="13"/>
        <v>35.260000000000005</v>
      </c>
      <c r="F136" s="106">
        <f t="shared" si="13"/>
        <v>249.40999999999997</v>
      </c>
      <c r="G136" s="106">
        <f t="shared" si="13"/>
        <v>333.35000000000008</v>
      </c>
      <c r="H136" s="106">
        <f t="shared" si="13"/>
        <v>3.42</v>
      </c>
      <c r="I136" s="107">
        <f t="shared" si="10"/>
        <v>1642.2500000000002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0.19</v>
      </c>
      <c r="M136" s="106">
        <f t="shared" si="14"/>
        <v>1.8200000000000003</v>
      </c>
      <c r="N136" s="109">
        <f t="shared" si="11"/>
        <v>2.0100000000000002</v>
      </c>
      <c r="O136" s="110">
        <f t="shared" si="12"/>
        <v>1644.2600000000002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95768</v>
      </c>
      <c r="D137" s="31">
        <f t="shared" si="13"/>
        <v>171647</v>
      </c>
      <c r="E137" s="31">
        <f t="shared" si="13"/>
        <v>9557</v>
      </c>
      <c r="F137" s="31">
        <f t="shared" si="13"/>
        <v>54422</v>
      </c>
      <c r="G137" s="31">
        <f t="shared" si="13"/>
        <v>82704</v>
      </c>
      <c r="H137" s="31">
        <f t="shared" si="13"/>
        <v>485</v>
      </c>
      <c r="I137" s="32">
        <f t="shared" si="10"/>
        <v>414583</v>
      </c>
      <c r="J137" s="33">
        <f t="shared" si="14"/>
        <v>0</v>
      </c>
      <c r="K137" s="31">
        <f t="shared" si="14"/>
        <v>0</v>
      </c>
      <c r="L137" s="31">
        <f t="shared" si="14"/>
        <v>3</v>
      </c>
      <c r="M137" s="31">
        <f t="shared" si="14"/>
        <v>186</v>
      </c>
      <c r="N137" s="34">
        <f t="shared" si="11"/>
        <v>189</v>
      </c>
      <c r="O137" s="35">
        <f t="shared" si="12"/>
        <v>414772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894.5</v>
      </c>
      <c r="D138" s="86">
        <f t="shared" si="13"/>
        <v>2499.6</v>
      </c>
      <c r="E138" s="86">
        <f t="shared" si="13"/>
        <v>97.100000000000009</v>
      </c>
      <c r="F138" s="86">
        <f t="shared" si="13"/>
        <v>498.5</v>
      </c>
      <c r="G138" s="86">
        <f t="shared" si="13"/>
        <v>917.39999999999986</v>
      </c>
      <c r="H138" s="86">
        <f t="shared" si="13"/>
        <v>8.1999999999999993</v>
      </c>
      <c r="I138" s="96">
        <f t="shared" si="10"/>
        <v>4915.2999999999993</v>
      </c>
      <c r="J138" s="88">
        <f t="shared" si="14"/>
        <v>0</v>
      </c>
      <c r="K138" s="86">
        <f t="shared" si="14"/>
        <v>0</v>
      </c>
      <c r="L138" s="86">
        <f t="shared" si="14"/>
        <v>0.3</v>
      </c>
      <c r="M138" s="86">
        <f t="shared" si="14"/>
        <v>2.9</v>
      </c>
      <c r="N138" s="97">
        <f t="shared" si="11"/>
        <v>3.1999999999999997</v>
      </c>
      <c r="O138" s="89">
        <f t="shared" si="12"/>
        <v>4918.4999999999991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59478-DF5C-483B-8E59-B35D3496334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1.86</v>
      </c>
      <c r="N5" s="23">
        <f t="shared" ref="N5:N58" si="1">SUM(J5:M5)</f>
        <v>1.86</v>
      </c>
      <c r="O5" s="24">
        <f>SUM(N5,I5)</f>
        <v>1.86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98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6.35</v>
      </c>
      <c r="E14" s="124">
        <v>0.24</v>
      </c>
      <c r="F14" s="124"/>
      <c r="G14" s="124"/>
      <c r="H14" s="124"/>
      <c r="I14" s="43">
        <f t="shared" si="0"/>
        <v>6.59</v>
      </c>
      <c r="J14" s="125"/>
      <c r="K14" s="124"/>
      <c r="L14" s="124"/>
      <c r="M14" s="124">
        <v>4.33</v>
      </c>
      <c r="N14" s="44">
        <f t="shared" si="1"/>
        <v>4.33</v>
      </c>
      <c r="O14" s="45">
        <f t="shared" si="2"/>
        <v>10.92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427</v>
      </c>
      <c r="E15" s="118">
        <v>13</v>
      </c>
      <c r="F15" s="118"/>
      <c r="G15" s="118"/>
      <c r="H15" s="118"/>
      <c r="I15" s="32">
        <f t="shared" si="0"/>
        <v>440</v>
      </c>
      <c r="J15" s="119"/>
      <c r="K15" s="118"/>
      <c r="L15" s="118"/>
      <c r="M15" s="118">
        <v>133</v>
      </c>
      <c r="N15" s="34">
        <f t="shared" si="1"/>
        <v>133</v>
      </c>
      <c r="O15" s="35">
        <f t="shared" si="2"/>
        <v>573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39.299999999999997</v>
      </c>
      <c r="E16" s="127">
        <v>1.3</v>
      </c>
      <c r="F16" s="127"/>
      <c r="G16" s="127"/>
      <c r="H16" s="127"/>
      <c r="I16" s="49">
        <f t="shared" si="0"/>
        <v>40.599999999999994</v>
      </c>
      <c r="J16" s="128"/>
      <c r="K16" s="127"/>
      <c r="L16" s="127"/>
      <c r="M16" s="127">
        <v>9</v>
      </c>
      <c r="N16" s="50">
        <f t="shared" si="1"/>
        <v>9</v>
      </c>
      <c r="O16" s="51">
        <f t="shared" si="2"/>
        <v>49.599999999999994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5.19</v>
      </c>
      <c r="E17" s="124">
        <v>0.1</v>
      </c>
      <c r="F17" s="124">
        <v>0.19</v>
      </c>
      <c r="G17" s="124">
        <v>0.42</v>
      </c>
      <c r="H17" s="124"/>
      <c r="I17" s="43">
        <f t="shared" si="0"/>
        <v>5.9</v>
      </c>
      <c r="J17" s="125"/>
      <c r="K17" s="124"/>
      <c r="L17" s="124"/>
      <c r="M17" s="124">
        <v>0.4</v>
      </c>
      <c r="N17" s="44">
        <f t="shared" si="1"/>
        <v>0.4</v>
      </c>
      <c r="O17" s="45">
        <f t="shared" si="2"/>
        <v>6.3000000000000007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566</v>
      </c>
      <c r="E18" s="118">
        <v>11</v>
      </c>
      <c r="F18" s="118">
        <v>11</v>
      </c>
      <c r="G18" s="118">
        <v>28</v>
      </c>
      <c r="H18" s="118"/>
      <c r="I18" s="32">
        <f t="shared" si="0"/>
        <v>616</v>
      </c>
      <c r="J18" s="119"/>
      <c r="K18" s="118"/>
      <c r="L18" s="118"/>
      <c r="M18" s="118">
        <v>11</v>
      </c>
      <c r="N18" s="34">
        <f t="shared" si="1"/>
        <v>11</v>
      </c>
      <c r="O18" s="35">
        <f t="shared" si="2"/>
        <v>627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33</v>
      </c>
      <c r="E19" s="127">
        <v>0.6</v>
      </c>
      <c r="F19" s="127">
        <v>0.6</v>
      </c>
      <c r="G19" s="127">
        <v>1.3</v>
      </c>
      <c r="H19" s="127"/>
      <c r="I19" s="49">
        <f t="shared" si="0"/>
        <v>35.5</v>
      </c>
      <c r="J19" s="128"/>
      <c r="K19" s="127"/>
      <c r="L19" s="127"/>
      <c r="M19" s="127">
        <v>0.6</v>
      </c>
      <c r="N19" s="50">
        <f t="shared" si="1"/>
        <v>0.6</v>
      </c>
      <c r="O19" s="51">
        <f t="shared" si="2"/>
        <v>36.1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0.04</v>
      </c>
      <c r="D20" s="124">
        <v>25.9</v>
      </c>
      <c r="E20" s="124"/>
      <c r="F20" s="124">
        <v>0.06</v>
      </c>
      <c r="G20" s="124"/>
      <c r="H20" s="124"/>
      <c r="I20" s="43">
        <f t="shared" si="0"/>
        <v>25.999999999999996</v>
      </c>
      <c r="J20" s="125"/>
      <c r="K20" s="124"/>
      <c r="L20" s="124"/>
      <c r="M20" s="124">
        <v>3.5</v>
      </c>
      <c r="N20" s="44">
        <f t="shared" si="1"/>
        <v>3.5</v>
      </c>
      <c r="O20" s="45">
        <f t="shared" si="2"/>
        <v>29.499999999999996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7</v>
      </c>
      <c r="D21" s="118">
        <v>3635</v>
      </c>
      <c r="E21" s="118"/>
      <c r="F21" s="118">
        <v>8</v>
      </c>
      <c r="G21" s="118"/>
      <c r="H21" s="118"/>
      <c r="I21" s="32">
        <f t="shared" si="0"/>
        <v>3650</v>
      </c>
      <c r="J21" s="119"/>
      <c r="K21" s="118"/>
      <c r="L21" s="118"/>
      <c r="M21" s="118">
        <v>130</v>
      </c>
      <c r="N21" s="34">
        <f t="shared" si="1"/>
        <v>130</v>
      </c>
      <c r="O21" s="35">
        <f t="shared" si="2"/>
        <v>3780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0.3</v>
      </c>
      <c r="D22" s="127">
        <v>154.80000000000001</v>
      </c>
      <c r="E22" s="127"/>
      <c r="F22" s="127">
        <v>0.3</v>
      </c>
      <c r="G22" s="127"/>
      <c r="H22" s="127"/>
      <c r="I22" s="49">
        <f t="shared" si="0"/>
        <v>155.40000000000003</v>
      </c>
      <c r="J22" s="128"/>
      <c r="K22" s="127"/>
      <c r="L22" s="127"/>
      <c r="M22" s="127">
        <v>5.4</v>
      </c>
      <c r="N22" s="50">
        <f t="shared" si="1"/>
        <v>5.4</v>
      </c>
      <c r="O22" s="51">
        <f t="shared" si="2"/>
        <v>160.80000000000004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0.03</v>
      </c>
      <c r="D23" s="124">
        <v>39.64</v>
      </c>
      <c r="E23" s="124"/>
      <c r="F23" s="124"/>
      <c r="G23" s="124"/>
      <c r="H23" s="124"/>
      <c r="I23" s="43">
        <f t="shared" si="0"/>
        <v>39.67</v>
      </c>
      <c r="J23" s="125"/>
      <c r="K23" s="124"/>
      <c r="L23" s="124"/>
      <c r="M23" s="124">
        <v>2.82</v>
      </c>
      <c r="N23" s="44">
        <f t="shared" si="1"/>
        <v>2.82</v>
      </c>
      <c r="O23" s="45">
        <f t="shared" si="2"/>
        <v>42.49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8</v>
      </c>
      <c r="D24" s="118">
        <v>6311</v>
      </c>
      <c r="E24" s="118"/>
      <c r="F24" s="118"/>
      <c r="G24" s="118"/>
      <c r="H24" s="118"/>
      <c r="I24" s="32">
        <f t="shared" si="0"/>
        <v>6319</v>
      </c>
      <c r="J24" s="119"/>
      <c r="K24" s="118"/>
      <c r="L24" s="118"/>
      <c r="M24" s="118">
        <v>136</v>
      </c>
      <c r="N24" s="34">
        <f t="shared" si="1"/>
        <v>136</v>
      </c>
      <c r="O24" s="35">
        <f t="shared" si="2"/>
        <v>6455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0.2</v>
      </c>
      <c r="D25" s="127">
        <v>203</v>
      </c>
      <c r="E25" s="127"/>
      <c r="F25" s="127"/>
      <c r="G25" s="127"/>
      <c r="H25" s="127"/>
      <c r="I25" s="49">
        <f t="shared" si="0"/>
        <v>203.2</v>
      </c>
      <c r="J25" s="128"/>
      <c r="K25" s="127"/>
      <c r="L25" s="127"/>
      <c r="M25" s="127">
        <v>4</v>
      </c>
      <c r="N25" s="50">
        <f t="shared" si="1"/>
        <v>4</v>
      </c>
      <c r="O25" s="51">
        <f t="shared" si="2"/>
        <v>207.2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2.08</v>
      </c>
      <c r="D26" s="124">
        <v>152.72</v>
      </c>
      <c r="E26" s="124"/>
      <c r="F26" s="124">
        <v>0.9</v>
      </c>
      <c r="G26" s="124"/>
      <c r="H26" s="124"/>
      <c r="I26" s="43">
        <f t="shared" si="0"/>
        <v>155.70000000000002</v>
      </c>
      <c r="J26" s="125"/>
      <c r="K26" s="124"/>
      <c r="L26" s="124"/>
      <c r="M26" s="124">
        <v>0.54</v>
      </c>
      <c r="N26" s="44">
        <f t="shared" si="1"/>
        <v>0.54</v>
      </c>
      <c r="O26" s="45">
        <f t="shared" si="2"/>
        <v>156.24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574</v>
      </c>
      <c r="D27" s="118">
        <v>28252</v>
      </c>
      <c r="E27" s="118"/>
      <c r="F27" s="118">
        <v>160</v>
      </c>
      <c r="G27" s="118"/>
      <c r="H27" s="118"/>
      <c r="I27" s="32">
        <f t="shared" si="0"/>
        <v>28986</v>
      </c>
      <c r="J27" s="119"/>
      <c r="K27" s="118"/>
      <c r="L27" s="118"/>
      <c r="M27" s="118">
        <v>28</v>
      </c>
      <c r="N27" s="34">
        <f t="shared" si="1"/>
        <v>28</v>
      </c>
      <c r="O27" s="35">
        <f t="shared" si="2"/>
        <v>29014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13</v>
      </c>
      <c r="D28" s="127">
        <v>737.7</v>
      </c>
      <c r="E28" s="127"/>
      <c r="F28" s="127">
        <v>3.2</v>
      </c>
      <c r="G28" s="127"/>
      <c r="H28" s="127"/>
      <c r="I28" s="49">
        <f t="shared" si="0"/>
        <v>753.90000000000009</v>
      </c>
      <c r="J28" s="128"/>
      <c r="K28" s="127"/>
      <c r="L28" s="127"/>
      <c r="M28" s="127">
        <v>0.8</v>
      </c>
      <c r="N28" s="50">
        <f t="shared" si="1"/>
        <v>0.8</v>
      </c>
      <c r="O28" s="51">
        <f t="shared" si="2"/>
        <v>754.7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2.68</v>
      </c>
      <c r="D29" s="124">
        <v>249.22</v>
      </c>
      <c r="E29" s="124"/>
      <c r="F29" s="124"/>
      <c r="G29" s="124"/>
      <c r="H29" s="124"/>
      <c r="I29" s="43">
        <f t="shared" si="0"/>
        <v>251.9</v>
      </c>
      <c r="J29" s="125"/>
      <c r="K29" s="124"/>
      <c r="L29" s="124"/>
      <c r="M29" s="124">
        <v>0.5</v>
      </c>
      <c r="N29" s="44">
        <f t="shared" si="1"/>
        <v>0.5</v>
      </c>
      <c r="O29" s="45">
        <f t="shared" si="2"/>
        <v>252.4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743</v>
      </c>
      <c r="D30" s="118">
        <v>50125</v>
      </c>
      <c r="E30" s="118"/>
      <c r="F30" s="118"/>
      <c r="G30" s="118"/>
      <c r="H30" s="118"/>
      <c r="I30" s="32">
        <f t="shared" si="0"/>
        <v>50868</v>
      </c>
      <c r="J30" s="119"/>
      <c r="K30" s="118"/>
      <c r="L30" s="118"/>
      <c r="M30" s="118">
        <v>43</v>
      </c>
      <c r="N30" s="34">
        <f t="shared" si="1"/>
        <v>43</v>
      </c>
      <c r="O30" s="35">
        <f t="shared" si="2"/>
        <v>50911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12.6</v>
      </c>
      <c r="D31" s="127">
        <v>1068.0999999999999</v>
      </c>
      <c r="E31" s="127"/>
      <c r="F31" s="127"/>
      <c r="G31" s="127"/>
      <c r="H31" s="127"/>
      <c r="I31" s="49">
        <f t="shared" si="0"/>
        <v>1080.6999999999998</v>
      </c>
      <c r="J31" s="128"/>
      <c r="K31" s="127"/>
      <c r="L31" s="127"/>
      <c r="M31" s="127">
        <v>1.1000000000000001</v>
      </c>
      <c r="N31" s="50">
        <f t="shared" si="1"/>
        <v>1.1000000000000001</v>
      </c>
      <c r="O31" s="51">
        <f t="shared" si="2"/>
        <v>1081.7999999999997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7.52</v>
      </c>
      <c r="D32" s="124">
        <v>169.52</v>
      </c>
      <c r="E32" s="124"/>
      <c r="F32" s="124">
        <v>0.2</v>
      </c>
      <c r="G32" s="124">
        <v>0.15</v>
      </c>
      <c r="H32" s="124"/>
      <c r="I32" s="43">
        <f t="shared" si="0"/>
        <v>177.39000000000001</v>
      </c>
      <c r="J32" s="125"/>
      <c r="K32" s="124"/>
      <c r="L32" s="124"/>
      <c r="M32" s="124"/>
      <c r="N32" s="44">
        <f t="shared" si="1"/>
        <v>0</v>
      </c>
      <c r="O32" s="45">
        <f t="shared" si="2"/>
        <v>177.39000000000001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2224</v>
      </c>
      <c r="D33" s="118">
        <v>37699</v>
      </c>
      <c r="E33" s="118"/>
      <c r="F33" s="118">
        <v>42</v>
      </c>
      <c r="G33" s="118">
        <v>37</v>
      </c>
      <c r="H33" s="118"/>
      <c r="I33" s="32">
        <f t="shared" si="0"/>
        <v>40002</v>
      </c>
      <c r="J33" s="119"/>
      <c r="K33" s="118"/>
      <c r="L33" s="118"/>
      <c r="M33" s="118"/>
      <c r="N33" s="34">
        <f t="shared" si="1"/>
        <v>0</v>
      </c>
      <c r="O33" s="35">
        <f t="shared" si="2"/>
        <v>40002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31.4</v>
      </c>
      <c r="D34" s="127">
        <v>691.4</v>
      </c>
      <c r="E34" s="127"/>
      <c r="F34" s="127">
        <v>0.6</v>
      </c>
      <c r="G34" s="127">
        <v>0.6</v>
      </c>
      <c r="H34" s="127"/>
      <c r="I34" s="49">
        <f t="shared" si="0"/>
        <v>724</v>
      </c>
      <c r="J34" s="128"/>
      <c r="K34" s="127"/>
      <c r="L34" s="127"/>
      <c r="M34" s="127"/>
      <c r="N34" s="50">
        <f t="shared" si="1"/>
        <v>0</v>
      </c>
      <c r="O34" s="51">
        <f t="shared" si="2"/>
        <v>724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24.24</v>
      </c>
      <c r="D35" s="124">
        <v>308.26</v>
      </c>
      <c r="E35" s="124"/>
      <c r="F35" s="124">
        <v>1.4</v>
      </c>
      <c r="G35" s="124">
        <v>0.39</v>
      </c>
      <c r="H35" s="124"/>
      <c r="I35" s="43">
        <f t="shared" si="0"/>
        <v>334.28999999999996</v>
      </c>
      <c r="J35" s="125"/>
      <c r="K35" s="124"/>
      <c r="L35" s="124"/>
      <c r="M35" s="124"/>
      <c r="N35" s="44">
        <f t="shared" si="1"/>
        <v>0</v>
      </c>
      <c r="O35" s="45">
        <f t="shared" si="2"/>
        <v>334.28999999999996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7424</v>
      </c>
      <c r="D36" s="118">
        <v>74050</v>
      </c>
      <c r="E36" s="118"/>
      <c r="F36" s="118">
        <v>284</v>
      </c>
      <c r="G36" s="118">
        <v>103</v>
      </c>
      <c r="H36" s="118"/>
      <c r="I36" s="32">
        <f t="shared" si="0"/>
        <v>81861</v>
      </c>
      <c r="J36" s="119"/>
      <c r="K36" s="118"/>
      <c r="L36" s="118"/>
      <c r="M36" s="118"/>
      <c r="N36" s="34">
        <f t="shared" si="1"/>
        <v>0</v>
      </c>
      <c r="O36" s="35">
        <f t="shared" si="2"/>
        <v>81861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100.2</v>
      </c>
      <c r="D37" s="127">
        <v>1195.7</v>
      </c>
      <c r="E37" s="127"/>
      <c r="F37" s="127">
        <v>3.3</v>
      </c>
      <c r="G37" s="127">
        <v>1.4</v>
      </c>
      <c r="H37" s="127"/>
      <c r="I37" s="49">
        <f t="shared" ref="I37:I50" si="3">SUM(C37:H37)</f>
        <v>1300.6000000000001</v>
      </c>
      <c r="J37" s="128"/>
      <c r="K37" s="127"/>
      <c r="L37" s="127"/>
      <c r="M37" s="127"/>
      <c r="N37" s="50">
        <f t="shared" si="1"/>
        <v>0</v>
      </c>
      <c r="O37" s="51">
        <f t="shared" si="2"/>
        <v>1300.6000000000001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91.9</v>
      </c>
      <c r="D38" s="124">
        <v>304.10000000000002</v>
      </c>
      <c r="E38" s="124">
        <v>0.4</v>
      </c>
      <c r="F38" s="124">
        <v>14.26</v>
      </c>
      <c r="G38" s="124">
        <v>2.2599999999999998</v>
      </c>
      <c r="H38" s="124"/>
      <c r="I38" s="43">
        <f t="shared" si="3"/>
        <v>412.91999999999996</v>
      </c>
      <c r="J38" s="125"/>
      <c r="K38" s="124"/>
      <c r="L38" s="124"/>
      <c r="M38" s="124"/>
      <c r="N38" s="44">
        <f t="shared" si="1"/>
        <v>0</v>
      </c>
      <c r="O38" s="45">
        <f t="shared" si="2"/>
        <v>412.91999999999996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30967</v>
      </c>
      <c r="D39" s="118">
        <v>77857</v>
      </c>
      <c r="E39" s="118">
        <v>107</v>
      </c>
      <c r="F39" s="118">
        <v>2842</v>
      </c>
      <c r="G39" s="118">
        <v>637</v>
      </c>
      <c r="H39" s="118"/>
      <c r="I39" s="32">
        <f t="shared" si="3"/>
        <v>112410</v>
      </c>
      <c r="J39" s="119"/>
      <c r="K39" s="118"/>
      <c r="L39" s="118"/>
      <c r="M39" s="118"/>
      <c r="N39" s="34">
        <f t="shared" si="1"/>
        <v>0</v>
      </c>
      <c r="O39" s="35">
        <f t="shared" si="2"/>
        <v>112410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393.9</v>
      </c>
      <c r="D40" s="127">
        <v>1106.4000000000001</v>
      </c>
      <c r="E40" s="127">
        <v>1.5</v>
      </c>
      <c r="F40" s="127">
        <v>28.5</v>
      </c>
      <c r="G40" s="127">
        <v>8.1999999999999993</v>
      </c>
      <c r="H40" s="127"/>
      <c r="I40" s="49">
        <f t="shared" si="3"/>
        <v>1538.5000000000002</v>
      </c>
      <c r="J40" s="128"/>
      <c r="K40" s="127"/>
      <c r="L40" s="127"/>
      <c r="M40" s="127"/>
      <c r="N40" s="50">
        <f t="shared" si="1"/>
        <v>0</v>
      </c>
      <c r="O40" s="51">
        <f t="shared" si="2"/>
        <v>1538.5000000000002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196.13</v>
      </c>
      <c r="D41" s="124">
        <v>358.12</v>
      </c>
      <c r="E41" s="124">
        <v>0.17</v>
      </c>
      <c r="F41" s="124">
        <v>6.55</v>
      </c>
      <c r="G41" s="124">
        <v>3.2</v>
      </c>
      <c r="H41" s="124"/>
      <c r="I41" s="43">
        <f t="shared" si="3"/>
        <v>564.16999999999996</v>
      </c>
      <c r="J41" s="125"/>
      <c r="K41" s="124"/>
      <c r="L41" s="124"/>
      <c r="M41" s="124"/>
      <c r="N41" s="44">
        <f t="shared" si="1"/>
        <v>0</v>
      </c>
      <c r="O41" s="45">
        <f t="shared" si="2"/>
        <v>564.16999999999996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67861</v>
      </c>
      <c r="D42" s="118">
        <v>96706</v>
      </c>
      <c r="E42" s="118">
        <v>47</v>
      </c>
      <c r="F42" s="118">
        <v>1508</v>
      </c>
      <c r="G42" s="118">
        <v>888</v>
      </c>
      <c r="H42" s="118"/>
      <c r="I42" s="32">
        <f t="shared" si="3"/>
        <v>167010</v>
      </c>
      <c r="J42" s="119"/>
      <c r="K42" s="118"/>
      <c r="L42" s="118"/>
      <c r="M42" s="118"/>
      <c r="N42" s="34">
        <f t="shared" si="1"/>
        <v>0</v>
      </c>
      <c r="O42" s="35">
        <f t="shared" si="2"/>
        <v>167010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829.5</v>
      </c>
      <c r="D43" s="127">
        <v>1338.6</v>
      </c>
      <c r="E43" s="127">
        <v>0.7</v>
      </c>
      <c r="F43" s="127">
        <v>13.8</v>
      </c>
      <c r="G43" s="127">
        <v>11.6</v>
      </c>
      <c r="H43" s="127"/>
      <c r="I43" s="49">
        <f t="shared" si="3"/>
        <v>2194.1999999999998</v>
      </c>
      <c r="J43" s="128"/>
      <c r="K43" s="127"/>
      <c r="L43" s="127"/>
      <c r="M43" s="127"/>
      <c r="N43" s="50">
        <f t="shared" si="1"/>
        <v>0</v>
      </c>
      <c r="O43" s="51">
        <f t="shared" si="2"/>
        <v>2194.1999999999998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312.11</v>
      </c>
      <c r="D44" s="124">
        <v>271.33999999999997</v>
      </c>
      <c r="E44" s="124">
        <v>1.75</v>
      </c>
      <c r="F44" s="124">
        <v>11.14</v>
      </c>
      <c r="G44" s="124">
        <v>40.17</v>
      </c>
      <c r="H44" s="124"/>
      <c r="I44" s="43">
        <f t="shared" si="3"/>
        <v>636.51</v>
      </c>
      <c r="J44" s="125"/>
      <c r="K44" s="124"/>
      <c r="L44" s="124"/>
      <c r="M44" s="124">
        <v>0.28999999999999998</v>
      </c>
      <c r="N44" s="44">
        <f t="shared" si="1"/>
        <v>0.28999999999999998</v>
      </c>
      <c r="O44" s="45">
        <f t="shared" si="2"/>
        <v>636.79999999999995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115362</v>
      </c>
      <c r="D45" s="118">
        <v>76400</v>
      </c>
      <c r="E45" s="118">
        <v>482</v>
      </c>
      <c r="F45" s="118">
        <v>2590</v>
      </c>
      <c r="G45" s="118">
        <v>10230</v>
      </c>
      <c r="H45" s="118"/>
      <c r="I45" s="32">
        <f t="shared" si="3"/>
        <v>205064</v>
      </c>
      <c r="J45" s="119"/>
      <c r="K45" s="118"/>
      <c r="L45" s="118"/>
      <c r="M45" s="118">
        <v>36</v>
      </c>
      <c r="N45" s="34">
        <f t="shared" si="1"/>
        <v>36</v>
      </c>
      <c r="O45" s="35">
        <f t="shared" si="2"/>
        <v>205100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1143.4000000000001</v>
      </c>
      <c r="D46" s="127">
        <v>904.7</v>
      </c>
      <c r="E46" s="127">
        <v>5.7</v>
      </c>
      <c r="F46" s="127">
        <v>21.4</v>
      </c>
      <c r="G46" s="127">
        <v>110.5</v>
      </c>
      <c r="H46" s="127"/>
      <c r="I46" s="49">
        <f t="shared" si="3"/>
        <v>2185.7000000000003</v>
      </c>
      <c r="J46" s="128"/>
      <c r="K46" s="127"/>
      <c r="L46" s="127"/>
      <c r="M46" s="127">
        <v>0.4</v>
      </c>
      <c r="N46" s="50">
        <f t="shared" si="1"/>
        <v>0.4</v>
      </c>
      <c r="O46" s="51">
        <f t="shared" si="2"/>
        <v>2186.1000000000004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246.53</v>
      </c>
      <c r="D47" s="124">
        <v>344.26</v>
      </c>
      <c r="E47" s="124">
        <v>5.57</v>
      </c>
      <c r="F47" s="124">
        <v>7.51</v>
      </c>
      <c r="G47" s="124">
        <v>23.83</v>
      </c>
      <c r="H47" s="124">
        <v>0.05</v>
      </c>
      <c r="I47" s="43">
        <f t="shared" si="3"/>
        <v>627.75</v>
      </c>
      <c r="J47" s="125"/>
      <c r="K47" s="124"/>
      <c r="L47" s="124"/>
      <c r="M47" s="124">
        <v>0.95</v>
      </c>
      <c r="N47" s="44">
        <f t="shared" si="1"/>
        <v>0.95</v>
      </c>
      <c r="O47" s="45">
        <f t="shared" si="2"/>
        <v>628.70000000000005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93406</v>
      </c>
      <c r="D48" s="118">
        <v>103221</v>
      </c>
      <c r="E48" s="118">
        <v>1525</v>
      </c>
      <c r="F48" s="118">
        <v>1945</v>
      </c>
      <c r="G48" s="118">
        <v>6451</v>
      </c>
      <c r="H48" s="118">
        <v>12</v>
      </c>
      <c r="I48" s="32">
        <f t="shared" si="3"/>
        <v>206560</v>
      </c>
      <c r="J48" s="119"/>
      <c r="K48" s="118"/>
      <c r="L48" s="118"/>
      <c r="M48" s="118">
        <v>122</v>
      </c>
      <c r="N48" s="34">
        <f t="shared" si="1"/>
        <v>122</v>
      </c>
      <c r="O48" s="35">
        <f t="shared" si="2"/>
        <v>206682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488.6</v>
      </c>
      <c r="D49" s="127">
        <v>321.7</v>
      </c>
      <c r="E49" s="127">
        <v>2.2000000000000002</v>
      </c>
      <c r="F49" s="127">
        <v>11.9</v>
      </c>
      <c r="G49" s="127">
        <v>35</v>
      </c>
      <c r="H49" s="127">
        <v>0.1</v>
      </c>
      <c r="I49" s="49">
        <f t="shared" si="3"/>
        <v>859.5</v>
      </c>
      <c r="J49" s="128"/>
      <c r="K49" s="127"/>
      <c r="L49" s="127"/>
      <c r="M49" s="127">
        <v>0.4</v>
      </c>
      <c r="N49" s="50">
        <f t="shared" si="1"/>
        <v>0.4</v>
      </c>
      <c r="O49" s="51">
        <f t="shared" si="2"/>
        <v>859.9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883.26</v>
      </c>
      <c r="D50" s="115">
        <v>2213.3200000000002</v>
      </c>
      <c r="E50" s="115">
        <v>7.89</v>
      </c>
      <c r="F50" s="115">
        <v>42.02</v>
      </c>
      <c r="G50" s="115">
        <v>70.42</v>
      </c>
      <c r="H50" s="115">
        <v>0.05</v>
      </c>
      <c r="I50" s="21">
        <f t="shared" si="3"/>
        <v>3216.96</v>
      </c>
      <c r="J50" s="116"/>
      <c r="K50" s="115"/>
      <c r="L50" s="115"/>
      <c r="M50" s="115">
        <v>13.33</v>
      </c>
      <c r="N50" s="23">
        <f t="shared" si="1"/>
        <v>13.33</v>
      </c>
      <c r="O50" s="24">
        <f t="shared" si="2"/>
        <v>3230.29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318576</v>
      </c>
      <c r="D51" s="118">
        <v>552994</v>
      </c>
      <c r="E51" s="118">
        <v>2161</v>
      </c>
      <c r="F51" s="118">
        <v>9379</v>
      </c>
      <c r="G51" s="118">
        <v>18374</v>
      </c>
      <c r="H51" s="118">
        <v>12</v>
      </c>
      <c r="I51" s="32">
        <f t="shared" ref="I51:I58" si="4">SUM(C51:H51)</f>
        <v>901496</v>
      </c>
      <c r="J51" s="119"/>
      <c r="K51" s="118"/>
      <c r="L51" s="118"/>
      <c r="M51" s="118">
        <v>639</v>
      </c>
      <c r="N51" s="34">
        <f t="shared" si="1"/>
        <v>639</v>
      </c>
      <c r="O51" s="35">
        <f>SUM(N51,I51)</f>
        <v>902135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3013.1</v>
      </c>
      <c r="D52" s="127">
        <v>7668</v>
      </c>
      <c r="E52" s="127">
        <v>10.1</v>
      </c>
      <c r="F52" s="127">
        <v>83</v>
      </c>
      <c r="G52" s="127">
        <v>168.6</v>
      </c>
      <c r="H52" s="127">
        <v>0.1</v>
      </c>
      <c r="I52" s="49">
        <f t="shared" si="4"/>
        <v>10942.900000000001</v>
      </c>
      <c r="J52" s="128"/>
      <c r="K52" s="127"/>
      <c r="L52" s="127"/>
      <c r="M52" s="127">
        <v>21.7</v>
      </c>
      <c r="N52" s="50">
        <f t="shared" si="1"/>
        <v>21.7</v>
      </c>
      <c r="O52" s="51">
        <f t="shared" si="2"/>
        <v>10964.600000000002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882.73</v>
      </c>
      <c r="D53" s="124">
        <v>1792.69</v>
      </c>
      <c r="E53" s="124">
        <v>7.89</v>
      </c>
      <c r="F53" s="124">
        <v>41.06</v>
      </c>
      <c r="G53" s="124">
        <v>70</v>
      </c>
      <c r="H53" s="124">
        <v>0.05</v>
      </c>
      <c r="I53" s="43">
        <f t="shared" si="4"/>
        <v>2794.42</v>
      </c>
      <c r="J53" s="125"/>
      <c r="K53" s="124"/>
      <c r="L53" s="124"/>
      <c r="M53" s="124">
        <v>9</v>
      </c>
      <c r="N53" s="44">
        <f t="shared" si="1"/>
        <v>9</v>
      </c>
      <c r="O53" s="45">
        <f t="shared" si="2"/>
        <v>2803.42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318425</v>
      </c>
      <c r="D54" s="118">
        <v>473991</v>
      </c>
      <c r="E54" s="118">
        <v>2161</v>
      </c>
      <c r="F54" s="118">
        <v>9211</v>
      </c>
      <c r="G54" s="118">
        <v>18346</v>
      </c>
      <c r="H54" s="118">
        <v>12</v>
      </c>
      <c r="I54" s="32">
        <f t="shared" si="4"/>
        <v>822146</v>
      </c>
      <c r="J54" s="119"/>
      <c r="K54" s="118"/>
      <c r="L54" s="118"/>
      <c r="M54" s="118">
        <v>506</v>
      </c>
      <c r="N54" s="34">
        <f t="shared" si="1"/>
        <v>506</v>
      </c>
      <c r="O54" s="35">
        <f t="shared" si="2"/>
        <v>822652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3009.6</v>
      </c>
      <c r="D55" s="121">
        <v>5728.4</v>
      </c>
      <c r="E55" s="121">
        <v>10.1</v>
      </c>
      <c r="F55" s="121">
        <v>79.5</v>
      </c>
      <c r="G55" s="121">
        <v>167.3</v>
      </c>
      <c r="H55" s="121">
        <v>0.1</v>
      </c>
      <c r="I55" s="40">
        <f t="shared" si="4"/>
        <v>8995</v>
      </c>
      <c r="J55" s="122"/>
      <c r="K55" s="121"/>
      <c r="L55" s="121"/>
      <c r="M55" s="121">
        <v>12.7</v>
      </c>
      <c r="N55" s="40">
        <f t="shared" si="1"/>
        <v>12.7</v>
      </c>
      <c r="O55" s="42">
        <f t="shared" si="2"/>
        <v>9007.7000000000007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883.26</v>
      </c>
      <c r="D56" s="20">
        <f t="shared" si="5"/>
        <v>2234.62</v>
      </c>
      <c r="E56" s="20">
        <f t="shared" si="5"/>
        <v>8.23</v>
      </c>
      <c r="F56" s="20">
        <f t="shared" si="5"/>
        <v>42.21</v>
      </c>
      <c r="G56" s="20">
        <f t="shared" si="5"/>
        <v>70.42</v>
      </c>
      <c r="H56" s="20">
        <f t="shared" si="5"/>
        <v>0.05</v>
      </c>
      <c r="I56" s="79">
        <f>SUM(C56:H56)</f>
        <v>3238.7900000000004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15.189999999999998</v>
      </c>
      <c r="N56" s="22">
        <f t="shared" si="1"/>
        <v>15.189999999999998</v>
      </c>
      <c r="O56" s="24">
        <f t="shared" si="2"/>
        <v>3253.9800000000005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318576</v>
      </c>
      <c r="D57" s="31">
        <f t="shared" si="5"/>
        <v>555249</v>
      </c>
      <c r="E57" s="31">
        <f t="shared" si="5"/>
        <v>2185</v>
      </c>
      <c r="F57" s="31">
        <f t="shared" si="5"/>
        <v>9390</v>
      </c>
      <c r="G57" s="31">
        <f t="shared" si="5"/>
        <v>18374</v>
      </c>
      <c r="H57" s="31">
        <f t="shared" si="5"/>
        <v>12</v>
      </c>
      <c r="I57" s="80">
        <f t="shared" si="4"/>
        <v>903786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639</v>
      </c>
      <c r="N57" s="33">
        <f t="shared" si="1"/>
        <v>639</v>
      </c>
      <c r="O57" s="35">
        <f t="shared" si="2"/>
        <v>904425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3013.1</v>
      </c>
      <c r="D58" s="86">
        <f t="shared" si="5"/>
        <v>7794.4</v>
      </c>
      <c r="E58" s="86">
        <f t="shared" si="5"/>
        <v>12</v>
      </c>
      <c r="F58" s="86">
        <f t="shared" si="5"/>
        <v>83.6</v>
      </c>
      <c r="G58" s="86">
        <f t="shared" si="5"/>
        <v>168.6</v>
      </c>
      <c r="H58" s="86">
        <f t="shared" si="5"/>
        <v>0.1</v>
      </c>
      <c r="I58" s="87">
        <f t="shared" si="4"/>
        <v>11071.800000000001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21.7</v>
      </c>
      <c r="N58" s="88">
        <f t="shared" si="1"/>
        <v>21.7</v>
      </c>
      <c r="O58" s="89">
        <f t="shared" si="2"/>
        <v>11093.500000000002</v>
      </c>
      <c r="P58" s="90">
        <f>SUM(O56,P53,P54,P57)</f>
        <v>3253.9800000000005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1.86</v>
      </c>
      <c r="N63" s="23">
        <f>SUM(J63:M63)</f>
        <v>1.86</v>
      </c>
      <c r="O63" s="24">
        <f>SUM(N63,I63)</f>
        <v>1.86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98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6.35</v>
      </c>
      <c r="E72" s="124">
        <v>0.24</v>
      </c>
      <c r="F72" s="124"/>
      <c r="G72" s="124"/>
      <c r="H72" s="124"/>
      <c r="I72" s="43">
        <f t="shared" si="7"/>
        <v>6.59</v>
      </c>
      <c r="J72" s="125"/>
      <c r="K72" s="124"/>
      <c r="L72" s="124"/>
      <c r="M72" s="124">
        <v>4.33</v>
      </c>
      <c r="N72" s="44">
        <f t="shared" si="8"/>
        <v>4.33</v>
      </c>
      <c r="O72" s="45">
        <f t="shared" si="9"/>
        <v>10.92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427</v>
      </c>
      <c r="E73" s="118">
        <v>13</v>
      </c>
      <c r="F73" s="118"/>
      <c r="G73" s="118"/>
      <c r="H73" s="118"/>
      <c r="I73" s="32">
        <f t="shared" si="7"/>
        <v>440</v>
      </c>
      <c r="J73" s="119"/>
      <c r="K73" s="118"/>
      <c r="L73" s="118"/>
      <c r="M73" s="118">
        <v>133</v>
      </c>
      <c r="N73" s="34">
        <f t="shared" si="8"/>
        <v>133</v>
      </c>
      <c r="O73" s="35">
        <f t="shared" si="9"/>
        <v>573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39.299999999999997</v>
      </c>
      <c r="E74" s="127">
        <v>1.3</v>
      </c>
      <c r="F74" s="127"/>
      <c r="G74" s="127"/>
      <c r="H74" s="127"/>
      <c r="I74" s="49">
        <f t="shared" si="7"/>
        <v>40.599999999999994</v>
      </c>
      <c r="J74" s="128"/>
      <c r="K74" s="127"/>
      <c r="L74" s="127"/>
      <c r="M74" s="127">
        <v>9</v>
      </c>
      <c r="N74" s="50">
        <f t="shared" si="8"/>
        <v>9</v>
      </c>
      <c r="O74" s="51">
        <f t="shared" si="9"/>
        <v>49.599999999999994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5.19</v>
      </c>
      <c r="E75" s="124">
        <v>0.1</v>
      </c>
      <c r="F75" s="124">
        <v>0.19</v>
      </c>
      <c r="G75" s="124">
        <v>0.42</v>
      </c>
      <c r="H75" s="124"/>
      <c r="I75" s="43">
        <f t="shared" si="7"/>
        <v>5.9</v>
      </c>
      <c r="J75" s="125"/>
      <c r="K75" s="124"/>
      <c r="L75" s="124"/>
      <c r="M75" s="124">
        <v>0.4</v>
      </c>
      <c r="N75" s="44">
        <f t="shared" si="8"/>
        <v>0.4</v>
      </c>
      <c r="O75" s="45">
        <f t="shared" si="9"/>
        <v>6.3000000000000007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566</v>
      </c>
      <c r="E76" s="118">
        <v>11</v>
      </c>
      <c r="F76" s="118">
        <v>11</v>
      </c>
      <c r="G76" s="118">
        <v>28</v>
      </c>
      <c r="H76" s="118"/>
      <c r="I76" s="32">
        <f t="shared" si="7"/>
        <v>616</v>
      </c>
      <c r="J76" s="119"/>
      <c r="K76" s="118"/>
      <c r="L76" s="118"/>
      <c r="M76" s="118">
        <v>11</v>
      </c>
      <c r="N76" s="34">
        <f t="shared" si="8"/>
        <v>11</v>
      </c>
      <c r="O76" s="35">
        <f t="shared" si="9"/>
        <v>627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33</v>
      </c>
      <c r="E77" s="127">
        <v>0.6</v>
      </c>
      <c r="F77" s="127">
        <v>0.6</v>
      </c>
      <c r="G77" s="127">
        <v>1.3</v>
      </c>
      <c r="H77" s="127"/>
      <c r="I77" s="49">
        <f t="shared" si="7"/>
        <v>35.5</v>
      </c>
      <c r="J77" s="128"/>
      <c r="K77" s="127"/>
      <c r="L77" s="127"/>
      <c r="M77" s="127">
        <v>0.6</v>
      </c>
      <c r="N77" s="50">
        <f t="shared" si="8"/>
        <v>0.6</v>
      </c>
      <c r="O77" s="51">
        <f t="shared" si="9"/>
        <v>36.1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0.04</v>
      </c>
      <c r="D78" s="124">
        <v>25.9</v>
      </c>
      <c r="E78" s="124"/>
      <c r="F78" s="124">
        <v>0.06</v>
      </c>
      <c r="G78" s="124"/>
      <c r="H78" s="124"/>
      <c r="I78" s="43">
        <f t="shared" si="7"/>
        <v>25.999999999999996</v>
      </c>
      <c r="J78" s="125"/>
      <c r="K78" s="124"/>
      <c r="L78" s="124"/>
      <c r="M78" s="124">
        <v>3.5</v>
      </c>
      <c r="N78" s="44">
        <f t="shared" si="8"/>
        <v>3.5</v>
      </c>
      <c r="O78" s="45">
        <f t="shared" si="9"/>
        <v>29.499999999999996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7</v>
      </c>
      <c r="D79" s="118">
        <v>3635</v>
      </c>
      <c r="E79" s="118"/>
      <c r="F79" s="118">
        <v>8</v>
      </c>
      <c r="G79" s="118"/>
      <c r="H79" s="118"/>
      <c r="I79" s="32">
        <f t="shared" si="7"/>
        <v>3650</v>
      </c>
      <c r="J79" s="119"/>
      <c r="K79" s="118"/>
      <c r="L79" s="118"/>
      <c r="M79" s="118">
        <v>130</v>
      </c>
      <c r="N79" s="34">
        <f t="shared" si="8"/>
        <v>130</v>
      </c>
      <c r="O79" s="35">
        <f t="shared" si="9"/>
        <v>3780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0.3</v>
      </c>
      <c r="D80" s="127">
        <v>154.80000000000001</v>
      </c>
      <c r="E80" s="127"/>
      <c r="F80" s="127">
        <v>0.3</v>
      </c>
      <c r="G80" s="127"/>
      <c r="H80" s="127"/>
      <c r="I80" s="49">
        <f t="shared" si="7"/>
        <v>155.40000000000003</v>
      </c>
      <c r="J80" s="128"/>
      <c r="K80" s="127"/>
      <c r="L80" s="127"/>
      <c r="M80" s="127">
        <v>5.4</v>
      </c>
      <c r="N80" s="50">
        <f t="shared" si="8"/>
        <v>5.4</v>
      </c>
      <c r="O80" s="51">
        <f t="shared" si="9"/>
        <v>160.80000000000004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0.03</v>
      </c>
      <c r="D81" s="124">
        <v>39.64</v>
      </c>
      <c r="E81" s="124"/>
      <c r="F81" s="124"/>
      <c r="G81" s="124"/>
      <c r="H81" s="124"/>
      <c r="I81" s="43">
        <f t="shared" si="7"/>
        <v>39.67</v>
      </c>
      <c r="J81" s="125"/>
      <c r="K81" s="124"/>
      <c r="L81" s="124"/>
      <c r="M81" s="124">
        <v>2.82</v>
      </c>
      <c r="N81" s="44">
        <f t="shared" si="8"/>
        <v>2.82</v>
      </c>
      <c r="O81" s="45">
        <f t="shared" si="9"/>
        <v>42.49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8</v>
      </c>
      <c r="D82" s="118">
        <v>6311</v>
      </c>
      <c r="E82" s="118"/>
      <c r="F82" s="118"/>
      <c r="G82" s="118"/>
      <c r="H82" s="118"/>
      <c r="I82" s="32">
        <f t="shared" si="7"/>
        <v>6319</v>
      </c>
      <c r="J82" s="119"/>
      <c r="K82" s="118"/>
      <c r="L82" s="118"/>
      <c r="M82" s="118">
        <v>136</v>
      </c>
      <c r="N82" s="34">
        <f t="shared" si="8"/>
        <v>136</v>
      </c>
      <c r="O82" s="35">
        <f t="shared" si="9"/>
        <v>6455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0.2</v>
      </c>
      <c r="D83" s="127">
        <v>203</v>
      </c>
      <c r="E83" s="127"/>
      <c r="F83" s="127"/>
      <c r="G83" s="127"/>
      <c r="H83" s="127"/>
      <c r="I83" s="49">
        <f t="shared" si="7"/>
        <v>203.2</v>
      </c>
      <c r="J83" s="128"/>
      <c r="K83" s="127"/>
      <c r="L83" s="127"/>
      <c r="M83" s="127">
        <v>4</v>
      </c>
      <c r="N83" s="50">
        <f t="shared" si="8"/>
        <v>4</v>
      </c>
      <c r="O83" s="51">
        <f t="shared" si="9"/>
        <v>207.2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2.08</v>
      </c>
      <c r="D84" s="124">
        <v>152.72</v>
      </c>
      <c r="E84" s="124"/>
      <c r="F84" s="124">
        <v>0.9</v>
      </c>
      <c r="G84" s="124"/>
      <c r="H84" s="124"/>
      <c r="I84" s="43">
        <f t="shared" si="7"/>
        <v>155.70000000000002</v>
      </c>
      <c r="J84" s="125"/>
      <c r="K84" s="124"/>
      <c r="L84" s="124"/>
      <c r="M84" s="124">
        <v>0.54</v>
      </c>
      <c r="N84" s="44">
        <f t="shared" si="8"/>
        <v>0.54</v>
      </c>
      <c r="O84" s="45">
        <f t="shared" si="9"/>
        <v>156.24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574</v>
      </c>
      <c r="D85" s="118">
        <v>28252</v>
      </c>
      <c r="E85" s="118"/>
      <c r="F85" s="118">
        <v>160</v>
      </c>
      <c r="G85" s="118"/>
      <c r="H85" s="118"/>
      <c r="I85" s="32">
        <f t="shared" si="7"/>
        <v>28986</v>
      </c>
      <c r="J85" s="119"/>
      <c r="K85" s="118"/>
      <c r="L85" s="118"/>
      <c r="M85" s="118">
        <v>28</v>
      </c>
      <c r="N85" s="34">
        <f t="shared" si="8"/>
        <v>28</v>
      </c>
      <c r="O85" s="35">
        <f t="shared" si="9"/>
        <v>29014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13</v>
      </c>
      <c r="D86" s="127">
        <v>737.7</v>
      </c>
      <c r="E86" s="127"/>
      <c r="F86" s="127">
        <v>3.2</v>
      </c>
      <c r="G86" s="127"/>
      <c r="H86" s="127"/>
      <c r="I86" s="49">
        <f t="shared" si="7"/>
        <v>753.90000000000009</v>
      </c>
      <c r="J86" s="128"/>
      <c r="K86" s="127"/>
      <c r="L86" s="127"/>
      <c r="M86" s="127">
        <v>0.8</v>
      </c>
      <c r="N86" s="50">
        <f t="shared" si="8"/>
        <v>0.8</v>
      </c>
      <c r="O86" s="51">
        <f t="shared" si="9"/>
        <v>754.7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2.68</v>
      </c>
      <c r="D87" s="124">
        <v>249.22</v>
      </c>
      <c r="E87" s="124"/>
      <c r="F87" s="124"/>
      <c r="G87" s="124"/>
      <c r="H87" s="124"/>
      <c r="I87" s="43">
        <f t="shared" si="7"/>
        <v>251.9</v>
      </c>
      <c r="J87" s="125"/>
      <c r="K87" s="124"/>
      <c r="L87" s="124"/>
      <c r="M87" s="124">
        <v>0.5</v>
      </c>
      <c r="N87" s="44">
        <f t="shared" si="8"/>
        <v>0.5</v>
      </c>
      <c r="O87" s="45">
        <f t="shared" si="9"/>
        <v>252.4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743</v>
      </c>
      <c r="D88" s="118">
        <v>50125</v>
      </c>
      <c r="E88" s="118"/>
      <c r="F88" s="118"/>
      <c r="G88" s="118"/>
      <c r="H88" s="118"/>
      <c r="I88" s="32">
        <f t="shared" si="7"/>
        <v>50868</v>
      </c>
      <c r="J88" s="119"/>
      <c r="K88" s="118"/>
      <c r="L88" s="118"/>
      <c r="M88" s="118">
        <v>43</v>
      </c>
      <c r="N88" s="34">
        <f t="shared" si="8"/>
        <v>43</v>
      </c>
      <c r="O88" s="35">
        <f t="shared" si="9"/>
        <v>50911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12.6</v>
      </c>
      <c r="D89" s="127">
        <v>1068.0999999999999</v>
      </c>
      <c r="E89" s="127"/>
      <c r="F89" s="127"/>
      <c r="G89" s="127"/>
      <c r="H89" s="127"/>
      <c r="I89" s="49">
        <f t="shared" si="7"/>
        <v>1080.6999999999998</v>
      </c>
      <c r="J89" s="128"/>
      <c r="K89" s="127"/>
      <c r="L89" s="127"/>
      <c r="M89" s="127">
        <v>1.1000000000000001</v>
      </c>
      <c r="N89" s="50">
        <f t="shared" si="8"/>
        <v>1.1000000000000001</v>
      </c>
      <c r="O89" s="51">
        <f t="shared" si="9"/>
        <v>1081.7999999999997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7.52</v>
      </c>
      <c r="D90" s="124">
        <v>169.52</v>
      </c>
      <c r="E90" s="124"/>
      <c r="F90" s="124">
        <v>0.2</v>
      </c>
      <c r="G90" s="124">
        <v>0.15</v>
      </c>
      <c r="H90" s="124"/>
      <c r="I90" s="43">
        <f t="shared" si="7"/>
        <v>177.39000000000001</v>
      </c>
      <c r="J90" s="125"/>
      <c r="K90" s="124"/>
      <c r="L90" s="124"/>
      <c r="M90" s="124"/>
      <c r="N90" s="44">
        <f t="shared" si="8"/>
        <v>0</v>
      </c>
      <c r="O90" s="45">
        <f t="shared" si="9"/>
        <v>177.39000000000001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2224</v>
      </c>
      <c r="D91" s="118">
        <v>37699</v>
      </c>
      <c r="E91" s="118"/>
      <c r="F91" s="118">
        <v>42</v>
      </c>
      <c r="G91" s="118">
        <v>37</v>
      </c>
      <c r="H91" s="118"/>
      <c r="I91" s="32">
        <f t="shared" si="7"/>
        <v>40002</v>
      </c>
      <c r="J91" s="119"/>
      <c r="K91" s="118"/>
      <c r="L91" s="118"/>
      <c r="M91" s="118"/>
      <c r="N91" s="34">
        <f t="shared" si="8"/>
        <v>0</v>
      </c>
      <c r="O91" s="35">
        <f t="shared" si="9"/>
        <v>40002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31.4</v>
      </c>
      <c r="D92" s="127">
        <v>691.4</v>
      </c>
      <c r="E92" s="127"/>
      <c r="F92" s="127">
        <v>0.6</v>
      </c>
      <c r="G92" s="127">
        <v>0.6</v>
      </c>
      <c r="H92" s="127"/>
      <c r="I92" s="49">
        <f t="shared" si="7"/>
        <v>724</v>
      </c>
      <c r="J92" s="128"/>
      <c r="K92" s="127"/>
      <c r="L92" s="127"/>
      <c r="M92" s="127"/>
      <c r="N92" s="50">
        <f t="shared" si="8"/>
        <v>0</v>
      </c>
      <c r="O92" s="51">
        <f t="shared" si="9"/>
        <v>724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24.24</v>
      </c>
      <c r="D93" s="124">
        <v>308.26</v>
      </c>
      <c r="E93" s="124"/>
      <c r="F93" s="124">
        <v>1.4</v>
      </c>
      <c r="G93" s="124">
        <v>0.39</v>
      </c>
      <c r="H93" s="124"/>
      <c r="I93" s="43">
        <f t="shared" si="7"/>
        <v>334.28999999999996</v>
      </c>
      <c r="J93" s="125"/>
      <c r="K93" s="124"/>
      <c r="L93" s="124"/>
      <c r="M93" s="124"/>
      <c r="N93" s="44">
        <f t="shared" si="8"/>
        <v>0</v>
      </c>
      <c r="O93" s="45">
        <f t="shared" si="9"/>
        <v>334.28999999999996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7424</v>
      </c>
      <c r="D94" s="118">
        <v>74050</v>
      </c>
      <c r="E94" s="118"/>
      <c r="F94" s="118">
        <v>284</v>
      </c>
      <c r="G94" s="118">
        <v>103</v>
      </c>
      <c r="H94" s="118"/>
      <c r="I94" s="32">
        <f t="shared" si="7"/>
        <v>81861</v>
      </c>
      <c r="J94" s="119"/>
      <c r="K94" s="118"/>
      <c r="L94" s="118"/>
      <c r="M94" s="118"/>
      <c r="N94" s="34">
        <f t="shared" si="8"/>
        <v>0</v>
      </c>
      <c r="O94" s="35">
        <f t="shared" si="9"/>
        <v>81861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100.2</v>
      </c>
      <c r="D95" s="127">
        <v>1195.7</v>
      </c>
      <c r="E95" s="127"/>
      <c r="F95" s="127">
        <v>3.3</v>
      </c>
      <c r="G95" s="127">
        <v>1.4</v>
      </c>
      <c r="H95" s="127"/>
      <c r="I95" s="49">
        <f t="shared" si="7"/>
        <v>1300.6000000000001</v>
      </c>
      <c r="J95" s="128"/>
      <c r="K95" s="127"/>
      <c r="L95" s="127"/>
      <c r="M95" s="127"/>
      <c r="N95" s="50">
        <f t="shared" si="8"/>
        <v>0</v>
      </c>
      <c r="O95" s="51">
        <f t="shared" si="9"/>
        <v>1300.6000000000001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91.9</v>
      </c>
      <c r="D96" s="124">
        <v>304.10000000000002</v>
      </c>
      <c r="E96" s="124">
        <v>0.4</v>
      </c>
      <c r="F96" s="124">
        <v>14.26</v>
      </c>
      <c r="G96" s="124">
        <v>2.2599999999999998</v>
      </c>
      <c r="H96" s="124"/>
      <c r="I96" s="43">
        <f t="shared" si="7"/>
        <v>412.91999999999996</v>
      </c>
      <c r="J96" s="125"/>
      <c r="K96" s="124"/>
      <c r="L96" s="124"/>
      <c r="M96" s="124"/>
      <c r="N96" s="44">
        <f t="shared" si="8"/>
        <v>0</v>
      </c>
      <c r="O96" s="45">
        <f t="shared" si="9"/>
        <v>412.91999999999996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30967</v>
      </c>
      <c r="D97" s="118">
        <v>77857</v>
      </c>
      <c r="E97" s="118">
        <v>107</v>
      </c>
      <c r="F97" s="118">
        <v>2842</v>
      </c>
      <c r="G97" s="118">
        <v>637</v>
      </c>
      <c r="H97" s="118"/>
      <c r="I97" s="32">
        <f t="shared" si="7"/>
        <v>112410</v>
      </c>
      <c r="J97" s="119"/>
      <c r="K97" s="118"/>
      <c r="L97" s="118"/>
      <c r="M97" s="118"/>
      <c r="N97" s="34">
        <f t="shared" si="8"/>
        <v>0</v>
      </c>
      <c r="O97" s="35">
        <f t="shared" si="9"/>
        <v>112410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393.9</v>
      </c>
      <c r="D98" s="127">
        <v>1106.4000000000001</v>
      </c>
      <c r="E98" s="127">
        <v>1.5</v>
      </c>
      <c r="F98" s="127">
        <v>28.5</v>
      </c>
      <c r="G98" s="127">
        <v>8.1999999999999993</v>
      </c>
      <c r="H98" s="127"/>
      <c r="I98" s="49">
        <f t="shared" si="7"/>
        <v>1538.5000000000002</v>
      </c>
      <c r="J98" s="128"/>
      <c r="K98" s="127"/>
      <c r="L98" s="127"/>
      <c r="M98" s="127"/>
      <c r="N98" s="50">
        <f t="shared" si="8"/>
        <v>0</v>
      </c>
      <c r="O98" s="51">
        <f t="shared" si="9"/>
        <v>1538.5000000000002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196.13</v>
      </c>
      <c r="D99" s="124">
        <v>358.12</v>
      </c>
      <c r="E99" s="124">
        <v>0.17</v>
      </c>
      <c r="F99" s="124">
        <v>6.55</v>
      </c>
      <c r="G99" s="124">
        <v>3.2</v>
      </c>
      <c r="H99" s="124"/>
      <c r="I99" s="43">
        <f t="shared" si="7"/>
        <v>564.16999999999996</v>
      </c>
      <c r="J99" s="125"/>
      <c r="K99" s="124"/>
      <c r="L99" s="124"/>
      <c r="M99" s="124"/>
      <c r="N99" s="44">
        <f t="shared" si="8"/>
        <v>0</v>
      </c>
      <c r="O99" s="45">
        <f t="shared" si="9"/>
        <v>564.16999999999996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67861</v>
      </c>
      <c r="D100" s="118">
        <v>96706</v>
      </c>
      <c r="E100" s="118">
        <v>47</v>
      </c>
      <c r="F100" s="118">
        <v>1508</v>
      </c>
      <c r="G100" s="118">
        <v>888</v>
      </c>
      <c r="H100" s="118"/>
      <c r="I100" s="32">
        <f t="shared" si="7"/>
        <v>167010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167010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829.5</v>
      </c>
      <c r="D101" s="127">
        <v>1338.6</v>
      </c>
      <c r="E101" s="127">
        <v>0.7</v>
      </c>
      <c r="F101" s="127">
        <v>13.8</v>
      </c>
      <c r="G101" s="127">
        <v>11.6</v>
      </c>
      <c r="H101" s="127"/>
      <c r="I101" s="49">
        <f t="shared" si="7"/>
        <v>2194.1999999999998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2194.1999999999998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312.11</v>
      </c>
      <c r="D102" s="124">
        <v>271.33999999999997</v>
      </c>
      <c r="E102" s="124">
        <v>1.75</v>
      </c>
      <c r="F102" s="124">
        <v>11.14</v>
      </c>
      <c r="G102" s="124">
        <v>40.17</v>
      </c>
      <c r="H102" s="124"/>
      <c r="I102" s="43">
        <f t="shared" si="7"/>
        <v>636.51</v>
      </c>
      <c r="J102" s="125"/>
      <c r="K102" s="124"/>
      <c r="L102" s="124"/>
      <c r="M102" s="124">
        <v>0.28999999999999998</v>
      </c>
      <c r="N102" s="44">
        <f t="shared" si="8"/>
        <v>0.28999999999999998</v>
      </c>
      <c r="O102" s="45">
        <f t="shared" si="9"/>
        <v>636.79999999999995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115362</v>
      </c>
      <c r="D103" s="118">
        <v>76400</v>
      </c>
      <c r="E103" s="118">
        <v>482</v>
      </c>
      <c r="F103" s="118">
        <v>2590</v>
      </c>
      <c r="G103" s="118">
        <v>10230</v>
      </c>
      <c r="H103" s="118"/>
      <c r="I103" s="32">
        <f t="shared" si="7"/>
        <v>205064</v>
      </c>
      <c r="J103" s="119"/>
      <c r="K103" s="118"/>
      <c r="L103" s="118"/>
      <c r="M103" s="118">
        <v>36</v>
      </c>
      <c r="N103" s="34">
        <f t="shared" si="8"/>
        <v>36</v>
      </c>
      <c r="O103" s="35">
        <f t="shared" si="9"/>
        <v>205100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1143.4000000000001</v>
      </c>
      <c r="D104" s="127">
        <v>904.7</v>
      </c>
      <c r="E104" s="127">
        <v>5.7</v>
      </c>
      <c r="F104" s="127">
        <v>21.4</v>
      </c>
      <c r="G104" s="127">
        <v>110.5</v>
      </c>
      <c r="H104" s="127"/>
      <c r="I104" s="49">
        <f t="shared" si="7"/>
        <v>2185.7000000000003</v>
      </c>
      <c r="J104" s="128"/>
      <c r="K104" s="127"/>
      <c r="L104" s="127"/>
      <c r="M104" s="127">
        <v>0.4</v>
      </c>
      <c r="N104" s="50">
        <f t="shared" si="8"/>
        <v>0.4</v>
      </c>
      <c r="O104" s="51">
        <f t="shared" si="9"/>
        <v>2186.1000000000004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112.78</v>
      </c>
      <c r="D105" s="124">
        <v>85.22</v>
      </c>
      <c r="E105" s="124">
        <v>0.64</v>
      </c>
      <c r="F105" s="124">
        <v>6.41</v>
      </c>
      <c r="G105" s="124">
        <v>13.97</v>
      </c>
      <c r="H105" s="124"/>
      <c r="I105" s="43">
        <f t="shared" si="7"/>
        <v>219.01999999999998</v>
      </c>
      <c r="J105" s="125"/>
      <c r="K105" s="124"/>
      <c r="L105" s="124"/>
      <c r="M105" s="124">
        <v>0.3</v>
      </c>
      <c r="N105" s="44">
        <f t="shared" si="8"/>
        <v>0.3</v>
      </c>
      <c r="O105" s="45">
        <f t="shared" si="9"/>
        <v>219.32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40424</v>
      </c>
      <c r="D106" s="118">
        <v>24683</v>
      </c>
      <c r="E106" s="118">
        <v>178</v>
      </c>
      <c r="F106" s="118">
        <v>1645</v>
      </c>
      <c r="G106" s="118">
        <v>3964</v>
      </c>
      <c r="H106" s="118"/>
      <c r="I106" s="32">
        <f t="shared" si="7"/>
        <v>70894</v>
      </c>
      <c r="J106" s="119"/>
      <c r="K106" s="118"/>
      <c r="L106" s="118"/>
      <c r="M106" s="118">
        <v>38</v>
      </c>
      <c r="N106" s="34">
        <f t="shared" si="8"/>
        <v>38</v>
      </c>
      <c r="O106" s="35">
        <f t="shared" si="9"/>
        <v>70932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365.4</v>
      </c>
      <c r="D107" s="127">
        <v>265.7</v>
      </c>
      <c r="E107" s="127">
        <v>1.9</v>
      </c>
      <c r="F107" s="127">
        <v>10.5</v>
      </c>
      <c r="G107" s="127">
        <v>34.200000000000003</v>
      </c>
      <c r="H107" s="127"/>
      <c r="I107" s="49">
        <f t="shared" si="7"/>
        <v>677.69999999999993</v>
      </c>
      <c r="J107" s="128"/>
      <c r="K107" s="127"/>
      <c r="L107" s="127"/>
      <c r="M107" s="127">
        <v>0.4</v>
      </c>
      <c r="N107" s="50">
        <f t="shared" si="8"/>
        <v>0.4</v>
      </c>
      <c r="O107" s="51">
        <f t="shared" si="9"/>
        <v>678.09999999999991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35.39</v>
      </c>
      <c r="D108" s="124">
        <v>26.25</v>
      </c>
      <c r="E108" s="124">
        <v>0.14000000000000001</v>
      </c>
      <c r="F108" s="124">
        <v>0.35</v>
      </c>
      <c r="G108" s="124">
        <v>8.3699999999999992</v>
      </c>
      <c r="H108" s="124"/>
      <c r="I108" s="43">
        <f t="shared" si="7"/>
        <v>70.5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70.5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13958</v>
      </c>
      <c r="D109" s="118">
        <v>7668</v>
      </c>
      <c r="E109" s="118">
        <v>41</v>
      </c>
      <c r="F109" s="118">
        <v>91</v>
      </c>
      <c r="G109" s="118">
        <v>2009</v>
      </c>
      <c r="H109" s="118"/>
      <c r="I109" s="32">
        <f t="shared" si="7"/>
        <v>23767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23767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123.2</v>
      </c>
      <c r="D110" s="127">
        <v>56</v>
      </c>
      <c r="E110" s="127">
        <v>0.3</v>
      </c>
      <c r="F110" s="127">
        <v>0.5</v>
      </c>
      <c r="G110" s="127">
        <v>0.8</v>
      </c>
      <c r="H110" s="127"/>
      <c r="I110" s="49">
        <f t="shared" si="7"/>
        <v>180.8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180.8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31.2</v>
      </c>
      <c r="D111" s="124">
        <v>42.56</v>
      </c>
      <c r="E111" s="124">
        <v>0.22</v>
      </c>
      <c r="F111" s="124">
        <v>0.53</v>
      </c>
      <c r="G111" s="124">
        <v>0.17</v>
      </c>
      <c r="H111" s="124"/>
      <c r="I111" s="43">
        <f t="shared" si="7"/>
        <v>74.680000000000007</v>
      </c>
      <c r="J111" s="125"/>
      <c r="K111" s="124"/>
      <c r="L111" s="124"/>
      <c r="M111" s="124">
        <v>0.65</v>
      </c>
      <c r="N111" s="44">
        <f t="shared" si="8"/>
        <v>0.65</v>
      </c>
      <c r="O111" s="45">
        <f t="shared" si="9"/>
        <v>75.330000000000013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12400</v>
      </c>
      <c r="D112" s="118">
        <v>13150</v>
      </c>
      <c r="E112" s="118">
        <v>60</v>
      </c>
      <c r="F112" s="118">
        <v>144</v>
      </c>
      <c r="G112" s="118">
        <v>56</v>
      </c>
      <c r="H112" s="118"/>
      <c r="I112" s="32">
        <f t="shared" si="7"/>
        <v>25810</v>
      </c>
      <c r="J112" s="119"/>
      <c r="K112" s="118"/>
      <c r="L112" s="118"/>
      <c r="M112" s="118">
        <v>84</v>
      </c>
      <c r="N112" s="34">
        <f t="shared" si="8"/>
        <v>84</v>
      </c>
      <c r="O112" s="35">
        <f t="shared" si="9"/>
        <v>25894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0.7</v>
      </c>
      <c r="G113" s="127">
        <v>0</v>
      </c>
      <c r="H113" s="127"/>
      <c r="I113" s="49">
        <f t="shared" si="7"/>
        <v>0.7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0.7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15.61</v>
      </c>
      <c r="D114" s="124">
        <v>35.82</v>
      </c>
      <c r="E114" s="124">
        <v>0.19</v>
      </c>
      <c r="F114" s="124"/>
      <c r="G114" s="124">
        <v>1.1599999999999999</v>
      </c>
      <c r="H114" s="124"/>
      <c r="I114" s="43">
        <f t="shared" si="7"/>
        <v>52.779999999999994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52.779999999999994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6404</v>
      </c>
      <c r="D115" s="118">
        <v>11102</v>
      </c>
      <c r="E115" s="118">
        <v>53</v>
      </c>
      <c r="F115" s="118"/>
      <c r="G115" s="118">
        <v>384</v>
      </c>
      <c r="H115" s="118"/>
      <c r="I115" s="32">
        <f t="shared" si="7"/>
        <v>17943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17943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3253.9800000000005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24.97</v>
      </c>
      <c r="D121" s="115">
        <v>35.229999999999997</v>
      </c>
      <c r="E121" s="115">
        <v>0.93</v>
      </c>
      <c r="F121" s="115"/>
      <c r="G121" s="115">
        <v>0.01</v>
      </c>
      <c r="H121" s="115"/>
      <c r="I121" s="21">
        <f t="shared" si="7"/>
        <v>61.139999999999993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61.139999999999993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9817</v>
      </c>
      <c r="D122" s="118">
        <v>10637</v>
      </c>
      <c r="E122" s="118">
        <v>264</v>
      </c>
      <c r="F122" s="118"/>
      <c r="G122" s="118">
        <v>2</v>
      </c>
      <c r="H122" s="118"/>
      <c r="I122" s="32">
        <f t="shared" si="7"/>
        <v>20720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20720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8.31</v>
      </c>
      <c r="D124" s="124">
        <v>18.84</v>
      </c>
      <c r="E124" s="124">
        <v>3.11</v>
      </c>
      <c r="F124" s="124"/>
      <c r="G124" s="124">
        <v>0.15</v>
      </c>
      <c r="H124" s="124"/>
      <c r="I124" s="43">
        <f t="shared" si="7"/>
        <v>30.409999999999997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30.409999999999997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3323</v>
      </c>
      <c r="D125" s="118">
        <v>5553</v>
      </c>
      <c r="E125" s="118">
        <v>837</v>
      </c>
      <c r="F125" s="118"/>
      <c r="G125" s="118">
        <v>36</v>
      </c>
      <c r="H125" s="118"/>
      <c r="I125" s="32">
        <f t="shared" si="7"/>
        <v>9749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9749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18.27</v>
      </c>
      <c r="D127" s="124">
        <v>100.34</v>
      </c>
      <c r="E127" s="124">
        <v>0.34</v>
      </c>
      <c r="F127" s="124">
        <v>0.22</v>
      </c>
      <c r="G127" s="124"/>
      <c r="H127" s="124">
        <v>0.05</v>
      </c>
      <c r="I127" s="43">
        <f t="shared" si="7"/>
        <v>119.22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119.22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7080</v>
      </c>
      <c r="D128" s="118">
        <v>30428</v>
      </c>
      <c r="E128" s="118">
        <v>92</v>
      </c>
      <c r="F128" s="118">
        <v>65</v>
      </c>
      <c r="G128" s="118"/>
      <c r="H128" s="118">
        <v>12</v>
      </c>
      <c r="I128" s="32">
        <f t="shared" si="7"/>
        <v>37677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37677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0.2</v>
      </c>
      <c r="G129" s="127"/>
      <c r="H129" s="127">
        <v>0.1</v>
      </c>
      <c r="I129" s="49">
        <f t="shared" si="7"/>
        <v>0.30000000000000004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0.30000000000000004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883.26</v>
      </c>
      <c r="D130" s="115">
        <v>2213.3200000000002</v>
      </c>
      <c r="E130" s="115">
        <v>7.89</v>
      </c>
      <c r="F130" s="115">
        <v>42.02</v>
      </c>
      <c r="G130" s="115">
        <v>70.42</v>
      </c>
      <c r="H130" s="115">
        <v>0.05</v>
      </c>
      <c r="I130" s="21">
        <f t="shared" si="7"/>
        <v>3216.96</v>
      </c>
      <c r="J130" s="116"/>
      <c r="K130" s="115"/>
      <c r="L130" s="115"/>
      <c r="M130" s="115">
        <v>13.33</v>
      </c>
      <c r="N130" s="23">
        <f>SUM(J130:M130)</f>
        <v>13.33</v>
      </c>
      <c r="O130" s="24">
        <f t="shared" si="9"/>
        <v>3230.29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318576</v>
      </c>
      <c r="D131" s="118">
        <v>552994</v>
      </c>
      <c r="E131" s="118">
        <v>2161</v>
      </c>
      <c r="F131" s="118">
        <v>9379</v>
      </c>
      <c r="G131" s="118">
        <v>18374</v>
      </c>
      <c r="H131" s="118">
        <v>12</v>
      </c>
      <c r="I131" s="32">
        <f t="shared" si="7"/>
        <v>901496</v>
      </c>
      <c r="J131" s="119"/>
      <c r="K131" s="118"/>
      <c r="L131" s="118"/>
      <c r="M131" s="118">
        <v>639</v>
      </c>
      <c r="N131" s="34">
        <f t="shared" si="8"/>
        <v>639</v>
      </c>
      <c r="O131" s="35">
        <f t="shared" si="9"/>
        <v>902135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3013.1</v>
      </c>
      <c r="D132" s="127">
        <v>7668</v>
      </c>
      <c r="E132" s="127">
        <v>10.1</v>
      </c>
      <c r="F132" s="127">
        <v>83</v>
      </c>
      <c r="G132" s="127">
        <v>168.6</v>
      </c>
      <c r="H132" s="127">
        <v>0.1</v>
      </c>
      <c r="I132" s="49">
        <f t="shared" ref="I132:I138" si="10">SUM(C132:H132)</f>
        <v>10942.900000000001</v>
      </c>
      <c r="J132" s="128"/>
      <c r="K132" s="127"/>
      <c r="L132" s="127"/>
      <c r="M132" s="127">
        <v>21.7</v>
      </c>
      <c r="N132" s="50">
        <f t="shared" ref="N132:N138" si="11">SUM(J132:M132)</f>
        <v>21.7</v>
      </c>
      <c r="O132" s="51">
        <f t="shared" ref="O132:O138" si="12">SUM(N132,I132)</f>
        <v>10964.600000000002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882.73</v>
      </c>
      <c r="D133" s="124">
        <v>1792.69</v>
      </c>
      <c r="E133" s="124">
        <v>7.89</v>
      </c>
      <c r="F133" s="124">
        <v>41.06</v>
      </c>
      <c r="G133" s="124">
        <v>70</v>
      </c>
      <c r="H133" s="124">
        <v>0.05</v>
      </c>
      <c r="I133" s="43">
        <f t="shared" si="10"/>
        <v>2794.42</v>
      </c>
      <c r="J133" s="125"/>
      <c r="K133" s="124"/>
      <c r="L133" s="124"/>
      <c r="M133" s="124">
        <v>9</v>
      </c>
      <c r="N133" s="44">
        <f t="shared" si="11"/>
        <v>9</v>
      </c>
      <c r="O133" s="45">
        <f t="shared" si="12"/>
        <v>2803.42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318425</v>
      </c>
      <c r="D134" s="118">
        <v>473991</v>
      </c>
      <c r="E134" s="118">
        <v>2161</v>
      </c>
      <c r="F134" s="118">
        <v>9211</v>
      </c>
      <c r="G134" s="118">
        <v>18346</v>
      </c>
      <c r="H134" s="118">
        <v>12</v>
      </c>
      <c r="I134" s="32">
        <f t="shared" si="10"/>
        <v>822146</v>
      </c>
      <c r="J134" s="119"/>
      <c r="K134" s="118"/>
      <c r="L134" s="118"/>
      <c r="M134" s="118">
        <v>506</v>
      </c>
      <c r="N134" s="34">
        <f t="shared" si="11"/>
        <v>506</v>
      </c>
      <c r="O134" s="35">
        <f t="shared" si="12"/>
        <v>822652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3009.6</v>
      </c>
      <c r="D135" s="136">
        <v>5728.4</v>
      </c>
      <c r="E135" s="136">
        <v>10.1</v>
      </c>
      <c r="F135" s="136">
        <v>79.5</v>
      </c>
      <c r="G135" s="136">
        <v>167.3</v>
      </c>
      <c r="H135" s="136">
        <v>0.1</v>
      </c>
      <c r="I135" s="96">
        <f t="shared" si="10"/>
        <v>8995</v>
      </c>
      <c r="J135" s="137"/>
      <c r="K135" s="136"/>
      <c r="L135" s="136"/>
      <c r="M135" s="136">
        <v>12.7</v>
      </c>
      <c r="N135" s="97">
        <f t="shared" si="11"/>
        <v>12.7</v>
      </c>
      <c r="O135" s="89">
        <f t="shared" si="12"/>
        <v>9007.7000000000007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883.26</v>
      </c>
      <c r="D136" s="106">
        <f t="shared" si="13"/>
        <v>2234.6200000000003</v>
      </c>
      <c r="E136" s="106">
        <f t="shared" si="13"/>
        <v>8.23</v>
      </c>
      <c r="F136" s="106">
        <f t="shared" si="13"/>
        <v>42.21</v>
      </c>
      <c r="G136" s="106">
        <f t="shared" si="13"/>
        <v>70.420000000000016</v>
      </c>
      <c r="H136" s="106">
        <f t="shared" si="13"/>
        <v>0.05</v>
      </c>
      <c r="I136" s="107">
        <f t="shared" si="10"/>
        <v>3238.7900000000004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15.19</v>
      </c>
      <c r="N136" s="109">
        <f t="shared" si="11"/>
        <v>15.19</v>
      </c>
      <c r="O136" s="110">
        <f t="shared" si="12"/>
        <v>3253.9800000000005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318576</v>
      </c>
      <c r="D137" s="31">
        <f t="shared" si="13"/>
        <v>555249</v>
      </c>
      <c r="E137" s="31">
        <f t="shared" si="13"/>
        <v>2185</v>
      </c>
      <c r="F137" s="31">
        <f t="shared" si="13"/>
        <v>9390</v>
      </c>
      <c r="G137" s="31">
        <f t="shared" si="13"/>
        <v>18374</v>
      </c>
      <c r="H137" s="31">
        <f t="shared" si="13"/>
        <v>12</v>
      </c>
      <c r="I137" s="32">
        <f t="shared" si="10"/>
        <v>903786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639</v>
      </c>
      <c r="N137" s="34">
        <f t="shared" si="11"/>
        <v>639</v>
      </c>
      <c r="O137" s="35">
        <f t="shared" si="12"/>
        <v>904425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3013.1</v>
      </c>
      <c r="D138" s="86">
        <f t="shared" si="13"/>
        <v>7794.4</v>
      </c>
      <c r="E138" s="86">
        <f t="shared" si="13"/>
        <v>12.000000000000002</v>
      </c>
      <c r="F138" s="86">
        <f t="shared" si="13"/>
        <v>83.6</v>
      </c>
      <c r="G138" s="86">
        <f t="shared" si="13"/>
        <v>168.60000000000002</v>
      </c>
      <c r="H138" s="86">
        <f t="shared" si="13"/>
        <v>0.1</v>
      </c>
      <c r="I138" s="96">
        <f t="shared" si="10"/>
        <v>11071.800000000001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21.7</v>
      </c>
      <c r="N138" s="97">
        <f t="shared" si="11"/>
        <v>21.7</v>
      </c>
      <c r="O138" s="89">
        <f t="shared" si="12"/>
        <v>11093.500000000002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BAFF0-57BA-4E20-B172-4BC6B45ADA0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0.48</v>
      </c>
      <c r="E8" s="124"/>
      <c r="F8" s="124"/>
      <c r="G8" s="124"/>
      <c r="H8" s="124"/>
      <c r="I8" s="43">
        <f t="shared" si="0"/>
        <v>0.48</v>
      </c>
      <c r="J8" s="125"/>
      <c r="K8" s="124"/>
      <c r="L8" s="124">
        <v>0.39</v>
      </c>
      <c r="M8" s="124">
        <v>0.28000000000000003</v>
      </c>
      <c r="N8" s="44">
        <f t="shared" si="1"/>
        <v>0.67</v>
      </c>
      <c r="O8" s="45">
        <f t="shared" si="2"/>
        <v>1.1499999999999999</v>
      </c>
      <c r="P8" s="36" t="s">
        <v>25</v>
      </c>
      <c r="Q8" s="37" t="s">
        <v>99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4</v>
      </c>
      <c r="M9" s="118">
        <v>3</v>
      </c>
      <c r="N9" s="34">
        <f t="shared" si="1"/>
        <v>7</v>
      </c>
      <c r="O9" s="35">
        <f t="shared" si="2"/>
        <v>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0.6</v>
      </c>
      <c r="M10" s="127">
        <v>0.4</v>
      </c>
      <c r="N10" s="50">
        <f t="shared" si="1"/>
        <v>1</v>
      </c>
      <c r="O10" s="51">
        <f t="shared" si="2"/>
        <v>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0.05</v>
      </c>
      <c r="E11" s="124"/>
      <c r="F11" s="124"/>
      <c r="G11" s="124"/>
      <c r="H11" s="124"/>
      <c r="I11" s="43">
        <f t="shared" si="0"/>
        <v>0.05</v>
      </c>
      <c r="J11" s="125"/>
      <c r="K11" s="124"/>
      <c r="L11" s="124"/>
      <c r="M11" s="124"/>
      <c r="N11" s="44">
        <f t="shared" si="1"/>
        <v>0</v>
      </c>
      <c r="O11" s="45">
        <f t="shared" si="2"/>
        <v>0.05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</v>
      </c>
      <c r="E12" s="118"/>
      <c r="F12" s="118"/>
      <c r="G12" s="118"/>
      <c r="H12" s="118"/>
      <c r="I12" s="32">
        <f t="shared" si="0"/>
        <v>3</v>
      </c>
      <c r="J12" s="119"/>
      <c r="K12" s="118"/>
      <c r="L12" s="118"/>
      <c r="M12" s="118"/>
      <c r="N12" s="34">
        <f t="shared" si="1"/>
        <v>0</v>
      </c>
      <c r="O12" s="35">
        <f t="shared" si="2"/>
        <v>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0.6</v>
      </c>
      <c r="E13" s="127"/>
      <c r="F13" s="127"/>
      <c r="G13" s="127"/>
      <c r="H13" s="127"/>
      <c r="I13" s="49">
        <f t="shared" si="0"/>
        <v>0.6</v>
      </c>
      <c r="J13" s="128"/>
      <c r="K13" s="127"/>
      <c r="L13" s="127"/>
      <c r="M13" s="127"/>
      <c r="N13" s="50">
        <f t="shared" si="1"/>
        <v>0</v>
      </c>
      <c r="O13" s="51">
        <f t="shared" si="2"/>
        <v>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1.83</v>
      </c>
      <c r="E14" s="124">
        <v>2.13</v>
      </c>
      <c r="F14" s="124"/>
      <c r="G14" s="124"/>
      <c r="H14" s="124"/>
      <c r="I14" s="43">
        <f t="shared" si="0"/>
        <v>3.96</v>
      </c>
      <c r="J14" s="125"/>
      <c r="K14" s="124"/>
      <c r="L14" s="124"/>
      <c r="M14" s="124">
        <v>1.51</v>
      </c>
      <c r="N14" s="44">
        <f t="shared" si="1"/>
        <v>1.51</v>
      </c>
      <c r="O14" s="45">
        <f t="shared" si="2"/>
        <v>5.47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169</v>
      </c>
      <c r="E15" s="118">
        <v>132</v>
      </c>
      <c r="F15" s="118"/>
      <c r="G15" s="118"/>
      <c r="H15" s="118"/>
      <c r="I15" s="32">
        <f t="shared" si="0"/>
        <v>301</v>
      </c>
      <c r="J15" s="119"/>
      <c r="K15" s="118"/>
      <c r="L15" s="118"/>
      <c r="M15" s="118">
        <v>50</v>
      </c>
      <c r="N15" s="34">
        <f t="shared" si="1"/>
        <v>50</v>
      </c>
      <c r="O15" s="35">
        <f t="shared" si="2"/>
        <v>351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15.6</v>
      </c>
      <c r="E16" s="127">
        <v>12</v>
      </c>
      <c r="F16" s="127"/>
      <c r="G16" s="127"/>
      <c r="H16" s="127"/>
      <c r="I16" s="49">
        <f t="shared" si="0"/>
        <v>27.6</v>
      </c>
      <c r="J16" s="128"/>
      <c r="K16" s="127"/>
      <c r="L16" s="127"/>
      <c r="M16" s="127">
        <v>3.4</v>
      </c>
      <c r="N16" s="50">
        <f t="shared" si="1"/>
        <v>3.4</v>
      </c>
      <c r="O16" s="51">
        <f t="shared" si="2"/>
        <v>31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5.71</v>
      </c>
      <c r="E17" s="124"/>
      <c r="F17" s="124"/>
      <c r="G17" s="124"/>
      <c r="H17" s="124">
        <v>0.13</v>
      </c>
      <c r="I17" s="43">
        <f t="shared" si="0"/>
        <v>5.84</v>
      </c>
      <c r="J17" s="125"/>
      <c r="K17" s="124"/>
      <c r="L17" s="124"/>
      <c r="M17" s="124">
        <v>1.05</v>
      </c>
      <c r="N17" s="44">
        <f t="shared" si="1"/>
        <v>1.05</v>
      </c>
      <c r="O17" s="45">
        <f t="shared" si="2"/>
        <v>6.89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619</v>
      </c>
      <c r="E18" s="118"/>
      <c r="F18" s="118"/>
      <c r="G18" s="118"/>
      <c r="H18" s="118">
        <v>5</v>
      </c>
      <c r="I18" s="32">
        <f t="shared" si="0"/>
        <v>624</v>
      </c>
      <c r="J18" s="119"/>
      <c r="K18" s="118"/>
      <c r="L18" s="118"/>
      <c r="M18" s="118">
        <v>48</v>
      </c>
      <c r="N18" s="34">
        <f t="shared" si="1"/>
        <v>48</v>
      </c>
      <c r="O18" s="35">
        <f t="shared" si="2"/>
        <v>672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35.799999999999997</v>
      </c>
      <c r="E19" s="127"/>
      <c r="F19" s="127"/>
      <c r="G19" s="127"/>
      <c r="H19" s="127">
        <v>0.3</v>
      </c>
      <c r="I19" s="49">
        <f t="shared" si="0"/>
        <v>36.099999999999994</v>
      </c>
      <c r="J19" s="128"/>
      <c r="K19" s="127"/>
      <c r="L19" s="127"/>
      <c r="M19" s="127">
        <v>2.6</v>
      </c>
      <c r="N19" s="50">
        <f t="shared" si="1"/>
        <v>2.6</v>
      </c>
      <c r="O19" s="51">
        <f t="shared" si="2"/>
        <v>38.699999999999996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28.1</v>
      </c>
      <c r="E20" s="124"/>
      <c r="F20" s="124"/>
      <c r="G20" s="124">
        <v>1.39</v>
      </c>
      <c r="H20" s="124">
        <v>0.13</v>
      </c>
      <c r="I20" s="43">
        <f t="shared" si="0"/>
        <v>29.62</v>
      </c>
      <c r="J20" s="125"/>
      <c r="K20" s="124"/>
      <c r="L20" s="124">
        <v>0.33</v>
      </c>
      <c r="M20" s="124">
        <v>0.19</v>
      </c>
      <c r="N20" s="44">
        <f t="shared" si="1"/>
        <v>0.52</v>
      </c>
      <c r="O20" s="45">
        <f t="shared" si="2"/>
        <v>30.14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3999</v>
      </c>
      <c r="E21" s="118"/>
      <c r="F21" s="118"/>
      <c r="G21" s="118">
        <v>223</v>
      </c>
      <c r="H21" s="118">
        <v>9</v>
      </c>
      <c r="I21" s="32">
        <f t="shared" si="0"/>
        <v>4231</v>
      </c>
      <c r="J21" s="119"/>
      <c r="K21" s="118"/>
      <c r="L21" s="118">
        <v>17</v>
      </c>
      <c r="M21" s="118">
        <v>10</v>
      </c>
      <c r="N21" s="34">
        <f t="shared" si="1"/>
        <v>27</v>
      </c>
      <c r="O21" s="35">
        <f t="shared" si="2"/>
        <v>4258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171.9</v>
      </c>
      <c r="E22" s="127"/>
      <c r="F22" s="127"/>
      <c r="G22" s="127">
        <v>5.2</v>
      </c>
      <c r="H22" s="127">
        <v>0.5</v>
      </c>
      <c r="I22" s="49">
        <f t="shared" si="0"/>
        <v>177.6</v>
      </c>
      <c r="J22" s="128"/>
      <c r="K22" s="127"/>
      <c r="L22" s="127">
        <v>0.7</v>
      </c>
      <c r="M22" s="127">
        <v>0.4</v>
      </c>
      <c r="N22" s="50">
        <f t="shared" si="1"/>
        <v>1.1000000000000001</v>
      </c>
      <c r="O22" s="51">
        <f t="shared" si="2"/>
        <v>178.7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31.93</v>
      </c>
      <c r="E23" s="124">
        <v>0.03</v>
      </c>
      <c r="F23" s="124"/>
      <c r="G23" s="124">
        <v>0.03</v>
      </c>
      <c r="H23" s="124"/>
      <c r="I23" s="43">
        <f t="shared" si="0"/>
        <v>31.990000000000002</v>
      </c>
      <c r="J23" s="125"/>
      <c r="K23" s="124"/>
      <c r="L23" s="124"/>
      <c r="M23" s="124">
        <v>0.31</v>
      </c>
      <c r="N23" s="44">
        <f t="shared" si="1"/>
        <v>0.31</v>
      </c>
      <c r="O23" s="45">
        <f t="shared" si="2"/>
        <v>32.300000000000004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5231</v>
      </c>
      <c r="E24" s="118">
        <v>5</v>
      </c>
      <c r="F24" s="118"/>
      <c r="G24" s="118">
        <v>6</v>
      </c>
      <c r="H24" s="118"/>
      <c r="I24" s="32">
        <f t="shared" si="0"/>
        <v>5242</v>
      </c>
      <c r="J24" s="119"/>
      <c r="K24" s="118"/>
      <c r="L24" s="118"/>
      <c r="M24" s="118">
        <v>19</v>
      </c>
      <c r="N24" s="34">
        <f t="shared" si="1"/>
        <v>19</v>
      </c>
      <c r="O24" s="35">
        <f t="shared" si="2"/>
        <v>5261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167.6</v>
      </c>
      <c r="E25" s="127">
        <v>0.2</v>
      </c>
      <c r="F25" s="127"/>
      <c r="G25" s="127">
        <v>0.1</v>
      </c>
      <c r="H25" s="127"/>
      <c r="I25" s="49">
        <f t="shared" si="0"/>
        <v>167.89999999999998</v>
      </c>
      <c r="J25" s="128"/>
      <c r="K25" s="127"/>
      <c r="L25" s="127"/>
      <c r="M25" s="127">
        <v>0.6</v>
      </c>
      <c r="N25" s="50">
        <f t="shared" si="1"/>
        <v>0.6</v>
      </c>
      <c r="O25" s="51">
        <f t="shared" si="2"/>
        <v>168.49999999999997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95.58</v>
      </c>
      <c r="E26" s="124">
        <v>0.06</v>
      </c>
      <c r="F26" s="124">
        <v>0.02</v>
      </c>
      <c r="G26" s="124">
        <v>0.89</v>
      </c>
      <c r="H26" s="124">
        <v>0.23</v>
      </c>
      <c r="I26" s="43">
        <f t="shared" si="0"/>
        <v>96.78</v>
      </c>
      <c r="J26" s="125"/>
      <c r="K26" s="124"/>
      <c r="L26" s="124"/>
      <c r="M26" s="124">
        <v>0.53</v>
      </c>
      <c r="N26" s="44">
        <f t="shared" si="1"/>
        <v>0.53</v>
      </c>
      <c r="O26" s="45">
        <f t="shared" si="2"/>
        <v>97.31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17852</v>
      </c>
      <c r="E27" s="118">
        <v>11</v>
      </c>
      <c r="F27" s="118">
        <v>4</v>
      </c>
      <c r="G27" s="118">
        <v>181</v>
      </c>
      <c r="H27" s="118">
        <v>21</v>
      </c>
      <c r="I27" s="32">
        <f t="shared" si="0"/>
        <v>18069</v>
      </c>
      <c r="J27" s="119"/>
      <c r="K27" s="118"/>
      <c r="L27" s="118"/>
      <c r="M27" s="118">
        <v>36</v>
      </c>
      <c r="N27" s="34">
        <f t="shared" si="1"/>
        <v>36</v>
      </c>
      <c r="O27" s="35">
        <f t="shared" si="2"/>
        <v>18105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466.1</v>
      </c>
      <c r="E28" s="127">
        <v>0.3</v>
      </c>
      <c r="F28" s="127">
        <v>0.1</v>
      </c>
      <c r="G28" s="127">
        <v>3.8</v>
      </c>
      <c r="H28" s="127">
        <v>0.8</v>
      </c>
      <c r="I28" s="49">
        <f t="shared" si="0"/>
        <v>471.10000000000008</v>
      </c>
      <c r="J28" s="128"/>
      <c r="K28" s="127"/>
      <c r="L28" s="127"/>
      <c r="M28" s="127">
        <v>1</v>
      </c>
      <c r="N28" s="50">
        <f t="shared" si="1"/>
        <v>1</v>
      </c>
      <c r="O28" s="51">
        <f t="shared" si="2"/>
        <v>472.10000000000008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190.43</v>
      </c>
      <c r="E29" s="124"/>
      <c r="F29" s="124"/>
      <c r="G29" s="124">
        <v>57.84</v>
      </c>
      <c r="H29" s="124">
        <v>3.27</v>
      </c>
      <c r="I29" s="43">
        <f t="shared" si="0"/>
        <v>251.54000000000002</v>
      </c>
      <c r="J29" s="125"/>
      <c r="K29" s="124"/>
      <c r="L29" s="124"/>
      <c r="M29" s="124">
        <v>1.85</v>
      </c>
      <c r="N29" s="44">
        <f t="shared" si="1"/>
        <v>1.85</v>
      </c>
      <c r="O29" s="45">
        <f t="shared" si="2"/>
        <v>253.39000000000001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36634</v>
      </c>
      <c r="E30" s="118"/>
      <c r="F30" s="118"/>
      <c r="G30" s="118">
        <v>13350</v>
      </c>
      <c r="H30" s="118">
        <v>384</v>
      </c>
      <c r="I30" s="32">
        <f t="shared" si="0"/>
        <v>50368</v>
      </c>
      <c r="J30" s="119"/>
      <c r="K30" s="118"/>
      <c r="L30" s="118"/>
      <c r="M30" s="118">
        <v>148</v>
      </c>
      <c r="N30" s="34">
        <f t="shared" si="1"/>
        <v>148</v>
      </c>
      <c r="O30" s="35">
        <f t="shared" si="2"/>
        <v>50516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789.2</v>
      </c>
      <c r="E31" s="127"/>
      <c r="F31" s="127"/>
      <c r="G31" s="127">
        <v>240.3</v>
      </c>
      <c r="H31" s="127">
        <v>11.5</v>
      </c>
      <c r="I31" s="49">
        <f t="shared" si="0"/>
        <v>1041</v>
      </c>
      <c r="J31" s="128"/>
      <c r="K31" s="127"/>
      <c r="L31" s="127"/>
      <c r="M31" s="127">
        <v>4.0999999999999996</v>
      </c>
      <c r="N31" s="50">
        <f t="shared" si="1"/>
        <v>4.0999999999999996</v>
      </c>
      <c r="O31" s="51">
        <f t="shared" si="2"/>
        <v>1045.0999999999999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73.91</v>
      </c>
      <c r="E32" s="124"/>
      <c r="F32" s="124">
        <v>9.08</v>
      </c>
      <c r="G32" s="124">
        <v>59.65</v>
      </c>
      <c r="H32" s="124">
        <v>1.31</v>
      </c>
      <c r="I32" s="43">
        <f t="shared" si="0"/>
        <v>143.94999999999999</v>
      </c>
      <c r="J32" s="125"/>
      <c r="K32" s="124"/>
      <c r="L32" s="124"/>
      <c r="M32" s="124">
        <v>7.0000000000000007E-2</v>
      </c>
      <c r="N32" s="44">
        <f t="shared" si="1"/>
        <v>7.0000000000000007E-2</v>
      </c>
      <c r="O32" s="45">
        <f t="shared" si="2"/>
        <v>144.01999999999998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16723</v>
      </c>
      <c r="E33" s="118"/>
      <c r="F33" s="118">
        <v>1922</v>
      </c>
      <c r="G33" s="118">
        <v>14741</v>
      </c>
      <c r="H33" s="118">
        <v>181</v>
      </c>
      <c r="I33" s="32">
        <f t="shared" si="0"/>
        <v>33567</v>
      </c>
      <c r="J33" s="119"/>
      <c r="K33" s="118"/>
      <c r="L33" s="118"/>
      <c r="M33" s="118">
        <v>7</v>
      </c>
      <c r="N33" s="34">
        <f t="shared" si="1"/>
        <v>7</v>
      </c>
      <c r="O33" s="35">
        <f t="shared" si="2"/>
        <v>33574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300.89999999999998</v>
      </c>
      <c r="E34" s="127"/>
      <c r="F34" s="127">
        <v>25.1</v>
      </c>
      <c r="G34" s="127">
        <v>221.5</v>
      </c>
      <c r="H34" s="127">
        <v>5.4</v>
      </c>
      <c r="I34" s="49">
        <f t="shared" si="0"/>
        <v>552.9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553.1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0.28999999999999998</v>
      </c>
      <c r="D35" s="124">
        <v>131.13</v>
      </c>
      <c r="E35" s="124">
        <v>0.02</v>
      </c>
      <c r="F35" s="124">
        <v>125.05</v>
      </c>
      <c r="G35" s="124">
        <v>123.91</v>
      </c>
      <c r="H35" s="124">
        <v>3.04</v>
      </c>
      <c r="I35" s="43">
        <f t="shared" si="0"/>
        <v>383.44</v>
      </c>
      <c r="J35" s="125"/>
      <c r="K35" s="124"/>
      <c r="L35" s="124"/>
      <c r="M35" s="124"/>
      <c r="N35" s="44">
        <f t="shared" si="1"/>
        <v>0</v>
      </c>
      <c r="O35" s="45">
        <f t="shared" si="2"/>
        <v>383.44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78</v>
      </c>
      <c r="D36" s="118">
        <v>32014</v>
      </c>
      <c r="E36" s="118">
        <v>5</v>
      </c>
      <c r="F36" s="118">
        <v>27888</v>
      </c>
      <c r="G36" s="118">
        <v>32563</v>
      </c>
      <c r="H36" s="118">
        <v>453</v>
      </c>
      <c r="I36" s="32">
        <f t="shared" si="0"/>
        <v>93001</v>
      </c>
      <c r="J36" s="119"/>
      <c r="K36" s="118"/>
      <c r="L36" s="118"/>
      <c r="M36" s="118"/>
      <c r="N36" s="34">
        <f t="shared" si="1"/>
        <v>0</v>
      </c>
      <c r="O36" s="35">
        <f t="shared" si="2"/>
        <v>93001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</v>
      </c>
      <c r="D37" s="127">
        <v>514.1</v>
      </c>
      <c r="E37" s="127">
        <v>0.1</v>
      </c>
      <c r="F37" s="127">
        <v>307.2</v>
      </c>
      <c r="G37" s="127">
        <v>456</v>
      </c>
      <c r="H37" s="127">
        <v>9.1</v>
      </c>
      <c r="I37" s="49">
        <f t="shared" ref="I37:I50" si="3">SUM(C37:H37)</f>
        <v>1287.5</v>
      </c>
      <c r="J37" s="128"/>
      <c r="K37" s="127"/>
      <c r="L37" s="127"/>
      <c r="M37" s="127"/>
      <c r="N37" s="50">
        <f t="shared" si="1"/>
        <v>0</v>
      </c>
      <c r="O37" s="51">
        <f t="shared" si="2"/>
        <v>1287.5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0.65</v>
      </c>
      <c r="D38" s="124">
        <v>23.5</v>
      </c>
      <c r="E38" s="124">
        <v>0.94</v>
      </c>
      <c r="F38" s="124">
        <v>115.96</v>
      </c>
      <c r="G38" s="124">
        <v>292.67</v>
      </c>
      <c r="H38" s="124">
        <v>2.09</v>
      </c>
      <c r="I38" s="43">
        <f t="shared" si="3"/>
        <v>435.81</v>
      </c>
      <c r="J38" s="125"/>
      <c r="K38" s="124"/>
      <c r="L38" s="124"/>
      <c r="M38" s="124">
        <v>0.59</v>
      </c>
      <c r="N38" s="44">
        <f t="shared" si="1"/>
        <v>0.59</v>
      </c>
      <c r="O38" s="45">
        <f t="shared" si="2"/>
        <v>436.4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181</v>
      </c>
      <c r="D39" s="118">
        <v>6299</v>
      </c>
      <c r="E39" s="118">
        <v>247</v>
      </c>
      <c r="F39" s="118">
        <v>26762</v>
      </c>
      <c r="G39" s="118">
        <v>80431</v>
      </c>
      <c r="H39" s="118">
        <v>334</v>
      </c>
      <c r="I39" s="32">
        <f t="shared" si="3"/>
        <v>114254</v>
      </c>
      <c r="J39" s="119"/>
      <c r="K39" s="118"/>
      <c r="L39" s="118"/>
      <c r="M39" s="118">
        <v>58</v>
      </c>
      <c r="N39" s="34">
        <f t="shared" si="1"/>
        <v>58</v>
      </c>
      <c r="O39" s="35">
        <f t="shared" si="2"/>
        <v>114312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1.9</v>
      </c>
      <c r="D40" s="127">
        <v>87.9</v>
      </c>
      <c r="E40" s="127">
        <v>3.4</v>
      </c>
      <c r="F40" s="127">
        <v>241.6</v>
      </c>
      <c r="G40" s="127">
        <v>1036.5</v>
      </c>
      <c r="H40" s="127">
        <v>6.4</v>
      </c>
      <c r="I40" s="49">
        <f t="shared" si="3"/>
        <v>1377.7</v>
      </c>
      <c r="J40" s="128"/>
      <c r="K40" s="127"/>
      <c r="L40" s="127"/>
      <c r="M40" s="127">
        <v>1.1000000000000001</v>
      </c>
      <c r="N40" s="50">
        <f t="shared" si="1"/>
        <v>1.1000000000000001</v>
      </c>
      <c r="O40" s="51">
        <f t="shared" si="2"/>
        <v>1378.8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1.99</v>
      </c>
      <c r="D41" s="124">
        <v>10.92</v>
      </c>
      <c r="E41" s="124">
        <v>0.19</v>
      </c>
      <c r="F41" s="124">
        <v>15.03</v>
      </c>
      <c r="G41" s="124">
        <v>661.86</v>
      </c>
      <c r="H41" s="124">
        <v>5.1100000000000003</v>
      </c>
      <c r="I41" s="43">
        <f t="shared" si="3"/>
        <v>695.1</v>
      </c>
      <c r="J41" s="125"/>
      <c r="K41" s="124"/>
      <c r="L41" s="124"/>
      <c r="M41" s="124">
        <v>0.68</v>
      </c>
      <c r="N41" s="44">
        <f t="shared" si="1"/>
        <v>0.68</v>
      </c>
      <c r="O41" s="45">
        <f t="shared" si="2"/>
        <v>695.78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634</v>
      </c>
      <c r="D42" s="118">
        <v>2908</v>
      </c>
      <c r="E42" s="118">
        <v>52</v>
      </c>
      <c r="F42" s="118">
        <v>3577</v>
      </c>
      <c r="G42" s="118">
        <v>192818</v>
      </c>
      <c r="H42" s="118">
        <v>856</v>
      </c>
      <c r="I42" s="32">
        <f t="shared" si="3"/>
        <v>200845</v>
      </c>
      <c r="J42" s="119"/>
      <c r="K42" s="118"/>
      <c r="L42" s="118"/>
      <c r="M42" s="118">
        <v>68</v>
      </c>
      <c r="N42" s="34">
        <f t="shared" si="1"/>
        <v>68</v>
      </c>
      <c r="O42" s="35">
        <f t="shared" si="2"/>
        <v>200913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7.4</v>
      </c>
      <c r="D43" s="127">
        <v>41</v>
      </c>
      <c r="E43" s="127">
        <v>0.8</v>
      </c>
      <c r="F43" s="127">
        <v>31.8</v>
      </c>
      <c r="G43" s="127">
        <v>2413</v>
      </c>
      <c r="H43" s="127">
        <v>15.9</v>
      </c>
      <c r="I43" s="49">
        <f t="shared" si="3"/>
        <v>2509.9</v>
      </c>
      <c r="J43" s="128"/>
      <c r="K43" s="127"/>
      <c r="L43" s="127"/>
      <c r="M43" s="127">
        <v>1.2</v>
      </c>
      <c r="N43" s="50">
        <f t="shared" si="1"/>
        <v>1.2</v>
      </c>
      <c r="O43" s="51">
        <f t="shared" si="2"/>
        <v>2511.1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4.92</v>
      </c>
      <c r="D44" s="124">
        <v>1.06</v>
      </c>
      <c r="E44" s="124">
        <v>0.37</v>
      </c>
      <c r="F44" s="124">
        <v>10.67</v>
      </c>
      <c r="G44" s="124">
        <v>862.45</v>
      </c>
      <c r="H44" s="124">
        <v>7.88</v>
      </c>
      <c r="I44" s="43">
        <f t="shared" si="3"/>
        <v>887.35</v>
      </c>
      <c r="J44" s="125"/>
      <c r="K44" s="124"/>
      <c r="L44" s="124"/>
      <c r="M44" s="124"/>
      <c r="N44" s="44">
        <f t="shared" si="1"/>
        <v>0</v>
      </c>
      <c r="O44" s="45">
        <f t="shared" si="2"/>
        <v>887.35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1434</v>
      </c>
      <c r="D45" s="118">
        <v>297</v>
      </c>
      <c r="E45" s="118">
        <v>106</v>
      </c>
      <c r="F45" s="118">
        <v>2637</v>
      </c>
      <c r="G45" s="118">
        <v>263370</v>
      </c>
      <c r="H45" s="118">
        <v>1479</v>
      </c>
      <c r="I45" s="32">
        <f t="shared" si="3"/>
        <v>269323</v>
      </c>
      <c r="J45" s="119"/>
      <c r="K45" s="118"/>
      <c r="L45" s="118"/>
      <c r="M45" s="118"/>
      <c r="N45" s="34">
        <f t="shared" si="1"/>
        <v>0</v>
      </c>
      <c r="O45" s="35">
        <f t="shared" si="2"/>
        <v>269323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13.1</v>
      </c>
      <c r="D46" s="127">
        <v>3.3</v>
      </c>
      <c r="E46" s="127">
        <v>1.2</v>
      </c>
      <c r="F46" s="127">
        <v>21.1</v>
      </c>
      <c r="G46" s="127">
        <v>2803.8</v>
      </c>
      <c r="H46" s="127">
        <v>23.8</v>
      </c>
      <c r="I46" s="49">
        <f t="shared" si="3"/>
        <v>2866.3</v>
      </c>
      <c r="J46" s="128"/>
      <c r="K46" s="127"/>
      <c r="L46" s="127"/>
      <c r="M46" s="127"/>
      <c r="N46" s="50">
        <f t="shared" si="1"/>
        <v>0</v>
      </c>
      <c r="O46" s="51">
        <f t="shared" si="2"/>
        <v>2866.3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2.08</v>
      </c>
      <c r="D47" s="124">
        <v>118.87</v>
      </c>
      <c r="E47" s="124">
        <v>13.3</v>
      </c>
      <c r="F47" s="124">
        <v>5.58</v>
      </c>
      <c r="G47" s="124">
        <v>382.94</v>
      </c>
      <c r="H47" s="124">
        <v>0.73</v>
      </c>
      <c r="I47" s="43">
        <f t="shared" si="3"/>
        <v>523.5</v>
      </c>
      <c r="J47" s="125"/>
      <c r="K47" s="124"/>
      <c r="L47" s="124"/>
      <c r="M47" s="124"/>
      <c r="N47" s="44">
        <f t="shared" si="1"/>
        <v>0</v>
      </c>
      <c r="O47" s="45">
        <f t="shared" si="2"/>
        <v>523.5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740</v>
      </c>
      <c r="D48" s="118">
        <v>36868</v>
      </c>
      <c r="E48" s="118">
        <v>4088</v>
      </c>
      <c r="F48" s="118">
        <v>1403</v>
      </c>
      <c r="G48" s="118">
        <v>121563</v>
      </c>
      <c r="H48" s="118">
        <v>164</v>
      </c>
      <c r="I48" s="32">
        <f t="shared" si="3"/>
        <v>164826</v>
      </c>
      <c r="J48" s="119"/>
      <c r="K48" s="118"/>
      <c r="L48" s="118"/>
      <c r="M48" s="118"/>
      <c r="N48" s="34">
        <f t="shared" si="1"/>
        <v>0</v>
      </c>
      <c r="O48" s="35">
        <f t="shared" si="2"/>
        <v>164826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0.8</v>
      </c>
      <c r="D49" s="127">
        <v>10.7</v>
      </c>
      <c r="E49" s="127">
        <v>0.5</v>
      </c>
      <c r="F49" s="127">
        <v>9.3000000000000007</v>
      </c>
      <c r="G49" s="127">
        <v>770.2</v>
      </c>
      <c r="H49" s="127">
        <v>2.2999999999999998</v>
      </c>
      <c r="I49" s="49">
        <f t="shared" si="3"/>
        <v>793.8</v>
      </c>
      <c r="J49" s="128"/>
      <c r="K49" s="127"/>
      <c r="L49" s="127"/>
      <c r="M49" s="127"/>
      <c r="N49" s="50">
        <f t="shared" si="1"/>
        <v>0</v>
      </c>
      <c r="O49" s="51">
        <f t="shared" si="2"/>
        <v>793.8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9.93</v>
      </c>
      <c r="D50" s="115">
        <v>696.22</v>
      </c>
      <c r="E50" s="115">
        <v>14.91</v>
      </c>
      <c r="F50" s="115">
        <v>281.39</v>
      </c>
      <c r="G50" s="115">
        <v>2443.63</v>
      </c>
      <c r="H50" s="115">
        <v>23.66</v>
      </c>
      <c r="I50" s="21">
        <f t="shared" si="3"/>
        <v>3469.74</v>
      </c>
      <c r="J50" s="116"/>
      <c r="K50" s="115"/>
      <c r="L50" s="115">
        <v>0.33</v>
      </c>
      <c r="M50" s="115">
        <v>6.78</v>
      </c>
      <c r="N50" s="23">
        <f t="shared" si="1"/>
        <v>7.11</v>
      </c>
      <c r="O50" s="24">
        <f t="shared" si="2"/>
        <v>3476.85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3067</v>
      </c>
      <c r="D51" s="118">
        <v>157568</v>
      </c>
      <c r="E51" s="118">
        <v>4514</v>
      </c>
      <c r="F51" s="118">
        <v>64193</v>
      </c>
      <c r="G51" s="118">
        <v>719246</v>
      </c>
      <c r="H51" s="118">
        <v>3872</v>
      </c>
      <c r="I51" s="32">
        <f t="shared" ref="I51:I58" si="4">SUM(C51:H51)</f>
        <v>952460</v>
      </c>
      <c r="J51" s="119"/>
      <c r="K51" s="118"/>
      <c r="L51" s="118">
        <v>17</v>
      </c>
      <c r="M51" s="118">
        <v>444</v>
      </c>
      <c r="N51" s="34">
        <f t="shared" si="1"/>
        <v>461</v>
      </c>
      <c r="O51" s="35">
        <f>SUM(N51,I51)</f>
        <v>952921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24.2</v>
      </c>
      <c r="D52" s="127">
        <v>2498.6</v>
      </c>
      <c r="E52" s="127">
        <v>6.5</v>
      </c>
      <c r="F52" s="127">
        <v>636.20000000000005</v>
      </c>
      <c r="G52" s="127">
        <v>7950.4</v>
      </c>
      <c r="H52" s="127">
        <v>75.2</v>
      </c>
      <c r="I52" s="49">
        <f t="shared" si="4"/>
        <v>11191.1</v>
      </c>
      <c r="J52" s="128"/>
      <c r="K52" s="127"/>
      <c r="L52" s="127">
        <v>0.7</v>
      </c>
      <c r="M52" s="127">
        <v>14.6</v>
      </c>
      <c r="N52" s="50">
        <f t="shared" si="1"/>
        <v>15.299999999999999</v>
      </c>
      <c r="O52" s="51">
        <f t="shared" si="2"/>
        <v>11206.4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9.93</v>
      </c>
      <c r="D53" s="124">
        <v>363.95</v>
      </c>
      <c r="E53" s="124">
        <v>14.82</v>
      </c>
      <c r="F53" s="124">
        <v>281.37</v>
      </c>
      <c r="G53" s="124">
        <v>2441.3200000000002</v>
      </c>
      <c r="H53" s="124">
        <v>14.25</v>
      </c>
      <c r="I53" s="43">
        <f t="shared" si="4"/>
        <v>3125.6400000000003</v>
      </c>
      <c r="J53" s="125"/>
      <c r="K53" s="124"/>
      <c r="L53" s="124">
        <v>0.33</v>
      </c>
      <c r="M53" s="124">
        <v>5.5</v>
      </c>
      <c r="N53" s="44">
        <f t="shared" si="1"/>
        <v>5.83</v>
      </c>
      <c r="O53" s="45">
        <f t="shared" si="2"/>
        <v>3131.4700000000003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3067</v>
      </c>
      <c r="D54" s="118">
        <v>96100</v>
      </c>
      <c r="E54" s="118">
        <v>4498</v>
      </c>
      <c r="F54" s="118">
        <v>64189</v>
      </c>
      <c r="G54" s="118">
        <v>718836</v>
      </c>
      <c r="H54" s="118">
        <v>2591</v>
      </c>
      <c r="I54" s="32">
        <f t="shared" si="4"/>
        <v>889281</v>
      </c>
      <c r="J54" s="119"/>
      <c r="K54" s="118"/>
      <c r="L54" s="118">
        <v>17</v>
      </c>
      <c r="M54" s="118">
        <v>402</v>
      </c>
      <c r="N54" s="34">
        <f t="shared" si="1"/>
        <v>419</v>
      </c>
      <c r="O54" s="35">
        <f t="shared" si="2"/>
        <v>889700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24.2</v>
      </c>
      <c r="D55" s="121">
        <v>978.8</v>
      </c>
      <c r="E55" s="121">
        <v>6</v>
      </c>
      <c r="F55" s="121">
        <v>636.1</v>
      </c>
      <c r="G55" s="121">
        <v>7941.3</v>
      </c>
      <c r="H55" s="121">
        <v>43.7</v>
      </c>
      <c r="I55" s="40">
        <f t="shared" si="4"/>
        <v>9630.1</v>
      </c>
      <c r="J55" s="122"/>
      <c r="K55" s="121"/>
      <c r="L55" s="121">
        <v>0.7</v>
      </c>
      <c r="M55" s="121">
        <v>11.7</v>
      </c>
      <c r="N55" s="40">
        <f t="shared" si="1"/>
        <v>12.399999999999999</v>
      </c>
      <c r="O55" s="42">
        <f t="shared" si="2"/>
        <v>9642.5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9.93</v>
      </c>
      <c r="D56" s="20">
        <f t="shared" si="5"/>
        <v>713.49999999999989</v>
      </c>
      <c r="E56" s="20">
        <f t="shared" si="5"/>
        <v>17.04</v>
      </c>
      <c r="F56" s="20">
        <f t="shared" si="5"/>
        <v>281.39</v>
      </c>
      <c r="G56" s="20">
        <f t="shared" si="5"/>
        <v>2443.63</v>
      </c>
      <c r="H56" s="20">
        <f t="shared" si="5"/>
        <v>23.919999999999998</v>
      </c>
      <c r="I56" s="79">
        <f>SUM(C56:H56)</f>
        <v>3489.41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0.72</v>
      </c>
      <c r="M56" s="20">
        <f>SUM(M5,M8,M11,M14,M17,M20,M23,M26,M29,M32,M35,M38,M41,M44,M47)</f>
        <v>7.0600000000000005</v>
      </c>
      <c r="N56" s="22">
        <f t="shared" si="1"/>
        <v>7.78</v>
      </c>
      <c r="O56" s="24">
        <f t="shared" si="2"/>
        <v>3497.19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3067</v>
      </c>
      <c r="D57" s="31">
        <f t="shared" si="5"/>
        <v>159616</v>
      </c>
      <c r="E57" s="31">
        <f t="shared" si="5"/>
        <v>4646</v>
      </c>
      <c r="F57" s="31">
        <f t="shared" si="5"/>
        <v>64193</v>
      </c>
      <c r="G57" s="31">
        <f t="shared" si="5"/>
        <v>719246</v>
      </c>
      <c r="H57" s="31">
        <f t="shared" si="5"/>
        <v>3886</v>
      </c>
      <c r="I57" s="80">
        <f t="shared" si="4"/>
        <v>954654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21</v>
      </c>
      <c r="M57" s="31">
        <f t="shared" si="6"/>
        <v>447</v>
      </c>
      <c r="N57" s="33">
        <f t="shared" si="1"/>
        <v>468</v>
      </c>
      <c r="O57" s="35">
        <f t="shared" si="2"/>
        <v>955122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24.2</v>
      </c>
      <c r="D58" s="86">
        <f t="shared" si="5"/>
        <v>2604.7000000000003</v>
      </c>
      <c r="E58" s="86">
        <f t="shared" si="5"/>
        <v>18.5</v>
      </c>
      <c r="F58" s="86">
        <f t="shared" si="5"/>
        <v>636.19999999999993</v>
      </c>
      <c r="G58" s="86">
        <f t="shared" si="5"/>
        <v>7950.4</v>
      </c>
      <c r="H58" s="86">
        <f t="shared" si="5"/>
        <v>76</v>
      </c>
      <c r="I58" s="87">
        <f t="shared" si="4"/>
        <v>11310</v>
      </c>
      <c r="J58" s="85">
        <f t="shared" si="6"/>
        <v>0</v>
      </c>
      <c r="K58" s="86">
        <f t="shared" si="6"/>
        <v>0</v>
      </c>
      <c r="L58" s="86">
        <f t="shared" si="6"/>
        <v>1.2999999999999998</v>
      </c>
      <c r="M58" s="86">
        <f t="shared" si="6"/>
        <v>14.999999999999998</v>
      </c>
      <c r="N58" s="88">
        <f t="shared" si="1"/>
        <v>16.299999999999997</v>
      </c>
      <c r="O58" s="89">
        <f t="shared" si="2"/>
        <v>11326.3</v>
      </c>
      <c r="P58" s="90">
        <f>SUM(O56,P53,P54,P57)</f>
        <v>3497.19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0.48</v>
      </c>
      <c r="E66" s="124"/>
      <c r="F66" s="124"/>
      <c r="G66" s="124"/>
      <c r="H66" s="124"/>
      <c r="I66" s="43">
        <f t="shared" si="7"/>
        <v>0.48</v>
      </c>
      <c r="J66" s="125"/>
      <c r="K66" s="124"/>
      <c r="L66" s="124">
        <v>0.39</v>
      </c>
      <c r="M66" s="124">
        <v>0.28000000000000003</v>
      </c>
      <c r="N66" s="44">
        <f t="shared" si="8"/>
        <v>0.67</v>
      </c>
      <c r="O66" s="45">
        <f t="shared" si="9"/>
        <v>1.1499999999999999</v>
      </c>
      <c r="P66" s="36" t="s">
        <v>25</v>
      </c>
      <c r="Q66" s="37" t="s">
        <v>99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4</v>
      </c>
      <c r="M67" s="118">
        <v>3</v>
      </c>
      <c r="N67" s="34">
        <f t="shared" si="8"/>
        <v>7</v>
      </c>
      <c r="O67" s="35">
        <f t="shared" si="9"/>
        <v>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0.6</v>
      </c>
      <c r="M68" s="127">
        <v>0.4</v>
      </c>
      <c r="N68" s="50">
        <f t="shared" si="8"/>
        <v>1</v>
      </c>
      <c r="O68" s="51">
        <f t="shared" si="9"/>
        <v>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0.05</v>
      </c>
      <c r="E69" s="124"/>
      <c r="F69" s="124"/>
      <c r="G69" s="124"/>
      <c r="H69" s="124"/>
      <c r="I69" s="43">
        <f t="shared" si="7"/>
        <v>0.05</v>
      </c>
      <c r="J69" s="125"/>
      <c r="K69" s="124"/>
      <c r="L69" s="124"/>
      <c r="M69" s="124"/>
      <c r="N69" s="44">
        <f t="shared" si="8"/>
        <v>0</v>
      </c>
      <c r="O69" s="45">
        <f t="shared" si="9"/>
        <v>0.05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</v>
      </c>
      <c r="E70" s="118"/>
      <c r="F70" s="118"/>
      <c r="G70" s="118"/>
      <c r="H70" s="118"/>
      <c r="I70" s="32">
        <f t="shared" si="7"/>
        <v>3</v>
      </c>
      <c r="J70" s="119"/>
      <c r="K70" s="118"/>
      <c r="L70" s="118"/>
      <c r="M70" s="118"/>
      <c r="N70" s="34">
        <f t="shared" si="8"/>
        <v>0</v>
      </c>
      <c r="O70" s="35">
        <f t="shared" si="9"/>
        <v>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0.6</v>
      </c>
      <c r="E71" s="127"/>
      <c r="F71" s="127"/>
      <c r="G71" s="127"/>
      <c r="H71" s="127"/>
      <c r="I71" s="49">
        <f t="shared" si="7"/>
        <v>0.6</v>
      </c>
      <c r="J71" s="128"/>
      <c r="K71" s="127"/>
      <c r="L71" s="127"/>
      <c r="M71" s="127"/>
      <c r="N71" s="50">
        <f t="shared" si="8"/>
        <v>0</v>
      </c>
      <c r="O71" s="51">
        <f t="shared" si="9"/>
        <v>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1.83</v>
      </c>
      <c r="E72" s="124">
        <v>2.13</v>
      </c>
      <c r="F72" s="124"/>
      <c r="G72" s="124"/>
      <c r="H72" s="124"/>
      <c r="I72" s="43">
        <f t="shared" si="7"/>
        <v>3.96</v>
      </c>
      <c r="J72" s="125"/>
      <c r="K72" s="124"/>
      <c r="L72" s="124"/>
      <c r="M72" s="124">
        <v>1.51</v>
      </c>
      <c r="N72" s="44">
        <f t="shared" si="8"/>
        <v>1.51</v>
      </c>
      <c r="O72" s="45">
        <f t="shared" si="9"/>
        <v>5.47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169</v>
      </c>
      <c r="E73" s="118">
        <v>132</v>
      </c>
      <c r="F73" s="118"/>
      <c r="G73" s="118"/>
      <c r="H73" s="118"/>
      <c r="I73" s="32">
        <f t="shared" si="7"/>
        <v>301</v>
      </c>
      <c r="J73" s="119"/>
      <c r="K73" s="118"/>
      <c r="L73" s="118"/>
      <c r="M73" s="118">
        <v>50</v>
      </c>
      <c r="N73" s="34">
        <f t="shared" si="8"/>
        <v>50</v>
      </c>
      <c r="O73" s="35">
        <f t="shared" si="9"/>
        <v>351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15.6</v>
      </c>
      <c r="E74" s="127">
        <v>12</v>
      </c>
      <c r="F74" s="127"/>
      <c r="G74" s="127"/>
      <c r="H74" s="127"/>
      <c r="I74" s="49">
        <f t="shared" si="7"/>
        <v>27.6</v>
      </c>
      <c r="J74" s="128"/>
      <c r="K74" s="127"/>
      <c r="L74" s="127"/>
      <c r="M74" s="127">
        <v>3.4</v>
      </c>
      <c r="N74" s="50">
        <f t="shared" si="8"/>
        <v>3.4</v>
      </c>
      <c r="O74" s="51">
        <f t="shared" si="9"/>
        <v>31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5.71</v>
      </c>
      <c r="E75" s="124"/>
      <c r="F75" s="124"/>
      <c r="G75" s="124"/>
      <c r="H75" s="124">
        <v>0.13</v>
      </c>
      <c r="I75" s="43">
        <f t="shared" si="7"/>
        <v>5.84</v>
      </c>
      <c r="J75" s="125"/>
      <c r="K75" s="124"/>
      <c r="L75" s="124"/>
      <c r="M75" s="124">
        <v>1.05</v>
      </c>
      <c r="N75" s="44">
        <f t="shared" si="8"/>
        <v>1.05</v>
      </c>
      <c r="O75" s="45">
        <f t="shared" si="9"/>
        <v>6.89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619</v>
      </c>
      <c r="E76" s="118"/>
      <c r="F76" s="118"/>
      <c r="G76" s="118"/>
      <c r="H76" s="118">
        <v>5</v>
      </c>
      <c r="I76" s="32">
        <f t="shared" si="7"/>
        <v>624</v>
      </c>
      <c r="J76" s="119"/>
      <c r="K76" s="118"/>
      <c r="L76" s="118"/>
      <c r="M76" s="118">
        <v>48</v>
      </c>
      <c r="N76" s="34">
        <f t="shared" si="8"/>
        <v>48</v>
      </c>
      <c r="O76" s="35">
        <f t="shared" si="9"/>
        <v>672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35.799999999999997</v>
      </c>
      <c r="E77" s="127"/>
      <c r="F77" s="127"/>
      <c r="G77" s="127"/>
      <c r="H77" s="127">
        <v>0.3</v>
      </c>
      <c r="I77" s="49">
        <f t="shared" si="7"/>
        <v>36.099999999999994</v>
      </c>
      <c r="J77" s="128"/>
      <c r="K77" s="127"/>
      <c r="L77" s="127"/>
      <c r="M77" s="127">
        <v>2.6</v>
      </c>
      <c r="N77" s="50">
        <f t="shared" si="8"/>
        <v>2.6</v>
      </c>
      <c r="O77" s="51">
        <f t="shared" si="9"/>
        <v>38.699999999999996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28.1</v>
      </c>
      <c r="E78" s="124"/>
      <c r="F78" s="124"/>
      <c r="G78" s="124">
        <v>1.39</v>
      </c>
      <c r="H78" s="124">
        <v>0.13</v>
      </c>
      <c r="I78" s="43">
        <f t="shared" si="7"/>
        <v>29.62</v>
      </c>
      <c r="J78" s="125"/>
      <c r="K78" s="124"/>
      <c r="L78" s="124">
        <v>0.33</v>
      </c>
      <c r="M78" s="124">
        <v>0.19</v>
      </c>
      <c r="N78" s="44">
        <f t="shared" si="8"/>
        <v>0.52</v>
      </c>
      <c r="O78" s="45">
        <f t="shared" si="9"/>
        <v>30.14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3999</v>
      </c>
      <c r="E79" s="118"/>
      <c r="F79" s="118"/>
      <c r="G79" s="118">
        <v>223</v>
      </c>
      <c r="H79" s="118">
        <v>9</v>
      </c>
      <c r="I79" s="32">
        <f t="shared" si="7"/>
        <v>4231</v>
      </c>
      <c r="J79" s="119"/>
      <c r="K79" s="118"/>
      <c r="L79" s="118">
        <v>17</v>
      </c>
      <c r="M79" s="118">
        <v>10</v>
      </c>
      <c r="N79" s="34">
        <f t="shared" si="8"/>
        <v>27</v>
      </c>
      <c r="O79" s="35">
        <f t="shared" si="9"/>
        <v>4258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171.9</v>
      </c>
      <c r="E80" s="127"/>
      <c r="F80" s="127"/>
      <c r="G80" s="127">
        <v>5.2</v>
      </c>
      <c r="H80" s="127">
        <v>0.5</v>
      </c>
      <c r="I80" s="49">
        <f t="shared" si="7"/>
        <v>177.6</v>
      </c>
      <c r="J80" s="128"/>
      <c r="K80" s="127"/>
      <c r="L80" s="127">
        <v>0.7</v>
      </c>
      <c r="M80" s="127">
        <v>0.4</v>
      </c>
      <c r="N80" s="50">
        <f t="shared" si="8"/>
        <v>1.1000000000000001</v>
      </c>
      <c r="O80" s="51">
        <f t="shared" si="9"/>
        <v>178.7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31.93</v>
      </c>
      <c r="E81" s="124">
        <v>0.03</v>
      </c>
      <c r="F81" s="124"/>
      <c r="G81" s="124">
        <v>0.03</v>
      </c>
      <c r="H81" s="124"/>
      <c r="I81" s="43">
        <f t="shared" si="7"/>
        <v>31.990000000000002</v>
      </c>
      <c r="J81" s="125"/>
      <c r="K81" s="124"/>
      <c r="L81" s="124"/>
      <c r="M81" s="124">
        <v>0.31</v>
      </c>
      <c r="N81" s="44">
        <f t="shared" si="8"/>
        <v>0.31</v>
      </c>
      <c r="O81" s="45">
        <f t="shared" si="9"/>
        <v>32.300000000000004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5231</v>
      </c>
      <c r="E82" s="118">
        <v>5</v>
      </c>
      <c r="F82" s="118"/>
      <c r="G82" s="118">
        <v>6</v>
      </c>
      <c r="H82" s="118"/>
      <c r="I82" s="32">
        <f t="shared" si="7"/>
        <v>5242</v>
      </c>
      <c r="J82" s="119"/>
      <c r="K82" s="118"/>
      <c r="L82" s="118"/>
      <c r="M82" s="118">
        <v>19</v>
      </c>
      <c r="N82" s="34">
        <f t="shared" si="8"/>
        <v>19</v>
      </c>
      <c r="O82" s="35">
        <f t="shared" si="9"/>
        <v>5261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167.6</v>
      </c>
      <c r="E83" s="127">
        <v>0.2</v>
      </c>
      <c r="F83" s="127"/>
      <c r="G83" s="127">
        <v>0.1</v>
      </c>
      <c r="H83" s="127"/>
      <c r="I83" s="49">
        <f t="shared" si="7"/>
        <v>167.89999999999998</v>
      </c>
      <c r="J83" s="128"/>
      <c r="K83" s="127"/>
      <c r="L83" s="127"/>
      <c r="M83" s="127">
        <v>0.6</v>
      </c>
      <c r="N83" s="50">
        <f t="shared" si="8"/>
        <v>0.6</v>
      </c>
      <c r="O83" s="51">
        <f t="shared" si="9"/>
        <v>168.49999999999997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95.58</v>
      </c>
      <c r="E84" s="124">
        <v>0.06</v>
      </c>
      <c r="F84" s="124">
        <v>0.02</v>
      </c>
      <c r="G84" s="124">
        <v>0.89</v>
      </c>
      <c r="H84" s="124">
        <v>0.23</v>
      </c>
      <c r="I84" s="43">
        <f t="shared" si="7"/>
        <v>96.78</v>
      </c>
      <c r="J84" s="125"/>
      <c r="K84" s="124"/>
      <c r="L84" s="124"/>
      <c r="M84" s="124">
        <v>0.53</v>
      </c>
      <c r="N84" s="44">
        <f t="shared" si="8"/>
        <v>0.53</v>
      </c>
      <c r="O84" s="45">
        <f t="shared" si="9"/>
        <v>97.31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17852</v>
      </c>
      <c r="E85" s="118">
        <v>11</v>
      </c>
      <c r="F85" s="118">
        <v>4</v>
      </c>
      <c r="G85" s="118">
        <v>181</v>
      </c>
      <c r="H85" s="118">
        <v>21</v>
      </c>
      <c r="I85" s="32">
        <f t="shared" si="7"/>
        <v>18069</v>
      </c>
      <c r="J85" s="119"/>
      <c r="K85" s="118"/>
      <c r="L85" s="118"/>
      <c r="M85" s="118">
        <v>36</v>
      </c>
      <c r="N85" s="34">
        <f t="shared" si="8"/>
        <v>36</v>
      </c>
      <c r="O85" s="35">
        <f t="shared" si="9"/>
        <v>18105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466.1</v>
      </c>
      <c r="E86" s="127">
        <v>0.3</v>
      </c>
      <c r="F86" s="127">
        <v>0.1</v>
      </c>
      <c r="G86" s="127">
        <v>3.8</v>
      </c>
      <c r="H86" s="127">
        <v>0.8</v>
      </c>
      <c r="I86" s="49">
        <f t="shared" si="7"/>
        <v>471.10000000000008</v>
      </c>
      <c r="J86" s="128"/>
      <c r="K86" s="127"/>
      <c r="L86" s="127"/>
      <c r="M86" s="127">
        <v>1</v>
      </c>
      <c r="N86" s="50">
        <f t="shared" si="8"/>
        <v>1</v>
      </c>
      <c r="O86" s="51">
        <f t="shared" si="9"/>
        <v>472.10000000000008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190.43</v>
      </c>
      <c r="E87" s="124"/>
      <c r="F87" s="124"/>
      <c r="G87" s="124">
        <v>57.84</v>
      </c>
      <c r="H87" s="124">
        <v>3.27</v>
      </c>
      <c r="I87" s="43">
        <f t="shared" si="7"/>
        <v>251.54000000000002</v>
      </c>
      <c r="J87" s="125"/>
      <c r="K87" s="124"/>
      <c r="L87" s="124"/>
      <c r="M87" s="124">
        <v>1.85</v>
      </c>
      <c r="N87" s="44">
        <f t="shared" si="8"/>
        <v>1.85</v>
      </c>
      <c r="O87" s="45">
        <f t="shared" si="9"/>
        <v>253.39000000000001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36634</v>
      </c>
      <c r="E88" s="118"/>
      <c r="F88" s="118"/>
      <c r="G88" s="118">
        <v>13350</v>
      </c>
      <c r="H88" s="118">
        <v>384</v>
      </c>
      <c r="I88" s="32">
        <f t="shared" si="7"/>
        <v>50368</v>
      </c>
      <c r="J88" s="119"/>
      <c r="K88" s="118"/>
      <c r="L88" s="118"/>
      <c r="M88" s="118">
        <v>148</v>
      </c>
      <c r="N88" s="34">
        <f t="shared" si="8"/>
        <v>148</v>
      </c>
      <c r="O88" s="35">
        <f t="shared" si="9"/>
        <v>50516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789.2</v>
      </c>
      <c r="E89" s="127"/>
      <c r="F89" s="127"/>
      <c r="G89" s="127">
        <v>240.3</v>
      </c>
      <c r="H89" s="127">
        <v>11.5</v>
      </c>
      <c r="I89" s="49">
        <f t="shared" si="7"/>
        <v>1041</v>
      </c>
      <c r="J89" s="128"/>
      <c r="K89" s="127"/>
      <c r="L89" s="127"/>
      <c r="M89" s="127">
        <v>4.0999999999999996</v>
      </c>
      <c r="N89" s="50">
        <f t="shared" si="8"/>
        <v>4.0999999999999996</v>
      </c>
      <c r="O89" s="51">
        <f t="shared" si="9"/>
        <v>1045.0999999999999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73.91</v>
      </c>
      <c r="E90" s="124"/>
      <c r="F90" s="124">
        <v>9.08</v>
      </c>
      <c r="G90" s="124">
        <v>59.65</v>
      </c>
      <c r="H90" s="124">
        <v>1.31</v>
      </c>
      <c r="I90" s="43">
        <f t="shared" si="7"/>
        <v>143.94999999999999</v>
      </c>
      <c r="J90" s="125"/>
      <c r="K90" s="124"/>
      <c r="L90" s="124"/>
      <c r="M90" s="124">
        <v>7.0000000000000007E-2</v>
      </c>
      <c r="N90" s="44">
        <f t="shared" si="8"/>
        <v>7.0000000000000007E-2</v>
      </c>
      <c r="O90" s="45">
        <f t="shared" si="9"/>
        <v>144.01999999999998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16723</v>
      </c>
      <c r="E91" s="118"/>
      <c r="F91" s="118">
        <v>1922</v>
      </c>
      <c r="G91" s="118">
        <v>14741</v>
      </c>
      <c r="H91" s="118">
        <v>181</v>
      </c>
      <c r="I91" s="32">
        <f t="shared" si="7"/>
        <v>33567</v>
      </c>
      <c r="J91" s="119"/>
      <c r="K91" s="118"/>
      <c r="L91" s="118"/>
      <c r="M91" s="118">
        <v>7</v>
      </c>
      <c r="N91" s="34">
        <f t="shared" si="8"/>
        <v>7</v>
      </c>
      <c r="O91" s="35">
        <f t="shared" si="9"/>
        <v>33574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300.89999999999998</v>
      </c>
      <c r="E92" s="127"/>
      <c r="F92" s="127">
        <v>25.1</v>
      </c>
      <c r="G92" s="127">
        <v>221.5</v>
      </c>
      <c r="H92" s="127">
        <v>5.4</v>
      </c>
      <c r="I92" s="49">
        <f t="shared" si="7"/>
        <v>552.9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553.1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0.28999999999999998</v>
      </c>
      <c r="D93" s="124">
        <v>131.13</v>
      </c>
      <c r="E93" s="124">
        <v>0.02</v>
      </c>
      <c r="F93" s="124">
        <v>125.05</v>
      </c>
      <c r="G93" s="124">
        <v>123.91</v>
      </c>
      <c r="H93" s="124">
        <v>3.04</v>
      </c>
      <c r="I93" s="43">
        <f t="shared" si="7"/>
        <v>383.44</v>
      </c>
      <c r="J93" s="125"/>
      <c r="K93" s="124"/>
      <c r="L93" s="124"/>
      <c r="M93" s="124"/>
      <c r="N93" s="44">
        <f t="shared" si="8"/>
        <v>0</v>
      </c>
      <c r="O93" s="45">
        <f t="shared" si="9"/>
        <v>383.44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78</v>
      </c>
      <c r="D94" s="118">
        <v>32014</v>
      </c>
      <c r="E94" s="118">
        <v>5</v>
      </c>
      <c r="F94" s="118">
        <v>27888</v>
      </c>
      <c r="G94" s="118">
        <v>32563</v>
      </c>
      <c r="H94" s="118">
        <v>453</v>
      </c>
      <c r="I94" s="32">
        <f t="shared" si="7"/>
        <v>93001</v>
      </c>
      <c r="J94" s="119"/>
      <c r="K94" s="118"/>
      <c r="L94" s="118"/>
      <c r="M94" s="118"/>
      <c r="N94" s="34">
        <f t="shared" si="8"/>
        <v>0</v>
      </c>
      <c r="O94" s="35">
        <f t="shared" si="9"/>
        <v>93001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</v>
      </c>
      <c r="D95" s="127">
        <v>514.1</v>
      </c>
      <c r="E95" s="127">
        <v>0.1</v>
      </c>
      <c r="F95" s="127">
        <v>307.2</v>
      </c>
      <c r="G95" s="127">
        <v>456</v>
      </c>
      <c r="H95" s="127">
        <v>9.1</v>
      </c>
      <c r="I95" s="49">
        <f t="shared" si="7"/>
        <v>1287.5</v>
      </c>
      <c r="J95" s="128"/>
      <c r="K95" s="127"/>
      <c r="L95" s="127"/>
      <c r="M95" s="127"/>
      <c r="N95" s="50">
        <f t="shared" si="8"/>
        <v>0</v>
      </c>
      <c r="O95" s="51">
        <f t="shared" si="9"/>
        <v>1287.5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0.65</v>
      </c>
      <c r="D96" s="124">
        <v>23.5</v>
      </c>
      <c r="E96" s="124">
        <v>0.94</v>
      </c>
      <c r="F96" s="124">
        <v>115.96</v>
      </c>
      <c r="G96" s="124">
        <v>292.67</v>
      </c>
      <c r="H96" s="124">
        <v>2.09</v>
      </c>
      <c r="I96" s="43">
        <f t="shared" si="7"/>
        <v>435.81</v>
      </c>
      <c r="J96" s="125"/>
      <c r="K96" s="124"/>
      <c r="L96" s="124"/>
      <c r="M96" s="124">
        <v>0.59</v>
      </c>
      <c r="N96" s="44">
        <f t="shared" si="8"/>
        <v>0.59</v>
      </c>
      <c r="O96" s="45">
        <f t="shared" si="9"/>
        <v>436.4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181</v>
      </c>
      <c r="D97" s="118">
        <v>6299</v>
      </c>
      <c r="E97" s="118">
        <v>247</v>
      </c>
      <c r="F97" s="118">
        <v>26762</v>
      </c>
      <c r="G97" s="118">
        <v>80431</v>
      </c>
      <c r="H97" s="118">
        <v>334</v>
      </c>
      <c r="I97" s="32">
        <f t="shared" si="7"/>
        <v>114254</v>
      </c>
      <c r="J97" s="119"/>
      <c r="K97" s="118"/>
      <c r="L97" s="118"/>
      <c r="M97" s="118">
        <v>58</v>
      </c>
      <c r="N97" s="34">
        <f t="shared" si="8"/>
        <v>58</v>
      </c>
      <c r="O97" s="35">
        <f t="shared" si="9"/>
        <v>114312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1.9</v>
      </c>
      <c r="D98" s="127">
        <v>87.9</v>
      </c>
      <c r="E98" s="127">
        <v>3.4</v>
      </c>
      <c r="F98" s="127">
        <v>241.6</v>
      </c>
      <c r="G98" s="127">
        <v>1036.5</v>
      </c>
      <c r="H98" s="127">
        <v>6.4</v>
      </c>
      <c r="I98" s="49">
        <f t="shared" si="7"/>
        <v>1377.7</v>
      </c>
      <c r="J98" s="128"/>
      <c r="K98" s="127"/>
      <c r="L98" s="127"/>
      <c r="M98" s="127">
        <v>1.1000000000000001</v>
      </c>
      <c r="N98" s="50">
        <f t="shared" si="8"/>
        <v>1.1000000000000001</v>
      </c>
      <c r="O98" s="51">
        <f t="shared" si="9"/>
        <v>1378.8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1.99</v>
      </c>
      <c r="D99" s="124">
        <v>10.92</v>
      </c>
      <c r="E99" s="124">
        <v>0.19</v>
      </c>
      <c r="F99" s="124">
        <v>15.03</v>
      </c>
      <c r="G99" s="124">
        <v>661.86</v>
      </c>
      <c r="H99" s="124">
        <v>5.1100000000000003</v>
      </c>
      <c r="I99" s="43">
        <f t="shared" si="7"/>
        <v>695.1</v>
      </c>
      <c r="J99" s="125"/>
      <c r="K99" s="124"/>
      <c r="L99" s="124"/>
      <c r="M99" s="124">
        <v>0.68</v>
      </c>
      <c r="N99" s="44">
        <f t="shared" si="8"/>
        <v>0.68</v>
      </c>
      <c r="O99" s="45">
        <f t="shared" si="9"/>
        <v>695.78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634</v>
      </c>
      <c r="D100" s="118">
        <v>2908</v>
      </c>
      <c r="E100" s="118">
        <v>52</v>
      </c>
      <c r="F100" s="118">
        <v>3577</v>
      </c>
      <c r="G100" s="118">
        <v>192818</v>
      </c>
      <c r="H100" s="118">
        <v>856</v>
      </c>
      <c r="I100" s="32">
        <f t="shared" si="7"/>
        <v>200845</v>
      </c>
      <c r="J100" s="119"/>
      <c r="K100" s="118"/>
      <c r="L100" s="118"/>
      <c r="M100" s="118">
        <v>68</v>
      </c>
      <c r="N100" s="34">
        <f t="shared" si="8"/>
        <v>68</v>
      </c>
      <c r="O100" s="35">
        <f t="shared" si="9"/>
        <v>200913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7.4</v>
      </c>
      <c r="D101" s="127">
        <v>41</v>
      </c>
      <c r="E101" s="127">
        <v>0.8</v>
      </c>
      <c r="F101" s="127">
        <v>31.8</v>
      </c>
      <c r="G101" s="127">
        <v>2413</v>
      </c>
      <c r="H101" s="127">
        <v>15.9</v>
      </c>
      <c r="I101" s="49">
        <f t="shared" si="7"/>
        <v>2509.9</v>
      </c>
      <c r="J101" s="128"/>
      <c r="K101" s="127"/>
      <c r="L101" s="127"/>
      <c r="M101" s="127">
        <v>1.2</v>
      </c>
      <c r="N101" s="50">
        <f t="shared" si="8"/>
        <v>1.2</v>
      </c>
      <c r="O101" s="51">
        <f t="shared" si="9"/>
        <v>2511.1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4.92</v>
      </c>
      <c r="D102" s="124">
        <v>1.06</v>
      </c>
      <c r="E102" s="124">
        <v>0.37</v>
      </c>
      <c r="F102" s="124">
        <v>10.67</v>
      </c>
      <c r="G102" s="124">
        <v>862.45</v>
      </c>
      <c r="H102" s="124">
        <v>7.88</v>
      </c>
      <c r="I102" s="43">
        <f t="shared" si="7"/>
        <v>887.35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887.35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1434</v>
      </c>
      <c r="D103" s="118">
        <v>297</v>
      </c>
      <c r="E103" s="118">
        <v>106</v>
      </c>
      <c r="F103" s="118">
        <v>2637</v>
      </c>
      <c r="G103" s="118">
        <v>263370</v>
      </c>
      <c r="H103" s="118">
        <v>1479</v>
      </c>
      <c r="I103" s="32">
        <f t="shared" si="7"/>
        <v>269323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269323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13.1</v>
      </c>
      <c r="D104" s="127">
        <v>3.3</v>
      </c>
      <c r="E104" s="127">
        <v>1.2</v>
      </c>
      <c r="F104" s="127">
        <v>21.1</v>
      </c>
      <c r="G104" s="127">
        <v>2803.8</v>
      </c>
      <c r="H104" s="127">
        <v>23.8</v>
      </c>
      <c r="I104" s="49">
        <f t="shared" si="7"/>
        <v>2866.3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2866.3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0.19</v>
      </c>
      <c r="D105" s="124">
        <v>2.61</v>
      </c>
      <c r="E105" s="124"/>
      <c r="F105" s="124">
        <v>4.0999999999999996</v>
      </c>
      <c r="G105" s="124">
        <v>251.98</v>
      </c>
      <c r="H105" s="124">
        <v>0.17</v>
      </c>
      <c r="I105" s="43">
        <f t="shared" si="7"/>
        <v>259.05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259.05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63</v>
      </c>
      <c r="D106" s="118">
        <v>798</v>
      </c>
      <c r="E106" s="118"/>
      <c r="F106" s="118">
        <v>1006</v>
      </c>
      <c r="G106" s="118">
        <v>79744</v>
      </c>
      <c r="H106" s="118">
        <v>35</v>
      </c>
      <c r="I106" s="32">
        <f t="shared" si="7"/>
        <v>81646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81646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0.6</v>
      </c>
      <c r="D107" s="127">
        <v>8.1999999999999993</v>
      </c>
      <c r="E107" s="127"/>
      <c r="F107" s="127">
        <v>7.1</v>
      </c>
      <c r="G107" s="127">
        <v>641.29999999999995</v>
      </c>
      <c r="H107" s="127">
        <v>0.6</v>
      </c>
      <c r="I107" s="49">
        <f t="shared" si="7"/>
        <v>657.8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657.8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0.09</v>
      </c>
      <c r="D108" s="124">
        <v>1.01</v>
      </c>
      <c r="E108" s="124">
        <v>0.19</v>
      </c>
      <c r="F108" s="124">
        <v>0.93</v>
      </c>
      <c r="G108" s="124">
        <v>56.31</v>
      </c>
      <c r="H108" s="124">
        <v>0.31</v>
      </c>
      <c r="I108" s="43">
        <f t="shared" si="7"/>
        <v>58.84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58.84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27</v>
      </c>
      <c r="D109" s="118">
        <v>324</v>
      </c>
      <c r="E109" s="118">
        <v>60</v>
      </c>
      <c r="F109" s="118">
        <v>246</v>
      </c>
      <c r="G109" s="118">
        <v>18316</v>
      </c>
      <c r="H109" s="118">
        <v>67</v>
      </c>
      <c r="I109" s="32">
        <f t="shared" si="7"/>
        <v>19040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19040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2.5</v>
      </c>
      <c r="E110" s="127">
        <v>0.5</v>
      </c>
      <c r="F110" s="127">
        <v>1.5</v>
      </c>
      <c r="G110" s="127">
        <v>128.9</v>
      </c>
      <c r="H110" s="127">
        <v>0.9</v>
      </c>
      <c r="I110" s="49">
        <f t="shared" si="7"/>
        <v>134.5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134.5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0.51</v>
      </c>
      <c r="D111" s="124">
        <v>6.23</v>
      </c>
      <c r="E111" s="124">
        <v>0.06</v>
      </c>
      <c r="F111" s="124">
        <v>0.44</v>
      </c>
      <c r="G111" s="124">
        <v>51.83</v>
      </c>
      <c r="H111" s="124">
        <v>0.1</v>
      </c>
      <c r="I111" s="43">
        <f t="shared" si="7"/>
        <v>59.17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59.17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209</v>
      </c>
      <c r="D112" s="118">
        <v>1878</v>
      </c>
      <c r="E112" s="118">
        <v>19</v>
      </c>
      <c r="F112" s="118">
        <v>120</v>
      </c>
      <c r="G112" s="118">
        <v>16516</v>
      </c>
      <c r="H112" s="118">
        <v>24</v>
      </c>
      <c r="I112" s="32">
        <f t="shared" si="7"/>
        <v>18766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18766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0.6</v>
      </c>
      <c r="G113" s="127">
        <v>0</v>
      </c>
      <c r="H113" s="127">
        <v>0.4</v>
      </c>
      <c r="I113" s="49">
        <f t="shared" si="7"/>
        <v>1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0.05</v>
      </c>
      <c r="D114" s="124">
        <v>17.21</v>
      </c>
      <c r="E114" s="124">
        <v>8.4600000000000009</v>
      </c>
      <c r="F114" s="124">
        <v>0.11</v>
      </c>
      <c r="G114" s="124">
        <v>9.58</v>
      </c>
      <c r="H114" s="124"/>
      <c r="I114" s="43">
        <f t="shared" si="7"/>
        <v>35.410000000000004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35.410000000000004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21</v>
      </c>
      <c r="D115" s="118">
        <v>5384</v>
      </c>
      <c r="E115" s="118">
        <v>2664</v>
      </c>
      <c r="F115" s="118">
        <v>31</v>
      </c>
      <c r="G115" s="118">
        <v>3102</v>
      </c>
      <c r="H115" s="118"/>
      <c r="I115" s="32">
        <f t="shared" si="7"/>
        <v>11202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11202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0.1</v>
      </c>
      <c r="G116" s="136">
        <v>0</v>
      </c>
      <c r="H116" s="136"/>
      <c r="I116" s="96">
        <f t="shared" si="7"/>
        <v>0.1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0.1</v>
      </c>
      <c r="P116" s="90">
        <f>SUM(O136,P111,P112,P115)</f>
        <v>3497.19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0.17</v>
      </c>
      <c r="D121" s="115">
        <v>19.989999999999998</v>
      </c>
      <c r="E121" s="115">
        <v>1.53</v>
      </c>
      <c r="F121" s="115"/>
      <c r="G121" s="115">
        <v>7.22</v>
      </c>
      <c r="H121" s="115">
        <v>0.15</v>
      </c>
      <c r="I121" s="21">
        <f t="shared" si="7"/>
        <v>29.06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29.06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69</v>
      </c>
      <c r="D122" s="118">
        <v>6188</v>
      </c>
      <c r="E122" s="118">
        <v>482</v>
      </c>
      <c r="F122" s="118"/>
      <c r="G122" s="118">
        <v>2174</v>
      </c>
      <c r="H122" s="118">
        <v>38</v>
      </c>
      <c r="I122" s="32">
        <f t="shared" si="7"/>
        <v>8951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8951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>
        <v>0.4</v>
      </c>
      <c r="I123" s="49">
        <f t="shared" si="7"/>
        <v>0.4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0.01</v>
      </c>
      <c r="D124" s="124">
        <v>13.81</v>
      </c>
      <c r="E124" s="124">
        <v>0.14000000000000001</v>
      </c>
      <c r="F124" s="124"/>
      <c r="G124" s="124">
        <v>1.2</v>
      </c>
      <c r="H124" s="124"/>
      <c r="I124" s="43">
        <f t="shared" si="7"/>
        <v>15.16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15.16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</v>
      </c>
      <c r="D125" s="118">
        <v>4188</v>
      </c>
      <c r="E125" s="118">
        <v>44</v>
      </c>
      <c r="F125" s="118"/>
      <c r="G125" s="118">
        <v>392</v>
      </c>
      <c r="H125" s="118"/>
      <c r="I125" s="32">
        <f t="shared" si="7"/>
        <v>4627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4627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1.06</v>
      </c>
      <c r="D127" s="124">
        <v>58.01</v>
      </c>
      <c r="E127" s="124">
        <v>2.92</v>
      </c>
      <c r="F127" s="124"/>
      <c r="G127" s="124">
        <v>4.82</v>
      </c>
      <c r="H127" s="124"/>
      <c r="I127" s="43">
        <f t="shared" si="7"/>
        <v>66.81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66.81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348</v>
      </c>
      <c r="D128" s="118">
        <v>18108</v>
      </c>
      <c r="E128" s="118">
        <v>819</v>
      </c>
      <c r="F128" s="118"/>
      <c r="G128" s="118">
        <v>1319</v>
      </c>
      <c r="H128" s="118"/>
      <c r="I128" s="32">
        <f t="shared" si="7"/>
        <v>20594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20594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9.93</v>
      </c>
      <c r="D130" s="115">
        <v>696.22</v>
      </c>
      <c r="E130" s="115">
        <v>14.91</v>
      </c>
      <c r="F130" s="115">
        <v>281.39</v>
      </c>
      <c r="G130" s="115">
        <v>2443.63</v>
      </c>
      <c r="H130" s="115">
        <v>23.66</v>
      </c>
      <c r="I130" s="21">
        <f t="shared" si="7"/>
        <v>3469.74</v>
      </c>
      <c r="J130" s="116"/>
      <c r="K130" s="115"/>
      <c r="L130" s="115">
        <v>0.33</v>
      </c>
      <c r="M130" s="115">
        <v>6.78</v>
      </c>
      <c r="N130" s="23">
        <f>SUM(J130:M130)</f>
        <v>7.11</v>
      </c>
      <c r="O130" s="24">
        <f t="shared" si="9"/>
        <v>3476.85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3067</v>
      </c>
      <c r="D131" s="118">
        <v>157568</v>
      </c>
      <c r="E131" s="118">
        <v>4514</v>
      </c>
      <c r="F131" s="118">
        <v>64193</v>
      </c>
      <c r="G131" s="118">
        <v>719246</v>
      </c>
      <c r="H131" s="118">
        <v>3872</v>
      </c>
      <c r="I131" s="32">
        <f t="shared" si="7"/>
        <v>952460</v>
      </c>
      <c r="J131" s="119"/>
      <c r="K131" s="118"/>
      <c r="L131" s="118">
        <v>17</v>
      </c>
      <c r="M131" s="118">
        <v>444</v>
      </c>
      <c r="N131" s="34">
        <f t="shared" si="8"/>
        <v>461</v>
      </c>
      <c r="O131" s="35">
        <f t="shared" si="9"/>
        <v>952921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24.2</v>
      </c>
      <c r="D132" s="127">
        <v>2498.6</v>
      </c>
      <c r="E132" s="127">
        <v>6.5</v>
      </c>
      <c r="F132" s="127">
        <v>636.20000000000005</v>
      </c>
      <c r="G132" s="127">
        <v>7950.4</v>
      </c>
      <c r="H132" s="127">
        <v>75.2</v>
      </c>
      <c r="I132" s="49">
        <f t="shared" ref="I132:I138" si="10">SUM(C132:H132)</f>
        <v>11191.1</v>
      </c>
      <c r="J132" s="128"/>
      <c r="K132" s="127"/>
      <c r="L132" s="127">
        <v>0.7</v>
      </c>
      <c r="M132" s="127">
        <v>14.6</v>
      </c>
      <c r="N132" s="50">
        <f t="shared" ref="N132:N138" si="11">SUM(J132:M132)</f>
        <v>15.299999999999999</v>
      </c>
      <c r="O132" s="51">
        <f t="shared" ref="O132:O138" si="12">SUM(N132,I132)</f>
        <v>11206.4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9.93</v>
      </c>
      <c r="D133" s="124">
        <v>363.95</v>
      </c>
      <c r="E133" s="124">
        <v>14.82</v>
      </c>
      <c r="F133" s="124">
        <v>281.37</v>
      </c>
      <c r="G133" s="124">
        <v>2441.3200000000002</v>
      </c>
      <c r="H133" s="124">
        <v>14.25</v>
      </c>
      <c r="I133" s="43">
        <f t="shared" si="10"/>
        <v>3125.6400000000003</v>
      </c>
      <c r="J133" s="125"/>
      <c r="K133" s="124"/>
      <c r="L133" s="124">
        <v>0.33</v>
      </c>
      <c r="M133" s="124">
        <v>5.5</v>
      </c>
      <c r="N133" s="44">
        <f t="shared" si="11"/>
        <v>5.83</v>
      </c>
      <c r="O133" s="45">
        <f t="shared" si="12"/>
        <v>3131.4700000000003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3067</v>
      </c>
      <c r="D134" s="118">
        <v>96100</v>
      </c>
      <c r="E134" s="118">
        <v>4498</v>
      </c>
      <c r="F134" s="118">
        <v>64189</v>
      </c>
      <c r="G134" s="118">
        <v>718836</v>
      </c>
      <c r="H134" s="118">
        <v>2591</v>
      </c>
      <c r="I134" s="32">
        <f t="shared" si="10"/>
        <v>889281</v>
      </c>
      <c r="J134" s="119"/>
      <c r="K134" s="118"/>
      <c r="L134" s="118">
        <v>17</v>
      </c>
      <c r="M134" s="118">
        <v>402</v>
      </c>
      <c r="N134" s="34">
        <f t="shared" si="11"/>
        <v>419</v>
      </c>
      <c r="O134" s="35">
        <f t="shared" si="12"/>
        <v>889700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24.2</v>
      </c>
      <c r="D135" s="136">
        <v>978.8</v>
      </c>
      <c r="E135" s="136">
        <v>6</v>
      </c>
      <c r="F135" s="136">
        <v>636.1</v>
      </c>
      <c r="G135" s="136">
        <v>7941.3</v>
      </c>
      <c r="H135" s="136">
        <v>43.7</v>
      </c>
      <c r="I135" s="96">
        <f t="shared" si="10"/>
        <v>9630.1</v>
      </c>
      <c r="J135" s="137"/>
      <c r="K135" s="136"/>
      <c r="L135" s="136">
        <v>0.7</v>
      </c>
      <c r="M135" s="136">
        <v>11.7</v>
      </c>
      <c r="N135" s="97">
        <f t="shared" si="11"/>
        <v>12.399999999999999</v>
      </c>
      <c r="O135" s="89">
        <f t="shared" si="12"/>
        <v>9642.5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9.93</v>
      </c>
      <c r="D136" s="106">
        <f t="shared" si="13"/>
        <v>713.49999999999989</v>
      </c>
      <c r="E136" s="106">
        <f t="shared" si="13"/>
        <v>17.04</v>
      </c>
      <c r="F136" s="106">
        <f t="shared" si="13"/>
        <v>281.39000000000004</v>
      </c>
      <c r="G136" s="106">
        <f t="shared" si="13"/>
        <v>2443.6299999999997</v>
      </c>
      <c r="H136" s="106">
        <f t="shared" si="13"/>
        <v>23.919999999999998</v>
      </c>
      <c r="I136" s="107">
        <f t="shared" si="10"/>
        <v>3489.41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0.72</v>
      </c>
      <c r="M136" s="106">
        <f t="shared" si="14"/>
        <v>7.0600000000000005</v>
      </c>
      <c r="N136" s="109">
        <f t="shared" si="11"/>
        <v>7.78</v>
      </c>
      <c r="O136" s="110">
        <f t="shared" si="12"/>
        <v>3497.19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3067</v>
      </c>
      <c r="D137" s="31">
        <f t="shared" si="13"/>
        <v>159616</v>
      </c>
      <c r="E137" s="31">
        <f t="shared" si="13"/>
        <v>4646</v>
      </c>
      <c r="F137" s="31">
        <f t="shared" si="13"/>
        <v>64193</v>
      </c>
      <c r="G137" s="31">
        <f t="shared" si="13"/>
        <v>719246</v>
      </c>
      <c r="H137" s="31">
        <f t="shared" si="13"/>
        <v>3886</v>
      </c>
      <c r="I137" s="32">
        <f t="shared" si="10"/>
        <v>954654</v>
      </c>
      <c r="J137" s="33">
        <f t="shared" si="14"/>
        <v>0</v>
      </c>
      <c r="K137" s="31">
        <f t="shared" si="14"/>
        <v>0</v>
      </c>
      <c r="L137" s="31">
        <f t="shared" si="14"/>
        <v>21</v>
      </c>
      <c r="M137" s="31">
        <f t="shared" si="14"/>
        <v>447</v>
      </c>
      <c r="N137" s="34">
        <f t="shared" si="11"/>
        <v>468</v>
      </c>
      <c r="O137" s="35">
        <f t="shared" si="12"/>
        <v>955122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24.2</v>
      </c>
      <c r="D138" s="86">
        <f t="shared" si="13"/>
        <v>2604.7000000000003</v>
      </c>
      <c r="E138" s="86">
        <f t="shared" si="13"/>
        <v>18.5</v>
      </c>
      <c r="F138" s="86">
        <f t="shared" si="13"/>
        <v>636.20000000000005</v>
      </c>
      <c r="G138" s="86">
        <f t="shared" si="13"/>
        <v>7950.4</v>
      </c>
      <c r="H138" s="86">
        <f t="shared" si="13"/>
        <v>76.000000000000014</v>
      </c>
      <c r="I138" s="96">
        <f t="shared" si="10"/>
        <v>11310</v>
      </c>
      <c r="J138" s="88">
        <f t="shared" si="14"/>
        <v>0</v>
      </c>
      <c r="K138" s="86">
        <f t="shared" si="14"/>
        <v>0</v>
      </c>
      <c r="L138" s="86">
        <f t="shared" si="14"/>
        <v>1.2999999999999998</v>
      </c>
      <c r="M138" s="86">
        <f t="shared" si="14"/>
        <v>14.999999999999998</v>
      </c>
      <c r="N138" s="97">
        <f t="shared" si="11"/>
        <v>16.299999999999997</v>
      </c>
      <c r="O138" s="89">
        <f t="shared" si="12"/>
        <v>11326.3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0C5E1-F25C-4F22-81FB-2AB2C8309D0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100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1.54</v>
      </c>
      <c r="N14" s="44">
        <f t="shared" si="1"/>
        <v>1.54</v>
      </c>
      <c r="O14" s="45">
        <f t="shared" si="2"/>
        <v>1.54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58</v>
      </c>
      <c r="N15" s="34">
        <f t="shared" si="1"/>
        <v>58</v>
      </c>
      <c r="O15" s="35">
        <f t="shared" si="2"/>
        <v>58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4</v>
      </c>
      <c r="N16" s="50">
        <f t="shared" si="1"/>
        <v>4</v>
      </c>
      <c r="O16" s="51">
        <f t="shared" si="2"/>
        <v>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6.17</v>
      </c>
      <c r="E17" s="124"/>
      <c r="F17" s="124"/>
      <c r="G17" s="124"/>
      <c r="H17" s="124"/>
      <c r="I17" s="43">
        <f t="shared" si="0"/>
        <v>6.17</v>
      </c>
      <c r="J17" s="125"/>
      <c r="K17" s="124"/>
      <c r="L17" s="124"/>
      <c r="M17" s="124">
        <v>0.77</v>
      </c>
      <c r="N17" s="44">
        <f t="shared" si="1"/>
        <v>0.77</v>
      </c>
      <c r="O17" s="45">
        <f t="shared" si="2"/>
        <v>6.9399999999999995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685</v>
      </c>
      <c r="E18" s="118"/>
      <c r="F18" s="118"/>
      <c r="G18" s="118"/>
      <c r="H18" s="118"/>
      <c r="I18" s="32">
        <f t="shared" si="0"/>
        <v>685</v>
      </c>
      <c r="J18" s="119"/>
      <c r="K18" s="118"/>
      <c r="L18" s="118"/>
      <c r="M18" s="118">
        <v>28</v>
      </c>
      <c r="N18" s="34">
        <f t="shared" si="1"/>
        <v>28</v>
      </c>
      <c r="O18" s="35">
        <f t="shared" si="2"/>
        <v>713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39.6</v>
      </c>
      <c r="E19" s="127"/>
      <c r="F19" s="127"/>
      <c r="G19" s="127"/>
      <c r="H19" s="127"/>
      <c r="I19" s="49">
        <f t="shared" si="0"/>
        <v>39.6</v>
      </c>
      <c r="J19" s="128"/>
      <c r="K19" s="127"/>
      <c r="L19" s="127"/>
      <c r="M19" s="127">
        <v>1.5</v>
      </c>
      <c r="N19" s="50">
        <f t="shared" si="1"/>
        <v>1.5</v>
      </c>
      <c r="O19" s="51">
        <f t="shared" si="2"/>
        <v>41.1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3.94</v>
      </c>
      <c r="E20" s="124">
        <v>0.3</v>
      </c>
      <c r="F20" s="124"/>
      <c r="G20" s="124"/>
      <c r="H20" s="124"/>
      <c r="I20" s="43">
        <f t="shared" si="0"/>
        <v>4.24</v>
      </c>
      <c r="J20" s="125"/>
      <c r="K20" s="124"/>
      <c r="L20" s="124"/>
      <c r="M20" s="124">
        <v>2.36</v>
      </c>
      <c r="N20" s="44">
        <f t="shared" si="1"/>
        <v>2.36</v>
      </c>
      <c r="O20" s="45">
        <f t="shared" si="2"/>
        <v>6.6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509</v>
      </c>
      <c r="E21" s="118">
        <v>30</v>
      </c>
      <c r="F21" s="118"/>
      <c r="G21" s="118"/>
      <c r="H21" s="118"/>
      <c r="I21" s="32">
        <f t="shared" si="0"/>
        <v>539</v>
      </c>
      <c r="J21" s="119"/>
      <c r="K21" s="118"/>
      <c r="L21" s="118"/>
      <c r="M21" s="118">
        <v>107</v>
      </c>
      <c r="N21" s="34">
        <f t="shared" si="1"/>
        <v>107</v>
      </c>
      <c r="O21" s="35">
        <f t="shared" si="2"/>
        <v>646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21.7</v>
      </c>
      <c r="E22" s="127">
        <v>1.3</v>
      </c>
      <c r="F22" s="127"/>
      <c r="G22" s="127"/>
      <c r="H22" s="127"/>
      <c r="I22" s="49">
        <f t="shared" si="0"/>
        <v>23</v>
      </c>
      <c r="J22" s="128"/>
      <c r="K22" s="127"/>
      <c r="L22" s="127"/>
      <c r="M22" s="127">
        <v>4.3</v>
      </c>
      <c r="N22" s="50">
        <f t="shared" si="1"/>
        <v>4.3</v>
      </c>
      <c r="O22" s="51">
        <f t="shared" si="2"/>
        <v>27.3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14.8</v>
      </c>
      <c r="E23" s="124"/>
      <c r="F23" s="124"/>
      <c r="G23" s="124"/>
      <c r="H23" s="124"/>
      <c r="I23" s="43">
        <f t="shared" si="0"/>
        <v>14.8</v>
      </c>
      <c r="J23" s="125"/>
      <c r="K23" s="124"/>
      <c r="L23" s="124"/>
      <c r="M23" s="124"/>
      <c r="N23" s="44">
        <f t="shared" si="1"/>
        <v>0</v>
      </c>
      <c r="O23" s="45">
        <f t="shared" si="2"/>
        <v>14.8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2191</v>
      </c>
      <c r="E24" s="118"/>
      <c r="F24" s="118"/>
      <c r="G24" s="118"/>
      <c r="H24" s="118"/>
      <c r="I24" s="32">
        <f t="shared" si="0"/>
        <v>2191</v>
      </c>
      <c r="J24" s="119"/>
      <c r="K24" s="118"/>
      <c r="L24" s="118"/>
      <c r="M24" s="118"/>
      <c r="N24" s="34">
        <f t="shared" si="1"/>
        <v>0</v>
      </c>
      <c r="O24" s="35">
        <f t="shared" si="2"/>
        <v>2191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72.400000000000006</v>
      </c>
      <c r="E25" s="127"/>
      <c r="F25" s="127"/>
      <c r="G25" s="127"/>
      <c r="H25" s="127"/>
      <c r="I25" s="49">
        <f t="shared" si="0"/>
        <v>72.400000000000006</v>
      </c>
      <c r="J25" s="128"/>
      <c r="K25" s="127"/>
      <c r="L25" s="127"/>
      <c r="M25" s="127"/>
      <c r="N25" s="50">
        <f t="shared" si="1"/>
        <v>0</v>
      </c>
      <c r="O25" s="51">
        <f t="shared" si="2"/>
        <v>72.400000000000006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12.67</v>
      </c>
      <c r="E26" s="124"/>
      <c r="F26" s="124"/>
      <c r="G26" s="124">
        <v>0.53</v>
      </c>
      <c r="H26" s="124"/>
      <c r="I26" s="43">
        <f t="shared" si="0"/>
        <v>13.2</v>
      </c>
      <c r="J26" s="125"/>
      <c r="K26" s="124"/>
      <c r="L26" s="124"/>
      <c r="M26" s="124"/>
      <c r="N26" s="44">
        <f t="shared" si="1"/>
        <v>0</v>
      </c>
      <c r="O26" s="45">
        <f t="shared" si="2"/>
        <v>13.2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2311</v>
      </c>
      <c r="E27" s="118"/>
      <c r="F27" s="118"/>
      <c r="G27" s="118">
        <v>75</v>
      </c>
      <c r="H27" s="118"/>
      <c r="I27" s="32">
        <f t="shared" si="0"/>
        <v>2386</v>
      </c>
      <c r="J27" s="119"/>
      <c r="K27" s="118"/>
      <c r="L27" s="118"/>
      <c r="M27" s="118"/>
      <c r="N27" s="34">
        <f t="shared" si="1"/>
        <v>0</v>
      </c>
      <c r="O27" s="35">
        <f t="shared" si="2"/>
        <v>2386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60.3</v>
      </c>
      <c r="E28" s="127"/>
      <c r="F28" s="127"/>
      <c r="G28" s="127">
        <v>1.6</v>
      </c>
      <c r="H28" s="127"/>
      <c r="I28" s="49">
        <f t="shared" si="0"/>
        <v>61.9</v>
      </c>
      <c r="J28" s="128"/>
      <c r="K28" s="127"/>
      <c r="L28" s="127"/>
      <c r="M28" s="127"/>
      <c r="N28" s="50">
        <f t="shared" si="1"/>
        <v>0</v>
      </c>
      <c r="O28" s="51">
        <f t="shared" si="2"/>
        <v>61.9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62.95</v>
      </c>
      <c r="E29" s="124"/>
      <c r="F29" s="124"/>
      <c r="G29" s="124"/>
      <c r="H29" s="124"/>
      <c r="I29" s="43">
        <f t="shared" si="0"/>
        <v>62.95</v>
      </c>
      <c r="J29" s="125"/>
      <c r="K29" s="124"/>
      <c r="L29" s="124"/>
      <c r="M29" s="124"/>
      <c r="N29" s="44">
        <f t="shared" si="1"/>
        <v>0</v>
      </c>
      <c r="O29" s="45">
        <f t="shared" si="2"/>
        <v>62.95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12774</v>
      </c>
      <c r="E30" s="118"/>
      <c r="F30" s="118"/>
      <c r="G30" s="118"/>
      <c r="H30" s="118"/>
      <c r="I30" s="32">
        <f t="shared" si="0"/>
        <v>12774</v>
      </c>
      <c r="J30" s="119"/>
      <c r="K30" s="118"/>
      <c r="L30" s="118"/>
      <c r="M30" s="118"/>
      <c r="N30" s="34">
        <f t="shared" si="1"/>
        <v>0</v>
      </c>
      <c r="O30" s="35">
        <f t="shared" si="2"/>
        <v>12774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272.7</v>
      </c>
      <c r="E31" s="127"/>
      <c r="F31" s="127"/>
      <c r="G31" s="127"/>
      <c r="H31" s="127"/>
      <c r="I31" s="49">
        <f t="shared" si="0"/>
        <v>272.7</v>
      </c>
      <c r="J31" s="128"/>
      <c r="K31" s="127"/>
      <c r="L31" s="127"/>
      <c r="M31" s="127"/>
      <c r="N31" s="50">
        <f t="shared" si="1"/>
        <v>0</v>
      </c>
      <c r="O31" s="51">
        <f t="shared" si="2"/>
        <v>272.7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2.2400000000000002</v>
      </c>
      <c r="D32" s="124">
        <v>62.72</v>
      </c>
      <c r="E32" s="124"/>
      <c r="F32" s="124">
        <v>2.34</v>
      </c>
      <c r="G32" s="124">
        <v>2.65</v>
      </c>
      <c r="H32" s="124">
        <v>0.3</v>
      </c>
      <c r="I32" s="43">
        <f t="shared" si="0"/>
        <v>70.25</v>
      </c>
      <c r="J32" s="125"/>
      <c r="K32" s="124"/>
      <c r="L32" s="124"/>
      <c r="M32" s="124"/>
      <c r="N32" s="44">
        <f t="shared" si="1"/>
        <v>0</v>
      </c>
      <c r="O32" s="45">
        <f t="shared" si="2"/>
        <v>70.25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700</v>
      </c>
      <c r="D33" s="118">
        <v>13449</v>
      </c>
      <c r="E33" s="118"/>
      <c r="F33" s="118">
        <v>496</v>
      </c>
      <c r="G33" s="118">
        <v>659</v>
      </c>
      <c r="H33" s="118">
        <v>42</v>
      </c>
      <c r="I33" s="32">
        <f t="shared" si="0"/>
        <v>15346</v>
      </c>
      <c r="J33" s="119"/>
      <c r="K33" s="118"/>
      <c r="L33" s="118"/>
      <c r="M33" s="118"/>
      <c r="N33" s="34">
        <f t="shared" si="1"/>
        <v>0</v>
      </c>
      <c r="O33" s="35">
        <f t="shared" si="2"/>
        <v>15346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9.8000000000000007</v>
      </c>
      <c r="D34" s="127">
        <v>250.3</v>
      </c>
      <c r="E34" s="127"/>
      <c r="F34" s="127">
        <v>6.4</v>
      </c>
      <c r="G34" s="127">
        <v>10.199999999999999</v>
      </c>
      <c r="H34" s="127">
        <v>1.3</v>
      </c>
      <c r="I34" s="49">
        <f t="shared" si="0"/>
        <v>278</v>
      </c>
      <c r="J34" s="128"/>
      <c r="K34" s="127"/>
      <c r="L34" s="127"/>
      <c r="M34" s="127"/>
      <c r="N34" s="50">
        <f t="shared" si="1"/>
        <v>0</v>
      </c>
      <c r="O34" s="51">
        <f t="shared" si="2"/>
        <v>278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0.54</v>
      </c>
      <c r="D35" s="124">
        <v>125.57</v>
      </c>
      <c r="E35" s="124"/>
      <c r="F35" s="124">
        <v>75.040000000000006</v>
      </c>
      <c r="G35" s="124">
        <v>21.92</v>
      </c>
      <c r="H35" s="124"/>
      <c r="I35" s="43">
        <f t="shared" si="0"/>
        <v>223.07</v>
      </c>
      <c r="J35" s="125"/>
      <c r="K35" s="124"/>
      <c r="L35" s="124"/>
      <c r="M35" s="124"/>
      <c r="N35" s="44">
        <f t="shared" si="1"/>
        <v>0</v>
      </c>
      <c r="O35" s="45">
        <f t="shared" si="2"/>
        <v>223.07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176</v>
      </c>
      <c r="D36" s="118">
        <v>30668</v>
      </c>
      <c r="E36" s="118"/>
      <c r="F36" s="118">
        <v>16916</v>
      </c>
      <c r="G36" s="118">
        <v>5867</v>
      </c>
      <c r="H36" s="118"/>
      <c r="I36" s="32">
        <f t="shared" si="0"/>
        <v>53627</v>
      </c>
      <c r="J36" s="119"/>
      <c r="K36" s="118"/>
      <c r="L36" s="118"/>
      <c r="M36" s="118"/>
      <c r="N36" s="34">
        <f t="shared" si="1"/>
        <v>0</v>
      </c>
      <c r="O36" s="35">
        <f t="shared" si="2"/>
        <v>53627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2.5</v>
      </c>
      <c r="D37" s="127">
        <v>493.9</v>
      </c>
      <c r="E37" s="127"/>
      <c r="F37" s="127">
        <v>186.1</v>
      </c>
      <c r="G37" s="127">
        <v>82</v>
      </c>
      <c r="H37" s="127"/>
      <c r="I37" s="49">
        <f t="shared" ref="I37:I50" si="3">SUM(C37:H37)</f>
        <v>764.5</v>
      </c>
      <c r="J37" s="128"/>
      <c r="K37" s="127"/>
      <c r="L37" s="127"/>
      <c r="M37" s="127"/>
      <c r="N37" s="50">
        <f t="shared" si="1"/>
        <v>0</v>
      </c>
      <c r="O37" s="51">
        <f t="shared" si="2"/>
        <v>764.5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2.64</v>
      </c>
      <c r="D38" s="124">
        <v>69.77</v>
      </c>
      <c r="E38" s="124">
        <v>0.23</v>
      </c>
      <c r="F38" s="124">
        <v>46.5</v>
      </c>
      <c r="G38" s="124">
        <v>152.84</v>
      </c>
      <c r="H38" s="124"/>
      <c r="I38" s="43">
        <f t="shared" si="3"/>
        <v>271.98</v>
      </c>
      <c r="J38" s="125"/>
      <c r="K38" s="124"/>
      <c r="L38" s="124"/>
      <c r="M38" s="124"/>
      <c r="N38" s="44">
        <f t="shared" si="1"/>
        <v>0</v>
      </c>
      <c r="O38" s="45">
        <f t="shared" si="2"/>
        <v>271.98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733</v>
      </c>
      <c r="D39" s="118">
        <v>17334</v>
      </c>
      <c r="E39" s="118">
        <v>56</v>
      </c>
      <c r="F39" s="118">
        <v>10125</v>
      </c>
      <c r="G39" s="118">
        <v>43211</v>
      </c>
      <c r="H39" s="118"/>
      <c r="I39" s="32">
        <f t="shared" si="3"/>
        <v>71459</v>
      </c>
      <c r="J39" s="119"/>
      <c r="K39" s="118"/>
      <c r="L39" s="118"/>
      <c r="M39" s="118"/>
      <c r="N39" s="34">
        <f t="shared" si="1"/>
        <v>0</v>
      </c>
      <c r="O39" s="35">
        <f t="shared" si="2"/>
        <v>71459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</v>
      </c>
      <c r="D40" s="127">
        <v>247.5</v>
      </c>
      <c r="E40" s="127">
        <v>0.8</v>
      </c>
      <c r="F40" s="127">
        <v>95</v>
      </c>
      <c r="G40" s="127">
        <v>559.6</v>
      </c>
      <c r="H40" s="127"/>
      <c r="I40" s="49">
        <f t="shared" si="3"/>
        <v>910.90000000000009</v>
      </c>
      <c r="J40" s="128"/>
      <c r="K40" s="127"/>
      <c r="L40" s="127"/>
      <c r="M40" s="127"/>
      <c r="N40" s="50">
        <f t="shared" si="1"/>
        <v>0</v>
      </c>
      <c r="O40" s="51">
        <f t="shared" si="2"/>
        <v>910.90000000000009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3.3</v>
      </c>
      <c r="D41" s="124">
        <v>20.010000000000002</v>
      </c>
      <c r="E41" s="124">
        <v>0.4</v>
      </c>
      <c r="F41" s="124">
        <v>14.01</v>
      </c>
      <c r="G41" s="124">
        <v>265.26</v>
      </c>
      <c r="H41" s="124">
        <v>0.06</v>
      </c>
      <c r="I41" s="43">
        <f t="shared" si="3"/>
        <v>303.04000000000002</v>
      </c>
      <c r="J41" s="125"/>
      <c r="K41" s="124"/>
      <c r="L41" s="124"/>
      <c r="M41" s="124"/>
      <c r="N41" s="44">
        <f t="shared" si="1"/>
        <v>0</v>
      </c>
      <c r="O41" s="45">
        <f t="shared" si="2"/>
        <v>303.04000000000002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1020</v>
      </c>
      <c r="D42" s="118">
        <v>7068</v>
      </c>
      <c r="E42" s="118">
        <v>109</v>
      </c>
      <c r="F42" s="118">
        <v>2723</v>
      </c>
      <c r="G42" s="118">
        <v>73894</v>
      </c>
      <c r="H42" s="118">
        <v>8</v>
      </c>
      <c r="I42" s="32">
        <f t="shared" si="3"/>
        <v>84822</v>
      </c>
      <c r="J42" s="119"/>
      <c r="K42" s="118"/>
      <c r="L42" s="118"/>
      <c r="M42" s="118"/>
      <c r="N42" s="34">
        <f t="shared" si="1"/>
        <v>0</v>
      </c>
      <c r="O42" s="35">
        <f t="shared" si="2"/>
        <v>84822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10.6</v>
      </c>
      <c r="D43" s="127">
        <v>91.1</v>
      </c>
      <c r="E43" s="127">
        <v>1.6</v>
      </c>
      <c r="F43" s="127">
        <v>28.1</v>
      </c>
      <c r="G43" s="127">
        <v>916.7</v>
      </c>
      <c r="H43" s="127">
        <v>0.2</v>
      </c>
      <c r="I43" s="49">
        <f t="shared" si="3"/>
        <v>1048.3</v>
      </c>
      <c r="J43" s="128"/>
      <c r="K43" s="127"/>
      <c r="L43" s="127"/>
      <c r="M43" s="127"/>
      <c r="N43" s="50">
        <f t="shared" si="1"/>
        <v>0</v>
      </c>
      <c r="O43" s="51">
        <f t="shared" si="2"/>
        <v>1048.3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5.76</v>
      </c>
      <c r="D44" s="124">
        <v>80.16</v>
      </c>
      <c r="E44" s="124"/>
      <c r="F44" s="124">
        <v>62.2</v>
      </c>
      <c r="G44" s="124">
        <v>197.88</v>
      </c>
      <c r="H44" s="124">
        <v>7.0000000000000007E-2</v>
      </c>
      <c r="I44" s="43">
        <f t="shared" si="3"/>
        <v>346.07</v>
      </c>
      <c r="J44" s="125"/>
      <c r="K44" s="124"/>
      <c r="L44" s="124"/>
      <c r="M44" s="124"/>
      <c r="N44" s="44">
        <f t="shared" si="1"/>
        <v>0</v>
      </c>
      <c r="O44" s="45">
        <f t="shared" si="2"/>
        <v>346.07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1927</v>
      </c>
      <c r="D45" s="118">
        <v>22029</v>
      </c>
      <c r="E45" s="118"/>
      <c r="F45" s="118">
        <v>15339</v>
      </c>
      <c r="G45" s="118">
        <v>58715</v>
      </c>
      <c r="H45" s="118">
        <v>10</v>
      </c>
      <c r="I45" s="32">
        <f t="shared" si="3"/>
        <v>98020</v>
      </c>
      <c r="J45" s="119"/>
      <c r="K45" s="118"/>
      <c r="L45" s="118"/>
      <c r="M45" s="118"/>
      <c r="N45" s="34">
        <f t="shared" si="1"/>
        <v>0</v>
      </c>
      <c r="O45" s="35">
        <f t="shared" si="2"/>
        <v>98020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18.3</v>
      </c>
      <c r="D46" s="127">
        <v>267.39999999999998</v>
      </c>
      <c r="E46" s="127"/>
      <c r="F46" s="127">
        <v>123</v>
      </c>
      <c r="G46" s="127">
        <v>639.9</v>
      </c>
      <c r="H46" s="127">
        <v>0.2</v>
      </c>
      <c r="I46" s="49">
        <f t="shared" si="3"/>
        <v>1048.8</v>
      </c>
      <c r="J46" s="128"/>
      <c r="K46" s="127"/>
      <c r="L46" s="127"/>
      <c r="M46" s="127"/>
      <c r="N46" s="50">
        <f t="shared" si="1"/>
        <v>0</v>
      </c>
      <c r="O46" s="51">
        <f t="shared" si="2"/>
        <v>1048.8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5.71</v>
      </c>
      <c r="D47" s="124">
        <v>158.16</v>
      </c>
      <c r="E47" s="124">
        <v>1.38</v>
      </c>
      <c r="F47" s="124">
        <v>2.0699999999999998</v>
      </c>
      <c r="G47" s="124">
        <v>187.54</v>
      </c>
      <c r="H47" s="124">
        <v>1.67</v>
      </c>
      <c r="I47" s="43">
        <f t="shared" si="3"/>
        <v>356.53000000000003</v>
      </c>
      <c r="J47" s="125"/>
      <c r="K47" s="124"/>
      <c r="L47" s="124"/>
      <c r="M47" s="124">
        <v>0.14000000000000001</v>
      </c>
      <c r="N47" s="44">
        <f t="shared" si="1"/>
        <v>0.14000000000000001</v>
      </c>
      <c r="O47" s="45">
        <f t="shared" si="2"/>
        <v>356.67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2242</v>
      </c>
      <c r="D48" s="118">
        <v>45743</v>
      </c>
      <c r="E48" s="118">
        <v>401</v>
      </c>
      <c r="F48" s="118">
        <v>422</v>
      </c>
      <c r="G48" s="118">
        <v>49946</v>
      </c>
      <c r="H48" s="118">
        <v>361</v>
      </c>
      <c r="I48" s="32">
        <f t="shared" si="3"/>
        <v>99115</v>
      </c>
      <c r="J48" s="119"/>
      <c r="K48" s="118"/>
      <c r="L48" s="118"/>
      <c r="M48" s="118">
        <v>19</v>
      </c>
      <c r="N48" s="34">
        <f t="shared" si="1"/>
        <v>19</v>
      </c>
      <c r="O48" s="35">
        <f t="shared" si="2"/>
        <v>99134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4.5999999999999996</v>
      </c>
      <c r="D49" s="127">
        <v>69.8</v>
      </c>
      <c r="E49" s="127">
        <v>0.2</v>
      </c>
      <c r="F49" s="127">
        <v>2.9</v>
      </c>
      <c r="G49" s="127">
        <v>316.10000000000002</v>
      </c>
      <c r="H49" s="127">
        <v>2.9</v>
      </c>
      <c r="I49" s="49">
        <f t="shared" si="3"/>
        <v>396.5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396.5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20.190000000000001</v>
      </c>
      <c r="D50" s="115">
        <v>606.80999999999995</v>
      </c>
      <c r="E50" s="115">
        <v>2.0099999999999998</v>
      </c>
      <c r="F50" s="115">
        <v>202.16</v>
      </c>
      <c r="G50" s="115">
        <v>828.62</v>
      </c>
      <c r="H50" s="115">
        <v>2.1</v>
      </c>
      <c r="I50" s="21">
        <f t="shared" si="3"/>
        <v>1661.8899999999999</v>
      </c>
      <c r="J50" s="116"/>
      <c r="K50" s="115"/>
      <c r="L50" s="115"/>
      <c r="M50" s="115">
        <v>4.8099999999999996</v>
      </c>
      <c r="N50" s="23">
        <f t="shared" si="1"/>
        <v>4.8099999999999996</v>
      </c>
      <c r="O50" s="24">
        <f t="shared" si="2"/>
        <v>1666.6999999999998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6798</v>
      </c>
      <c r="D51" s="118">
        <v>153567</v>
      </c>
      <c r="E51" s="118">
        <v>566</v>
      </c>
      <c r="F51" s="118">
        <v>46021</v>
      </c>
      <c r="G51" s="118">
        <v>232367</v>
      </c>
      <c r="H51" s="118">
        <v>421</v>
      </c>
      <c r="I51" s="32">
        <f t="shared" ref="I51:I58" si="4">SUM(C51:H51)</f>
        <v>439740</v>
      </c>
      <c r="J51" s="119"/>
      <c r="K51" s="118"/>
      <c r="L51" s="118"/>
      <c r="M51" s="118">
        <v>212</v>
      </c>
      <c r="N51" s="34">
        <f t="shared" si="1"/>
        <v>212</v>
      </c>
      <c r="O51" s="35">
        <f>SUM(N51,I51)</f>
        <v>439952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53.8</v>
      </c>
      <c r="D52" s="127">
        <v>1825.4</v>
      </c>
      <c r="E52" s="127">
        <v>2.6</v>
      </c>
      <c r="F52" s="127">
        <v>441.5</v>
      </c>
      <c r="G52" s="127">
        <v>2526.1</v>
      </c>
      <c r="H52" s="127">
        <v>4.5999999999999996</v>
      </c>
      <c r="I52" s="49">
        <f t="shared" si="4"/>
        <v>4854</v>
      </c>
      <c r="J52" s="128"/>
      <c r="K52" s="127"/>
      <c r="L52" s="127"/>
      <c r="M52" s="127">
        <v>9.8000000000000007</v>
      </c>
      <c r="N52" s="50">
        <f t="shared" si="1"/>
        <v>9.8000000000000007</v>
      </c>
      <c r="O52" s="51">
        <f t="shared" si="2"/>
        <v>4863.8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20.190000000000001</v>
      </c>
      <c r="D53" s="124">
        <v>546.04</v>
      </c>
      <c r="E53" s="124">
        <v>2.0099999999999998</v>
      </c>
      <c r="F53" s="124">
        <v>202.16</v>
      </c>
      <c r="G53" s="124">
        <v>828.09</v>
      </c>
      <c r="H53" s="124">
        <v>1.8</v>
      </c>
      <c r="I53" s="43">
        <f t="shared" si="4"/>
        <v>1600.29</v>
      </c>
      <c r="J53" s="125"/>
      <c r="K53" s="124"/>
      <c r="L53" s="124"/>
      <c r="M53" s="124">
        <v>3.27</v>
      </c>
      <c r="N53" s="44">
        <f t="shared" si="1"/>
        <v>3.27</v>
      </c>
      <c r="O53" s="45">
        <f t="shared" si="2"/>
        <v>1603.56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6798</v>
      </c>
      <c r="D54" s="118">
        <v>142512</v>
      </c>
      <c r="E54" s="118">
        <v>566</v>
      </c>
      <c r="F54" s="118">
        <v>46021</v>
      </c>
      <c r="G54" s="118">
        <v>232292</v>
      </c>
      <c r="H54" s="118">
        <v>379</v>
      </c>
      <c r="I54" s="32">
        <f t="shared" si="4"/>
        <v>428568</v>
      </c>
      <c r="J54" s="119"/>
      <c r="K54" s="118"/>
      <c r="L54" s="118"/>
      <c r="M54" s="118">
        <v>154</v>
      </c>
      <c r="N54" s="34">
        <f t="shared" si="1"/>
        <v>154</v>
      </c>
      <c r="O54" s="35">
        <f t="shared" si="2"/>
        <v>428722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53.8</v>
      </c>
      <c r="D55" s="121">
        <v>1552.4</v>
      </c>
      <c r="E55" s="121">
        <v>2.6</v>
      </c>
      <c r="F55" s="121">
        <v>441.5</v>
      </c>
      <c r="G55" s="121">
        <v>2524.5</v>
      </c>
      <c r="H55" s="121">
        <v>3.3</v>
      </c>
      <c r="I55" s="40">
        <f t="shared" si="4"/>
        <v>4578.1000000000004</v>
      </c>
      <c r="J55" s="122"/>
      <c r="K55" s="121"/>
      <c r="L55" s="121"/>
      <c r="M55" s="121">
        <v>5.8</v>
      </c>
      <c r="N55" s="40">
        <f t="shared" si="1"/>
        <v>5.8</v>
      </c>
      <c r="O55" s="42">
        <f t="shared" si="2"/>
        <v>4583.9000000000005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20.189999999999998</v>
      </c>
      <c r="D56" s="20">
        <f t="shared" si="5"/>
        <v>616.91999999999996</v>
      </c>
      <c r="E56" s="20">
        <f t="shared" si="5"/>
        <v>2.31</v>
      </c>
      <c r="F56" s="20">
        <f t="shared" si="5"/>
        <v>202.16000000000003</v>
      </c>
      <c r="G56" s="20">
        <f t="shared" si="5"/>
        <v>828.61999999999989</v>
      </c>
      <c r="H56" s="20">
        <f t="shared" si="5"/>
        <v>2.1</v>
      </c>
      <c r="I56" s="79">
        <f>SUM(C56:H56)</f>
        <v>1672.2999999999997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4.8099999999999996</v>
      </c>
      <c r="N56" s="22">
        <f t="shared" si="1"/>
        <v>4.8099999999999996</v>
      </c>
      <c r="O56" s="24">
        <f t="shared" si="2"/>
        <v>1677.1099999999997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6798</v>
      </c>
      <c r="D57" s="31">
        <f t="shared" si="5"/>
        <v>154761</v>
      </c>
      <c r="E57" s="31">
        <f t="shared" si="5"/>
        <v>596</v>
      </c>
      <c r="F57" s="31">
        <f t="shared" si="5"/>
        <v>46021</v>
      </c>
      <c r="G57" s="31">
        <f t="shared" si="5"/>
        <v>232367</v>
      </c>
      <c r="H57" s="31">
        <f t="shared" si="5"/>
        <v>421</v>
      </c>
      <c r="I57" s="80">
        <f t="shared" si="4"/>
        <v>440964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212</v>
      </c>
      <c r="N57" s="33">
        <f t="shared" si="1"/>
        <v>212</v>
      </c>
      <c r="O57" s="35">
        <f t="shared" si="2"/>
        <v>441176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53.800000000000004</v>
      </c>
      <c r="D58" s="86">
        <f t="shared" si="5"/>
        <v>1886.7</v>
      </c>
      <c r="E58" s="86">
        <f t="shared" si="5"/>
        <v>3.9000000000000004</v>
      </c>
      <c r="F58" s="86">
        <f t="shared" si="5"/>
        <v>441.5</v>
      </c>
      <c r="G58" s="86">
        <f t="shared" si="5"/>
        <v>2526.1</v>
      </c>
      <c r="H58" s="86">
        <f t="shared" si="5"/>
        <v>4.5999999999999996</v>
      </c>
      <c r="I58" s="87">
        <f t="shared" si="4"/>
        <v>4916.6000000000004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9.8000000000000007</v>
      </c>
      <c r="N58" s="88">
        <f t="shared" si="1"/>
        <v>9.8000000000000007</v>
      </c>
      <c r="O58" s="89">
        <f t="shared" si="2"/>
        <v>4926.4000000000005</v>
      </c>
      <c r="P58" s="90">
        <f>SUM(O56,P53,P54,P57)</f>
        <v>1677.1099999999997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100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1.54</v>
      </c>
      <c r="N72" s="44">
        <f t="shared" si="8"/>
        <v>1.54</v>
      </c>
      <c r="O72" s="45">
        <f t="shared" si="9"/>
        <v>1.54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58</v>
      </c>
      <c r="N73" s="34">
        <f t="shared" si="8"/>
        <v>58</v>
      </c>
      <c r="O73" s="35">
        <f t="shared" si="9"/>
        <v>58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4</v>
      </c>
      <c r="N74" s="50">
        <f t="shared" si="8"/>
        <v>4</v>
      </c>
      <c r="O74" s="51">
        <f t="shared" si="9"/>
        <v>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6.17</v>
      </c>
      <c r="E75" s="124"/>
      <c r="F75" s="124"/>
      <c r="G75" s="124"/>
      <c r="H75" s="124"/>
      <c r="I75" s="43">
        <f t="shared" si="7"/>
        <v>6.17</v>
      </c>
      <c r="J75" s="125"/>
      <c r="K75" s="124"/>
      <c r="L75" s="124"/>
      <c r="M75" s="124">
        <v>0.77</v>
      </c>
      <c r="N75" s="44">
        <f t="shared" si="8"/>
        <v>0.77</v>
      </c>
      <c r="O75" s="45">
        <f t="shared" si="9"/>
        <v>6.9399999999999995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685</v>
      </c>
      <c r="E76" s="118"/>
      <c r="F76" s="118"/>
      <c r="G76" s="118"/>
      <c r="H76" s="118"/>
      <c r="I76" s="32">
        <f t="shared" si="7"/>
        <v>685</v>
      </c>
      <c r="J76" s="119"/>
      <c r="K76" s="118"/>
      <c r="L76" s="118"/>
      <c r="M76" s="118">
        <v>28</v>
      </c>
      <c r="N76" s="34">
        <f t="shared" si="8"/>
        <v>28</v>
      </c>
      <c r="O76" s="35">
        <f t="shared" si="9"/>
        <v>713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39.6</v>
      </c>
      <c r="E77" s="127"/>
      <c r="F77" s="127"/>
      <c r="G77" s="127"/>
      <c r="H77" s="127"/>
      <c r="I77" s="49">
        <f t="shared" si="7"/>
        <v>39.6</v>
      </c>
      <c r="J77" s="128"/>
      <c r="K77" s="127"/>
      <c r="L77" s="127"/>
      <c r="M77" s="127">
        <v>1.5</v>
      </c>
      <c r="N77" s="50">
        <f t="shared" si="8"/>
        <v>1.5</v>
      </c>
      <c r="O77" s="51">
        <f t="shared" si="9"/>
        <v>41.1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3.94</v>
      </c>
      <c r="E78" s="124">
        <v>0.3</v>
      </c>
      <c r="F78" s="124"/>
      <c r="G78" s="124"/>
      <c r="H78" s="124"/>
      <c r="I78" s="43">
        <f t="shared" si="7"/>
        <v>4.24</v>
      </c>
      <c r="J78" s="125"/>
      <c r="K78" s="124"/>
      <c r="L78" s="124"/>
      <c r="M78" s="124">
        <v>2.36</v>
      </c>
      <c r="N78" s="44">
        <f t="shared" si="8"/>
        <v>2.36</v>
      </c>
      <c r="O78" s="45">
        <f t="shared" si="9"/>
        <v>6.6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509</v>
      </c>
      <c r="E79" s="118">
        <v>30</v>
      </c>
      <c r="F79" s="118"/>
      <c r="G79" s="118"/>
      <c r="H79" s="118"/>
      <c r="I79" s="32">
        <f t="shared" si="7"/>
        <v>539</v>
      </c>
      <c r="J79" s="119"/>
      <c r="K79" s="118"/>
      <c r="L79" s="118"/>
      <c r="M79" s="118">
        <v>107</v>
      </c>
      <c r="N79" s="34">
        <f t="shared" si="8"/>
        <v>107</v>
      </c>
      <c r="O79" s="35">
        <f t="shared" si="9"/>
        <v>646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21.7</v>
      </c>
      <c r="E80" s="127">
        <v>1.3</v>
      </c>
      <c r="F80" s="127"/>
      <c r="G80" s="127"/>
      <c r="H80" s="127"/>
      <c r="I80" s="49">
        <f t="shared" si="7"/>
        <v>23</v>
      </c>
      <c r="J80" s="128"/>
      <c r="K80" s="127"/>
      <c r="L80" s="127"/>
      <c r="M80" s="127">
        <v>4.3</v>
      </c>
      <c r="N80" s="50">
        <f t="shared" si="8"/>
        <v>4.3</v>
      </c>
      <c r="O80" s="51">
        <f t="shared" si="9"/>
        <v>27.3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14.8</v>
      </c>
      <c r="E81" s="124"/>
      <c r="F81" s="124"/>
      <c r="G81" s="124"/>
      <c r="H81" s="124"/>
      <c r="I81" s="43">
        <f t="shared" si="7"/>
        <v>14.8</v>
      </c>
      <c r="J81" s="125"/>
      <c r="K81" s="124"/>
      <c r="L81" s="124"/>
      <c r="M81" s="124"/>
      <c r="N81" s="44">
        <f t="shared" si="8"/>
        <v>0</v>
      </c>
      <c r="O81" s="45">
        <f t="shared" si="9"/>
        <v>14.8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2191</v>
      </c>
      <c r="E82" s="118"/>
      <c r="F82" s="118"/>
      <c r="G82" s="118"/>
      <c r="H82" s="118"/>
      <c r="I82" s="32">
        <f t="shared" si="7"/>
        <v>2191</v>
      </c>
      <c r="J82" s="119"/>
      <c r="K82" s="118"/>
      <c r="L82" s="118"/>
      <c r="M82" s="118"/>
      <c r="N82" s="34">
        <f t="shared" si="8"/>
        <v>0</v>
      </c>
      <c r="O82" s="35">
        <f t="shared" si="9"/>
        <v>2191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72.400000000000006</v>
      </c>
      <c r="E83" s="127"/>
      <c r="F83" s="127"/>
      <c r="G83" s="127"/>
      <c r="H83" s="127"/>
      <c r="I83" s="49">
        <f t="shared" si="7"/>
        <v>72.400000000000006</v>
      </c>
      <c r="J83" s="128"/>
      <c r="K83" s="127"/>
      <c r="L83" s="127"/>
      <c r="M83" s="127"/>
      <c r="N83" s="50">
        <f t="shared" si="8"/>
        <v>0</v>
      </c>
      <c r="O83" s="51">
        <f t="shared" si="9"/>
        <v>72.400000000000006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12.67</v>
      </c>
      <c r="E84" s="124"/>
      <c r="F84" s="124"/>
      <c r="G84" s="124">
        <v>0.53</v>
      </c>
      <c r="H84" s="124"/>
      <c r="I84" s="43">
        <f t="shared" si="7"/>
        <v>13.2</v>
      </c>
      <c r="J84" s="125"/>
      <c r="K84" s="124"/>
      <c r="L84" s="124"/>
      <c r="M84" s="124"/>
      <c r="N84" s="44">
        <f t="shared" si="8"/>
        <v>0</v>
      </c>
      <c r="O84" s="45">
        <f t="shared" si="9"/>
        <v>13.2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2311</v>
      </c>
      <c r="E85" s="118"/>
      <c r="F85" s="118"/>
      <c r="G85" s="118">
        <v>75</v>
      </c>
      <c r="H85" s="118"/>
      <c r="I85" s="32">
        <f t="shared" si="7"/>
        <v>2386</v>
      </c>
      <c r="J85" s="119"/>
      <c r="K85" s="118"/>
      <c r="L85" s="118"/>
      <c r="M85" s="118"/>
      <c r="N85" s="34">
        <f t="shared" si="8"/>
        <v>0</v>
      </c>
      <c r="O85" s="35">
        <f t="shared" si="9"/>
        <v>2386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60.3</v>
      </c>
      <c r="E86" s="127"/>
      <c r="F86" s="127"/>
      <c r="G86" s="127">
        <v>1.6</v>
      </c>
      <c r="H86" s="127"/>
      <c r="I86" s="49">
        <f t="shared" si="7"/>
        <v>61.9</v>
      </c>
      <c r="J86" s="128"/>
      <c r="K86" s="127"/>
      <c r="L86" s="127"/>
      <c r="M86" s="127"/>
      <c r="N86" s="50">
        <f t="shared" si="8"/>
        <v>0</v>
      </c>
      <c r="O86" s="51">
        <f t="shared" si="9"/>
        <v>61.9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62.95</v>
      </c>
      <c r="E87" s="124"/>
      <c r="F87" s="124"/>
      <c r="G87" s="124"/>
      <c r="H87" s="124"/>
      <c r="I87" s="43">
        <f t="shared" si="7"/>
        <v>62.95</v>
      </c>
      <c r="J87" s="125"/>
      <c r="K87" s="124"/>
      <c r="L87" s="124"/>
      <c r="M87" s="124"/>
      <c r="N87" s="44">
        <f t="shared" si="8"/>
        <v>0</v>
      </c>
      <c r="O87" s="45">
        <f t="shared" si="9"/>
        <v>62.95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12774</v>
      </c>
      <c r="E88" s="118"/>
      <c r="F88" s="118"/>
      <c r="G88" s="118"/>
      <c r="H88" s="118"/>
      <c r="I88" s="32">
        <f t="shared" si="7"/>
        <v>12774</v>
      </c>
      <c r="J88" s="119"/>
      <c r="K88" s="118"/>
      <c r="L88" s="118"/>
      <c r="M88" s="118"/>
      <c r="N88" s="34">
        <f t="shared" si="8"/>
        <v>0</v>
      </c>
      <c r="O88" s="35">
        <f t="shared" si="9"/>
        <v>12774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272.7</v>
      </c>
      <c r="E89" s="127"/>
      <c r="F89" s="127"/>
      <c r="G89" s="127"/>
      <c r="H89" s="127"/>
      <c r="I89" s="49">
        <f t="shared" si="7"/>
        <v>272.7</v>
      </c>
      <c r="J89" s="128"/>
      <c r="K89" s="127"/>
      <c r="L89" s="127"/>
      <c r="M89" s="127"/>
      <c r="N89" s="50">
        <f t="shared" si="8"/>
        <v>0</v>
      </c>
      <c r="O89" s="51">
        <f t="shared" si="9"/>
        <v>272.7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2.2400000000000002</v>
      </c>
      <c r="D90" s="124">
        <v>62.72</v>
      </c>
      <c r="E90" s="124"/>
      <c r="F90" s="124">
        <v>2.34</v>
      </c>
      <c r="G90" s="124">
        <v>2.65</v>
      </c>
      <c r="H90" s="124">
        <v>0.3</v>
      </c>
      <c r="I90" s="43">
        <f t="shared" si="7"/>
        <v>70.25</v>
      </c>
      <c r="J90" s="125"/>
      <c r="K90" s="124"/>
      <c r="L90" s="124"/>
      <c r="M90" s="124"/>
      <c r="N90" s="44">
        <f t="shared" si="8"/>
        <v>0</v>
      </c>
      <c r="O90" s="45">
        <f t="shared" si="9"/>
        <v>70.25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700</v>
      </c>
      <c r="D91" s="118">
        <v>13449</v>
      </c>
      <c r="E91" s="118"/>
      <c r="F91" s="118">
        <v>496</v>
      </c>
      <c r="G91" s="118">
        <v>659</v>
      </c>
      <c r="H91" s="118">
        <v>42</v>
      </c>
      <c r="I91" s="32">
        <f t="shared" si="7"/>
        <v>15346</v>
      </c>
      <c r="J91" s="119"/>
      <c r="K91" s="118"/>
      <c r="L91" s="118"/>
      <c r="M91" s="118"/>
      <c r="N91" s="34">
        <f t="shared" si="8"/>
        <v>0</v>
      </c>
      <c r="O91" s="35">
        <f t="shared" si="9"/>
        <v>15346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9.8000000000000007</v>
      </c>
      <c r="D92" s="127">
        <v>250.3</v>
      </c>
      <c r="E92" s="127"/>
      <c r="F92" s="127">
        <v>6.4</v>
      </c>
      <c r="G92" s="127">
        <v>10.199999999999999</v>
      </c>
      <c r="H92" s="127">
        <v>1.3</v>
      </c>
      <c r="I92" s="49">
        <f t="shared" si="7"/>
        <v>278</v>
      </c>
      <c r="J92" s="128"/>
      <c r="K92" s="127"/>
      <c r="L92" s="127"/>
      <c r="M92" s="127"/>
      <c r="N92" s="50">
        <f t="shared" si="8"/>
        <v>0</v>
      </c>
      <c r="O92" s="51">
        <f t="shared" si="9"/>
        <v>278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0.54</v>
      </c>
      <c r="D93" s="124">
        <v>125.57</v>
      </c>
      <c r="E93" s="124"/>
      <c r="F93" s="124">
        <v>75.040000000000006</v>
      </c>
      <c r="G93" s="124">
        <v>21.92</v>
      </c>
      <c r="H93" s="124"/>
      <c r="I93" s="43">
        <f t="shared" si="7"/>
        <v>223.07</v>
      </c>
      <c r="J93" s="125"/>
      <c r="K93" s="124"/>
      <c r="L93" s="124"/>
      <c r="M93" s="124"/>
      <c r="N93" s="44">
        <f t="shared" si="8"/>
        <v>0</v>
      </c>
      <c r="O93" s="45">
        <f t="shared" si="9"/>
        <v>223.07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176</v>
      </c>
      <c r="D94" s="118">
        <v>30668</v>
      </c>
      <c r="E94" s="118"/>
      <c r="F94" s="118">
        <v>16916</v>
      </c>
      <c r="G94" s="118">
        <v>5867</v>
      </c>
      <c r="H94" s="118"/>
      <c r="I94" s="32">
        <f t="shared" si="7"/>
        <v>53627</v>
      </c>
      <c r="J94" s="119"/>
      <c r="K94" s="118"/>
      <c r="L94" s="118"/>
      <c r="M94" s="118"/>
      <c r="N94" s="34">
        <f t="shared" si="8"/>
        <v>0</v>
      </c>
      <c r="O94" s="35">
        <f t="shared" si="9"/>
        <v>53627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2.5</v>
      </c>
      <c r="D95" s="127">
        <v>493.9</v>
      </c>
      <c r="E95" s="127"/>
      <c r="F95" s="127">
        <v>186.1</v>
      </c>
      <c r="G95" s="127">
        <v>82</v>
      </c>
      <c r="H95" s="127"/>
      <c r="I95" s="49">
        <f t="shared" si="7"/>
        <v>764.5</v>
      </c>
      <c r="J95" s="128"/>
      <c r="K95" s="127"/>
      <c r="L95" s="127"/>
      <c r="M95" s="127"/>
      <c r="N95" s="50">
        <f t="shared" si="8"/>
        <v>0</v>
      </c>
      <c r="O95" s="51">
        <f t="shared" si="9"/>
        <v>764.5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2.64</v>
      </c>
      <c r="D96" s="124">
        <v>69.77</v>
      </c>
      <c r="E96" s="124">
        <v>0.23</v>
      </c>
      <c r="F96" s="124">
        <v>46.5</v>
      </c>
      <c r="G96" s="124">
        <v>152.84</v>
      </c>
      <c r="H96" s="124"/>
      <c r="I96" s="43">
        <f t="shared" si="7"/>
        <v>271.98</v>
      </c>
      <c r="J96" s="125"/>
      <c r="K96" s="124"/>
      <c r="L96" s="124"/>
      <c r="M96" s="124"/>
      <c r="N96" s="44">
        <f t="shared" si="8"/>
        <v>0</v>
      </c>
      <c r="O96" s="45">
        <f t="shared" si="9"/>
        <v>271.98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733</v>
      </c>
      <c r="D97" s="118">
        <v>17334</v>
      </c>
      <c r="E97" s="118">
        <v>56</v>
      </c>
      <c r="F97" s="118">
        <v>10125</v>
      </c>
      <c r="G97" s="118">
        <v>43211</v>
      </c>
      <c r="H97" s="118"/>
      <c r="I97" s="32">
        <f t="shared" si="7"/>
        <v>71459</v>
      </c>
      <c r="J97" s="119"/>
      <c r="K97" s="118"/>
      <c r="L97" s="118"/>
      <c r="M97" s="118"/>
      <c r="N97" s="34">
        <f t="shared" si="8"/>
        <v>0</v>
      </c>
      <c r="O97" s="35">
        <f t="shared" si="9"/>
        <v>71459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</v>
      </c>
      <c r="D98" s="127">
        <v>247.5</v>
      </c>
      <c r="E98" s="127">
        <v>0.8</v>
      </c>
      <c r="F98" s="127">
        <v>95</v>
      </c>
      <c r="G98" s="127">
        <v>559.6</v>
      </c>
      <c r="H98" s="127"/>
      <c r="I98" s="49">
        <f t="shared" si="7"/>
        <v>910.90000000000009</v>
      </c>
      <c r="J98" s="128"/>
      <c r="K98" s="127"/>
      <c r="L98" s="127"/>
      <c r="M98" s="127"/>
      <c r="N98" s="50">
        <f t="shared" si="8"/>
        <v>0</v>
      </c>
      <c r="O98" s="51">
        <f t="shared" si="9"/>
        <v>910.90000000000009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3.3</v>
      </c>
      <c r="D99" s="124">
        <v>20.010000000000002</v>
      </c>
      <c r="E99" s="124">
        <v>0.4</v>
      </c>
      <c r="F99" s="124">
        <v>14.01</v>
      </c>
      <c r="G99" s="124">
        <v>265.26</v>
      </c>
      <c r="H99" s="124">
        <v>0.06</v>
      </c>
      <c r="I99" s="43">
        <f t="shared" si="7"/>
        <v>303.04000000000002</v>
      </c>
      <c r="J99" s="125"/>
      <c r="K99" s="124"/>
      <c r="L99" s="124"/>
      <c r="M99" s="124"/>
      <c r="N99" s="44">
        <f t="shared" si="8"/>
        <v>0</v>
      </c>
      <c r="O99" s="45">
        <f t="shared" si="9"/>
        <v>303.04000000000002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1020</v>
      </c>
      <c r="D100" s="118">
        <v>7068</v>
      </c>
      <c r="E100" s="118">
        <v>109</v>
      </c>
      <c r="F100" s="118">
        <v>2723</v>
      </c>
      <c r="G100" s="118">
        <v>73894</v>
      </c>
      <c r="H100" s="118">
        <v>8</v>
      </c>
      <c r="I100" s="32">
        <f t="shared" si="7"/>
        <v>84822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84822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10.6</v>
      </c>
      <c r="D101" s="127">
        <v>91.1</v>
      </c>
      <c r="E101" s="127">
        <v>1.6</v>
      </c>
      <c r="F101" s="127">
        <v>28.1</v>
      </c>
      <c r="G101" s="127">
        <v>916.7</v>
      </c>
      <c r="H101" s="127">
        <v>0.2</v>
      </c>
      <c r="I101" s="49">
        <f t="shared" si="7"/>
        <v>1048.3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1048.3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5.76</v>
      </c>
      <c r="D102" s="124">
        <v>80.16</v>
      </c>
      <c r="E102" s="124"/>
      <c r="F102" s="124">
        <v>62.2</v>
      </c>
      <c r="G102" s="124">
        <v>197.88</v>
      </c>
      <c r="H102" s="124">
        <v>7.0000000000000007E-2</v>
      </c>
      <c r="I102" s="43">
        <f t="shared" si="7"/>
        <v>346.07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346.07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1927</v>
      </c>
      <c r="D103" s="118">
        <v>22029</v>
      </c>
      <c r="E103" s="118"/>
      <c r="F103" s="118">
        <v>15339</v>
      </c>
      <c r="G103" s="118">
        <v>58715</v>
      </c>
      <c r="H103" s="118">
        <v>10</v>
      </c>
      <c r="I103" s="32">
        <f t="shared" si="7"/>
        <v>98020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98020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18.3</v>
      </c>
      <c r="D104" s="127">
        <v>267.39999999999998</v>
      </c>
      <c r="E104" s="127"/>
      <c r="F104" s="127">
        <v>123</v>
      </c>
      <c r="G104" s="127">
        <v>639.9</v>
      </c>
      <c r="H104" s="127">
        <v>0.2</v>
      </c>
      <c r="I104" s="49">
        <f t="shared" si="7"/>
        <v>1048.8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1048.8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1.0900000000000001</v>
      </c>
      <c r="D105" s="124">
        <v>21.57</v>
      </c>
      <c r="E105" s="124">
        <v>0.06</v>
      </c>
      <c r="F105" s="124">
        <v>1.55</v>
      </c>
      <c r="G105" s="124">
        <v>64.959999999999994</v>
      </c>
      <c r="H105" s="124"/>
      <c r="I105" s="43">
        <f t="shared" si="7"/>
        <v>89.22999999999999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89.22999999999999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396</v>
      </c>
      <c r="D106" s="118">
        <v>5804</v>
      </c>
      <c r="E106" s="118">
        <v>15</v>
      </c>
      <c r="F106" s="118">
        <v>313</v>
      </c>
      <c r="G106" s="118">
        <v>18848</v>
      </c>
      <c r="H106" s="118"/>
      <c r="I106" s="32">
        <f t="shared" si="7"/>
        <v>25376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25376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3.5</v>
      </c>
      <c r="D107" s="127">
        <v>60.1</v>
      </c>
      <c r="E107" s="127">
        <v>0.2</v>
      </c>
      <c r="F107" s="127">
        <v>2.2999999999999998</v>
      </c>
      <c r="G107" s="127">
        <v>160.1</v>
      </c>
      <c r="H107" s="127"/>
      <c r="I107" s="49">
        <f t="shared" si="7"/>
        <v>226.2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226.2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0.39</v>
      </c>
      <c r="D108" s="124">
        <v>4.3099999999999996</v>
      </c>
      <c r="E108" s="124"/>
      <c r="F108" s="124"/>
      <c r="G108" s="124">
        <v>69.349999999999994</v>
      </c>
      <c r="H108" s="124"/>
      <c r="I108" s="43">
        <f t="shared" si="7"/>
        <v>74.05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74.05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126</v>
      </c>
      <c r="D109" s="118">
        <v>1230</v>
      </c>
      <c r="E109" s="118"/>
      <c r="F109" s="118"/>
      <c r="G109" s="118">
        <v>15931</v>
      </c>
      <c r="H109" s="118"/>
      <c r="I109" s="32">
        <f t="shared" si="7"/>
        <v>17287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17287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1.1000000000000001</v>
      </c>
      <c r="D110" s="127">
        <v>9.6999999999999993</v>
      </c>
      <c r="E110" s="127"/>
      <c r="F110" s="127"/>
      <c r="G110" s="127">
        <v>156</v>
      </c>
      <c r="H110" s="127"/>
      <c r="I110" s="49">
        <f t="shared" si="7"/>
        <v>166.8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166.8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0.57999999999999996</v>
      </c>
      <c r="D111" s="124">
        <v>5.07</v>
      </c>
      <c r="E111" s="124"/>
      <c r="F111" s="124">
        <v>0.34</v>
      </c>
      <c r="G111" s="124">
        <v>2.58</v>
      </c>
      <c r="H111" s="124"/>
      <c r="I111" s="43">
        <f t="shared" si="7"/>
        <v>8.57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8.57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239</v>
      </c>
      <c r="D112" s="118">
        <v>1427</v>
      </c>
      <c r="E112" s="118"/>
      <c r="F112" s="118">
        <v>70</v>
      </c>
      <c r="G112" s="118">
        <v>766</v>
      </c>
      <c r="H112" s="118"/>
      <c r="I112" s="32">
        <f t="shared" si="7"/>
        <v>2502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2502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0.4</v>
      </c>
      <c r="G113" s="127">
        <v>0</v>
      </c>
      <c r="H113" s="127"/>
      <c r="I113" s="49">
        <f t="shared" si="7"/>
        <v>0.4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3.33</v>
      </c>
      <c r="E114" s="124">
        <v>0.03</v>
      </c>
      <c r="F114" s="124"/>
      <c r="G114" s="124">
        <v>2.38</v>
      </c>
      <c r="H114" s="124"/>
      <c r="I114" s="43">
        <f t="shared" si="7"/>
        <v>5.74</v>
      </c>
      <c r="J114" s="125"/>
      <c r="K114" s="124"/>
      <c r="L114" s="124"/>
      <c r="M114" s="124">
        <v>0.14000000000000001</v>
      </c>
      <c r="N114" s="44">
        <f t="shared" si="8"/>
        <v>0.14000000000000001</v>
      </c>
      <c r="O114" s="45">
        <f t="shared" si="9"/>
        <v>5.88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958</v>
      </c>
      <c r="E115" s="118">
        <v>8</v>
      </c>
      <c r="F115" s="118"/>
      <c r="G115" s="118">
        <v>591</v>
      </c>
      <c r="H115" s="118"/>
      <c r="I115" s="32">
        <f t="shared" si="7"/>
        <v>1557</v>
      </c>
      <c r="J115" s="119"/>
      <c r="K115" s="118"/>
      <c r="L115" s="118"/>
      <c r="M115" s="118">
        <v>19</v>
      </c>
      <c r="N115" s="34">
        <f t="shared" si="8"/>
        <v>19</v>
      </c>
      <c r="O115" s="35">
        <f t="shared" si="9"/>
        <v>1576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0</v>
      </c>
      <c r="P116" s="90">
        <f>SUM(O136,P111,P112,P115)</f>
        <v>1677.1100000000001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0.8</v>
      </c>
      <c r="D121" s="115">
        <v>13.95</v>
      </c>
      <c r="E121" s="115">
        <v>0.08</v>
      </c>
      <c r="F121" s="115"/>
      <c r="G121" s="115">
        <v>33.369999999999997</v>
      </c>
      <c r="H121" s="115"/>
      <c r="I121" s="21">
        <f t="shared" si="7"/>
        <v>48.199999999999996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48.199999999999996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328</v>
      </c>
      <c r="D122" s="118">
        <v>4141</v>
      </c>
      <c r="E122" s="118">
        <v>21</v>
      </c>
      <c r="F122" s="118"/>
      <c r="G122" s="118">
        <v>9424</v>
      </c>
      <c r="H122" s="118"/>
      <c r="I122" s="32">
        <f t="shared" si="7"/>
        <v>13914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13914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0.48</v>
      </c>
      <c r="D124" s="124">
        <v>24.29</v>
      </c>
      <c r="E124" s="124">
        <v>0.5</v>
      </c>
      <c r="F124" s="124">
        <v>0.18</v>
      </c>
      <c r="G124" s="124">
        <v>8.07</v>
      </c>
      <c r="H124" s="124"/>
      <c r="I124" s="43">
        <f t="shared" si="7"/>
        <v>33.519999999999996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33.519999999999996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197</v>
      </c>
      <c r="D125" s="118">
        <v>7106</v>
      </c>
      <c r="E125" s="118">
        <v>133</v>
      </c>
      <c r="F125" s="118">
        <v>39</v>
      </c>
      <c r="G125" s="118">
        <v>2264</v>
      </c>
      <c r="H125" s="118"/>
      <c r="I125" s="32">
        <f t="shared" si="7"/>
        <v>9739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9739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0.2</v>
      </c>
      <c r="G126" s="127">
        <v>0</v>
      </c>
      <c r="H126" s="127"/>
      <c r="I126" s="49">
        <f t="shared" si="7"/>
        <v>0.2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2.37</v>
      </c>
      <c r="D127" s="124">
        <v>85.64</v>
      </c>
      <c r="E127" s="124">
        <v>0.71</v>
      </c>
      <c r="F127" s="124"/>
      <c r="G127" s="124">
        <v>6.83</v>
      </c>
      <c r="H127" s="124">
        <v>1.67</v>
      </c>
      <c r="I127" s="43">
        <f t="shared" si="7"/>
        <v>97.22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97.22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956</v>
      </c>
      <c r="D128" s="118">
        <v>25077</v>
      </c>
      <c r="E128" s="118">
        <v>224</v>
      </c>
      <c r="F128" s="118"/>
      <c r="G128" s="118">
        <v>2122</v>
      </c>
      <c r="H128" s="118">
        <v>361</v>
      </c>
      <c r="I128" s="32">
        <f t="shared" si="7"/>
        <v>28740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28740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>
        <v>2.9</v>
      </c>
      <c r="I129" s="49">
        <f t="shared" si="7"/>
        <v>2.9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2.9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20.190000000000001</v>
      </c>
      <c r="D130" s="115">
        <v>606.80999999999995</v>
      </c>
      <c r="E130" s="115">
        <v>2.0099999999999998</v>
      </c>
      <c r="F130" s="115">
        <v>202.16</v>
      </c>
      <c r="G130" s="115">
        <v>828.62</v>
      </c>
      <c r="H130" s="115">
        <v>2.1</v>
      </c>
      <c r="I130" s="21">
        <f t="shared" si="7"/>
        <v>1661.8899999999999</v>
      </c>
      <c r="J130" s="116"/>
      <c r="K130" s="115"/>
      <c r="L130" s="115"/>
      <c r="M130" s="115">
        <v>4.8099999999999996</v>
      </c>
      <c r="N130" s="23">
        <f>SUM(J130:M130)</f>
        <v>4.8099999999999996</v>
      </c>
      <c r="O130" s="24">
        <f t="shared" si="9"/>
        <v>1666.6999999999998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6798</v>
      </c>
      <c r="D131" s="118">
        <v>153567</v>
      </c>
      <c r="E131" s="118">
        <v>566</v>
      </c>
      <c r="F131" s="118">
        <v>46021</v>
      </c>
      <c r="G131" s="118">
        <v>232367</v>
      </c>
      <c r="H131" s="118">
        <v>421</v>
      </c>
      <c r="I131" s="32">
        <f t="shared" si="7"/>
        <v>439740</v>
      </c>
      <c r="J131" s="119"/>
      <c r="K131" s="118"/>
      <c r="L131" s="118"/>
      <c r="M131" s="118">
        <v>212</v>
      </c>
      <c r="N131" s="34">
        <f t="shared" si="8"/>
        <v>212</v>
      </c>
      <c r="O131" s="35">
        <f t="shared" si="9"/>
        <v>439952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53.8</v>
      </c>
      <c r="D132" s="127">
        <v>1825.4</v>
      </c>
      <c r="E132" s="127">
        <v>2.6</v>
      </c>
      <c r="F132" s="127">
        <v>441.5</v>
      </c>
      <c r="G132" s="127">
        <v>2526.1</v>
      </c>
      <c r="H132" s="127">
        <v>4.5999999999999996</v>
      </c>
      <c r="I132" s="49">
        <f t="shared" ref="I132:I138" si="10">SUM(C132:H132)</f>
        <v>4854</v>
      </c>
      <c r="J132" s="128"/>
      <c r="K132" s="127"/>
      <c r="L132" s="127"/>
      <c r="M132" s="127">
        <v>9.8000000000000007</v>
      </c>
      <c r="N132" s="50">
        <f t="shared" ref="N132:N138" si="11">SUM(J132:M132)</f>
        <v>9.8000000000000007</v>
      </c>
      <c r="O132" s="51">
        <f t="shared" ref="O132:O138" si="12">SUM(N132,I132)</f>
        <v>4863.8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20.190000000000001</v>
      </c>
      <c r="D133" s="124">
        <v>546.04</v>
      </c>
      <c r="E133" s="124">
        <v>2.0099999999999998</v>
      </c>
      <c r="F133" s="124">
        <v>202.16</v>
      </c>
      <c r="G133" s="124">
        <v>828.09</v>
      </c>
      <c r="H133" s="124">
        <v>1.8</v>
      </c>
      <c r="I133" s="43">
        <f t="shared" si="10"/>
        <v>1600.29</v>
      </c>
      <c r="J133" s="125"/>
      <c r="K133" s="124"/>
      <c r="L133" s="124"/>
      <c r="M133" s="124">
        <v>3.27</v>
      </c>
      <c r="N133" s="44">
        <f t="shared" si="11"/>
        <v>3.27</v>
      </c>
      <c r="O133" s="45">
        <f t="shared" si="12"/>
        <v>1603.56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6798</v>
      </c>
      <c r="D134" s="118">
        <v>142512</v>
      </c>
      <c r="E134" s="118">
        <v>566</v>
      </c>
      <c r="F134" s="118">
        <v>46021</v>
      </c>
      <c r="G134" s="118">
        <v>232292</v>
      </c>
      <c r="H134" s="118">
        <v>379</v>
      </c>
      <c r="I134" s="32">
        <f t="shared" si="10"/>
        <v>428568</v>
      </c>
      <c r="J134" s="119"/>
      <c r="K134" s="118"/>
      <c r="L134" s="118"/>
      <c r="M134" s="118">
        <v>154</v>
      </c>
      <c r="N134" s="34">
        <f t="shared" si="11"/>
        <v>154</v>
      </c>
      <c r="O134" s="35">
        <f t="shared" si="12"/>
        <v>428722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53.8</v>
      </c>
      <c r="D135" s="136">
        <v>1552.4</v>
      </c>
      <c r="E135" s="136">
        <v>2.6</v>
      </c>
      <c r="F135" s="136">
        <v>441.5</v>
      </c>
      <c r="G135" s="136">
        <v>2524.5</v>
      </c>
      <c r="H135" s="136">
        <v>3.3</v>
      </c>
      <c r="I135" s="96">
        <f t="shared" si="10"/>
        <v>4578.1000000000004</v>
      </c>
      <c r="J135" s="137"/>
      <c r="K135" s="136"/>
      <c r="L135" s="136"/>
      <c r="M135" s="136">
        <v>5.8</v>
      </c>
      <c r="N135" s="97">
        <f t="shared" si="11"/>
        <v>5.8</v>
      </c>
      <c r="O135" s="89">
        <f t="shared" si="12"/>
        <v>4583.9000000000005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20.190000000000001</v>
      </c>
      <c r="D136" s="106">
        <f t="shared" si="13"/>
        <v>616.91999999999996</v>
      </c>
      <c r="E136" s="106">
        <f t="shared" si="13"/>
        <v>2.31</v>
      </c>
      <c r="F136" s="106">
        <f t="shared" si="13"/>
        <v>202.16000000000005</v>
      </c>
      <c r="G136" s="106">
        <f t="shared" si="13"/>
        <v>828.62000000000012</v>
      </c>
      <c r="H136" s="106">
        <f t="shared" si="13"/>
        <v>2.1</v>
      </c>
      <c r="I136" s="107">
        <f t="shared" si="10"/>
        <v>1672.3000000000002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4.8099999999999996</v>
      </c>
      <c r="N136" s="109">
        <f t="shared" si="11"/>
        <v>4.8099999999999996</v>
      </c>
      <c r="O136" s="110">
        <f t="shared" si="12"/>
        <v>1677.1100000000001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6798</v>
      </c>
      <c r="D137" s="31">
        <f t="shared" si="13"/>
        <v>154761</v>
      </c>
      <c r="E137" s="31">
        <f t="shared" si="13"/>
        <v>596</v>
      </c>
      <c r="F137" s="31">
        <f t="shared" si="13"/>
        <v>46021</v>
      </c>
      <c r="G137" s="31">
        <f t="shared" si="13"/>
        <v>232367</v>
      </c>
      <c r="H137" s="31">
        <f t="shared" si="13"/>
        <v>421</v>
      </c>
      <c r="I137" s="32">
        <f t="shared" si="10"/>
        <v>440964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212</v>
      </c>
      <c r="N137" s="34">
        <f t="shared" si="11"/>
        <v>212</v>
      </c>
      <c r="O137" s="35">
        <f t="shared" si="12"/>
        <v>441176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53.800000000000004</v>
      </c>
      <c r="D138" s="86">
        <f t="shared" si="13"/>
        <v>1886.7</v>
      </c>
      <c r="E138" s="86">
        <f t="shared" si="13"/>
        <v>3.9000000000000004</v>
      </c>
      <c r="F138" s="86">
        <f t="shared" si="13"/>
        <v>441.5</v>
      </c>
      <c r="G138" s="86">
        <f t="shared" si="13"/>
        <v>2526.1</v>
      </c>
      <c r="H138" s="86">
        <f t="shared" si="13"/>
        <v>4.5999999999999996</v>
      </c>
      <c r="I138" s="96">
        <f t="shared" si="10"/>
        <v>4916.6000000000004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9.8000000000000007</v>
      </c>
      <c r="N138" s="97">
        <f t="shared" si="11"/>
        <v>9.8000000000000007</v>
      </c>
      <c r="O138" s="89">
        <f t="shared" si="12"/>
        <v>4926.4000000000005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5FF59-4753-4F4A-8277-0B934A719FD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2.77</v>
      </c>
      <c r="E8" s="124"/>
      <c r="F8" s="124"/>
      <c r="G8" s="124"/>
      <c r="H8" s="124"/>
      <c r="I8" s="43">
        <f t="shared" si="0"/>
        <v>2.77</v>
      </c>
      <c r="J8" s="125"/>
      <c r="K8" s="124"/>
      <c r="L8" s="124"/>
      <c r="M8" s="124">
        <v>2.74</v>
      </c>
      <c r="N8" s="44">
        <f t="shared" si="1"/>
        <v>2.74</v>
      </c>
      <c r="O8" s="45">
        <f t="shared" si="2"/>
        <v>5.51</v>
      </c>
      <c r="P8" s="36" t="s">
        <v>25</v>
      </c>
      <c r="Q8" s="37" t="s">
        <v>101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31</v>
      </c>
      <c r="N9" s="34">
        <f t="shared" si="1"/>
        <v>31</v>
      </c>
      <c r="O9" s="35">
        <f t="shared" si="2"/>
        <v>31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4.0999999999999996</v>
      </c>
      <c r="N10" s="50">
        <f t="shared" si="1"/>
        <v>4.0999999999999996</v>
      </c>
      <c r="O10" s="51">
        <f t="shared" si="2"/>
        <v>4.0999999999999996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1.26</v>
      </c>
      <c r="E11" s="124"/>
      <c r="F11" s="124"/>
      <c r="G11" s="124"/>
      <c r="H11" s="124"/>
      <c r="I11" s="43">
        <f t="shared" si="0"/>
        <v>1.26</v>
      </c>
      <c r="J11" s="125"/>
      <c r="K11" s="124"/>
      <c r="L11" s="124"/>
      <c r="M11" s="124">
        <v>0.93</v>
      </c>
      <c r="N11" s="44">
        <f t="shared" si="1"/>
        <v>0.93</v>
      </c>
      <c r="O11" s="45">
        <f t="shared" si="2"/>
        <v>2.19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40</v>
      </c>
      <c r="E12" s="118"/>
      <c r="F12" s="118"/>
      <c r="G12" s="118"/>
      <c r="H12" s="118"/>
      <c r="I12" s="32">
        <f t="shared" si="0"/>
        <v>40</v>
      </c>
      <c r="J12" s="119"/>
      <c r="K12" s="118"/>
      <c r="L12" s="118"/>
      <c r="M12" s="118">
        <v>16</v>
      </c>
      <c r="N12" s="34">
        <f t="shared" si="1"/>
        <v>16</v>
      </c>
      <c r="O12" s="35">
        <f t="shared" si="2"/>
        <v>56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</v>
      </c>
      <c r="E13" s="127"/>
      <c r="F13" s="127"/>
      <c r="G13" s="127"/>
      <c r="H13" s="127"/>
      <c r="I13" s="49">
        <f t="shared" si="0"/>
        <v>8</v>
      </c>
      <c r="J13" s="128"/>
      <c r="K13" s="127"/>
      <c r="L13" s="127"/>
      <c r="M13" s="127">
        <v>1.5</v>
      </c>
      <c r="N13" s="50">
        <f t="shared" si="1"/>
        <v>1.5</v>
      </c>
      <c r="O13" s="51">
        <f t="shared" si="2"/>
        <v>9.5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1.06</v>
      </c>
      <c r="E14" s="124"/>
      <c r="F14" s="124"/>
      <c r="G14" s="124"/>
      <c r="H14" s="124">
        <v>0.24</v>
      </c>
      <c r="I14" s="43">
        <f t="shared" si="0"/>
        <v>1.3</v>
      </c>
      <c r="J14" s="125"/>
      <c r="K14" s="124"/>
      <c r="L14" s="124"/>
      <c r="M14" s="124">
        <v>0.59</v>
      </c>
      <c r="N14" s="44">
        <f t="shared" si="1"/>
        <v>0.59</v>
      </c>
      <c r="O14" s="45">
        <f t="shared" si="2"/>
        <v>1.8900000000000001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93</v>
      </c>
      <c r="E15" s="118"/>
      <c r="F15" s="118"/>
      <c r="G15" s="118"/>
      <c r="H15" s="118">
        <v>7</v>
      </c>
      <c r="I15" s="32">
        <f t="shared" si="0"/>
        <v>100</v>
      </c>
      <c r="J15" s="119"/>
      <c r="K15" s="118"/>
      <c r="L15" s="118"/>
      <c r="M15" s="118">
        <v>22</v>
      </c>
      <c r="N15" s="34">
        <f t="shared" si="1"/>
        <v>22</v>
      </c>
      <c r="O15" s="35">
        <f t="shared" si="2"/>
        <v>122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8.4</v>
      </c>
      <c r="E16" s="127"/>
      <c r="F16" s="127"/>
      <c r="G16" s="127"/>
      <c r="H16" s="127">
        <v>0.6</v>
      </c>
      <c r="I16" s="49">
        <f t="shared" si="0"/>
        <v>9</v>
      </c>
      <c r="J16" s="128"/>
      <c r="K16" s="127"/>
      <c r="L16" s="127"/>
      <c r="M16" s="127">
        <v>1.5</v>
      </c>
      <c r="N16" s="50">
        <f t="shared" si="1"/>
        <v>1.5</v>
      </c>
      <c r="O16" s="51">
        <f t="shared" si="2"/>
        <v>10.5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14.19</v>
      </c>
      <c r="E17" s="124"/>
      <c r="F17" s="124">
        <v>7.0000000000000007E-2</v>
      </c>
      <c r="G17" s="124"/>
      <c r="H17" s="124"/>
      <c r="I17" s="43">
        <f t="shared" si="0"/>
        <v>14.26</v>
      </c>
      <c r="J17" s="125"/>
      <c r="K17" s="124"/>
      <c r="L17" s="124"/>
      <c r="M17" s="124">
        <v>3.28</v>
      </c>
      <c r="N17" s="44">
        <f t="shared" si="1"/>
        <v>3.28</v>
      </c>
      <c r="O17" s="45">
        <f t="shared" si="2"/>
        <v>17.54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1463</v>
      </c>
      <c r="E18" s="118"/>
      <c r="F18" s="118">
        <v>6</v>
      </c>
      <c r="G18" s="118"/>
      <c r="H18" s="118"/>
      <c r="I18" s="32">
        <f t="shared" si="0"/>
        <v>1469</v>
      </c>
      <c r="J18" s="119"/>
      <c r="K18" s="118"/>
      <c r="L18" s="118"/>
      <c r="M18" s="118">
        <v>130</v>
      </c>
      <c r="N18" s="34">
        <f t="shared" si="1"/>
        <v>130</v>
      </c>
      <c r="O18" s="35">
        <f t="shared" si="2"/>
        <v>1599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84.8</v>
      </c>
      <c r="E19" s="127"/>
      <c r="F19" s="127">
        <v>0.4</v>
      </c>
      <c r="G19" s="127"/>
      <c r="H19" s="127"/>
      <c r="I19" s="49">
        <f t="shared" si="0"/>
        <v>85.2</v>
      </c>
      <c r="J19" s="128"/>
      <c r="K19" s="127"/>
      <c r="L19" s="127"/>
      <c r="M19" s="127">
        <v>6.7</v>
      </c>
      <c r="N19" s="50">
        <f t="shared" si="1"/>
        <v>6.7</v>
      </c>
      <c r="O19" s="51">
        <f t="shared" si="2"/>
        <v>91.9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48.12</v>
      </c>
      <c r="E20" s="124"/>
      <c r="F20" s="124"/>
      <c r="G20" s="124"/>
      <c r="H20" s="124"/>
      <c r="I20" s="43">
        <f t="shared" si="0"/>
        <v>48.12</v>
      </c>
      <c r="J20" s="125"/>
      <c r="K20" s="124"/>
      <c r="L20" s="124"/>
      <c r="M20" s="124"/>
      <c r="N20" s="44">
        <f t="shared" si="1"/>
        <v>0</v>
      </c>
      <c r="O20" s="45">
        <f t="shared" si="2"/>
        <v>48.12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6538</v>
      </c>
      <c r="E21" s="118"/>
      <c r="F21" s="118"/>
      <c r="G21" s="118"/>
      <c r="H21" s="118"/>
      <c r="I21" s="32">
        <f t="shared" si="0"/>
        <v>6538</v>
      </c>
      <c r="J21" s="119"/>
      <c r="K21" s="118"/>
      <c r="L21" s="118"/>
      <c r="M21" s="118"/>
      <c r="N21" s="34">
        <f t="shared" si="1"/>
        <v>0</v>
      </c>
      <c r="O21" s="35">
        <f t="shared" si="2"/>
        <v>6538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281.2</v>
      </c>
      <c r="E22" s="127"/>
      <c r="F22" s="127"/>
      <c r="G22" s="127"/>
      <c r="H22" s="127"/>
      <c r="I22" s="49">
        <f t="shared" si="0"/>
        <v>281.2</v>
      </c>
      <c r="J22" s="128"/>
      <c r="K22" s="127"/>
      <c r="L22" s="127"/>
      <c r="M22" s="127"/>
      <c r="N22" s="50">
        <f t="shared" si="1"/>
        <v>0</v>
      </c>
      <c r="O22" s="51">
        <f t="shared" si="2"/>
        <v>281.2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0.11</v>
      </c>
      <c r="D23" s="124">
        <v>80.510000000000005</v>
      </c>
      <c r="E23" s="124"/>
      <c r="F23" s="124"/>
      <c r="G23" s="124"/>
      <c r="H23" s="124"/>
      <c r="I23" s="43">
        <f t="shared" si="0"/>
        <v>80.62</v>
      </c>
      <c r="J23" s="125"/>
      <c r="K23" s="124"/>
      <c r="L23" s="124"/>
      <c r="M23" s="124">
        <v>0.13</v>
      </c>
      <c r="N23" s="44">
        <f t="shared" si="1"/>
        <v>0.13</v>
      </c>
      <c r="O23" s="45">
        <f t="shared" si="2"/>
        <v>80.75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24</v>
      </c>
      <c r="D24" s="118">
        <v>12522</v>
      </c>
      <c r="E24" s="118"/>
      <c r="F24" s="118"/>
      <c r="G24" s="118"/>
      <c r="H24" s="118"/>
      <c r="I24" s="32">
        <f t="shared" si="0"/>
        <v>12546</v>
      </c>
      <c r="J24" s="119"/>
      <c r="K24" s="118"/>
      <c r="L24" s="118"/>
      <c r="M24" s="118">
        <v>15</v>
      </c>
      <c r="N24" s="34">
        <f t="shared" si="1"/>
        <v>15</v>
      </c>
      <c r="O24" s="35">
        <f t="shared" si="2"/>
        <v>12561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0.6</v>
      </c>
      <c r="D25" s="127">
        <v>407.5</v>
      </c>
      <c r="E25" s="127"/>
      <c r="F25" s="127"/>
      <c r="G25" s="127"/>
      <c r="H25" s="127"/>
      <c r="I25" s="49">
        <f t="shared" si="0"/>
        <v>408.1</v>
      </c>
      <c r="J25" s="128"/>
      <c r="K25" s="127"/>
      <c r="L25" s="127"/>
      <c r="M25" s="127">
        <v>0.4</v>
      </c>
      <c r="N25" s="50">
        <f t="shared" si="1"/>
        <v>0.4</v>
      </c>
      <c r="O25" s="51">
        <f t="shared" si="2"/>
        <v>408.5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0.24</v>
      </c>
      <c r="D26" s="124">
        <v>209.59</v>
      </c>
      <c r="E26" s="124"/>
      <c r="F26" s="124"/>
      <c r="G26" s="124"/>
      <c r="H26" s="124">
        <v>3.72</v>
      </c>
      <c r="I26" s="43">
        <f t="shared" si="0"/>
        <v>213.55</v>
      </c>
      <c r="J26" s="125"/>
      <c r="K26" s="124"/>
      <c r="L26" s="124"/>
      <c r="M26" s="124"/>
      <c r="N26" s="44">
        <f t="shared" si="1"/>
        <v>0</v>
      </c>
      <c r="O26" s="45">
        <f t="shared" si="2"/>
        <v>213.55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50</v>
      </c>
      <c r="D27" s="118">
        <v>37261</v>
      </c>
      <c r="E27" s="118"/>
      <c r="F27" s="118"/>
      <c r="G27" s="118"/>
      <c r="H27" s="118">
        <v>344</v>
      </c>
      <c r="I27" s="32">
        <f t="shared" si="0"/>
        <v>37655</v>
      </c>
      <c r="J27" s="119"/>
      <c r="K27" s="118"/>
      <c r="L27" s="118"/>
      <c r="M27" s="118"/>
      <c r="N27" s="34">
        <f t="shared" si="1"/>
        <v>0</v>
      </c>
      <c r="O27" s="35">
        <f t="shared" si="2"/>
        <v>37655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1.2</v>
      </c>
      <c r="D28" s="127">
        <v>975.1</v>
      </c>
      <c r="E28" s="127"/>
      <c r="F28" s="127"/>
      <c r="G28" s="127"/>
      <c r="H28" s="127">
        <v>12.7</v>
      </c>
      <c r="I28" s="49">
        <f t="shared" si="0"/>
        <v>989.00000000000011</v>
      </c>
      <c r="J28" s="128"/>
      <c r="K28" s="127"/>
      <c r="L28" s="127"/>
      <c r="M28" s="127"/>
      <c r="N28" s="50">
        <f t="shared" si="1"/>
        <v>0</v>
      </c>
      <c r="O28" s="51">
        <f t="shared" si="2"/>
        <v>989.00000000000011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1.7</v>
      </c>
      <c r="D29" s="124">
        <v>170.41</v>
      </c>
      <c r="E29" s="124"/>
      <c r="F29" s="124"/>
      <c r="G29" s="124"/>
      <c r="H29" s="124"/>
      <c r="I29" s="43">
        <f t="shared" si="0"/>
        <v>172.10999999999999</v>
      </c>
      <c r="J29" s="125"/>
      <c r="K29" s="124"/>
      <c r="L29" s="124"/>
      <c r="M29" s="124">
        <v>4.1100000000000003</v>
      </c>
      <c r="N29" s="44">
        <f t="shared" si="1"/>
        <v>4.1100000000000003</v>
      </c>
      <c r="O29" s="45">
        <f t="shared" si="2"/>
        <v>176.22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483</v>
      </c>
      <c r="D30" s="118">
        <v>34307</v>
      </c>
      <c r="E30" s="118"/>
      <c r="F30" s="118"/>
      <c r="G30" s="118"/>
      <c r="H30" s="118"/>
      <c r="I30" s="32">
        <f t="shared" si="0"/>
        <v>34790</v>
      </c>
      <c r="J30" s="119"/>
      <c r="K30" s="118"/>
      <c r="L30" s="118"/>
      <c r="M30" s="118">
        <v>340</v>
      </c>
      <c r="N30" s="34">
        <f t="shared" si="1"/>
        <v>340</v>
      </c>
      <c r="O30" s="35">
        <f t="shared" si="2"/>
        <v>35130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8.1</v>
      </c>
      <c r="D31" s="127">
        <v>731.1</v>
      </c>
      <c r="E31" s="127"/>
      <c r="F31" s="127"/>
      <c r="G31" s="127"/>
      <c r="H31" s="127"/>
      <c r="I31" s="49">
        <f t="shared" si="0"/>
        <v>739.2</v>
      </c>
      <c r="J31" s="128"/>
      <c r="K31" s="127"/>
      <c r="L31" s="127"/>
      <c r="M31" s="127">
        <v>9.5</v>
      </c>
      <c r="N31" s="50">
        <f t="shared" si="1"/>
        <v>9.5</v>
      </c>
      <c r="O31" s="51">
        <f t="shared" si="2"/>
        <v>748.7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6.34</v>
      </c>
      <c r="D32" s="124">
        <v>340.6</v>
      </c>
      <c r="E32" s="124">
        <v>0.32</v>
      </c>
      <c r="F32" s="124">
        <v>6.46</v>
      </c>
      <c r="G32" s="124"/>
      <c r="H32" s="124"/>
      <c r="I32" s="43">
        <f t="shared" si="0"/>
        <v>353.71999999999997</v>
      </c>
      <c r="J32" s="125"/>
      <c r="K32" s="124"/>
      <c r="L32" s="124"/>
      <c r="M32" s="124">
        <v>4</v>
      </c>
      <c r="N32" s="44">
        <f t="shared" si="1"/>
        <v>4</v>
      </c>
      <c r="O32" s="45">
        <f t="shared" si="2"/>
        <v>357.71999999999997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1893</v>
      </c>
      <c r="D33" s="118">
        <v>75031</v>
      </c>
      <c r="E33" s="118">
        <v>75</v>
      </c>
      <c r="F33" s="118">
        <v>1386</v>
      </c>
      <c r="G33" s="118"/>
      <c r="H33" s="118"/>
      <c r="I33" s="32">
        <f t="shared" si="0"/>
        <v>78385</v>
      </c>
      <c r="J33" s="119"/>
      <c r="K33" s="118"/>
      <c r="L33" s="118"/>
      <c r="M33" s="118">
        <v>364</v>
      </c>
      <c r="N33" s="34">
        <f t="shared" si="1"/>
        <v>364</v>
      </c>
      <c r="O33" s="35">
        <f t="shared" si="2"/>
        <v>78749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26.4</v>
      </c>
      <c r="D34" s="127">
        <v>1366.2</v>
      </c>
      <c r="E34" s="127">
        <v>1.4</v>
      </c>
      <c r="F34" s="127">
        <v>17.899999999999999</v>
      </c>
      <c r="G34" s="127"/>
      <c r="H34" s="127"/>
      <c r="I34" s="49">
        <f t="shared" si="0"/>
        <v>1411.9000000000003</v>
      </c>
      <c r="J34" s="128"/>
      <c r="K34" s="127"/>
      <c r="L34" s="127"/>
      <c r="M34" s="127">
        <v>9.1</v>
      </c>
      <c r="N34" s="50">
        <f t="shared" si="1"/>
        <v>9.1</v>
      </c>
      <c r="O34" s="51">
        <f t="shared" si="2"/>
        <v>1421.0000000000002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14.45</v>
      </c>
      <c r="D35" s="124">
        <v>319.69</v>
      </c>
      <c r="E35" s="124"/>
      <c r="F35" s="124">
        <v>34.94</v>
      </c>
      <c r="G35" s="124"/>
      <c r="H35" s="124"/>
      <c r="I35" s="43">
        <f t="shared" si="0"/>
        <v>369.08</v>
      </c>
      <c r="J35" s="125"/>
      <c r="K35" s="124"/>
      <c r="L35" s="124"/>
      <c r="M35" s="124"/>
      <c r="N35" s="44">
        <f t="shared" si="1"/>
        <v>0</v>
      </c>
      <c r="O35" s="45">
        <f t="shared" si="2"/>
        <v>369.08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4705</v>
      </c>
      <c r="D36" s="118">
        <v>73664</v>
      </c>
      <c r="E36" s="118"/>
      <c r="F36" s="118">
        <v>7518</v>
      </c>
      <c r="G36" s="118"/>
      <c r="H36" s="118"/>
      <c r="I36" s="32">
        <f t="shared" si="0"/>
        <v>85887</v>
      </c>
      <c r="J36" s="119"/>
      <c r="K36" s="118"/>
      <c r="L36" s="118"/>
      <c r="M36" s="118"/>
      <c r="N36" s="34">
        <f t="shared" si="1"/>
        <v>0</v>
      </c>
      <c r="O36" s="35">
        <f t="shared" si="2"/>
        <v>85887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66.099999999999994</v>
      </c>
      <c r="D37" s="127">
        <v>1188.3</v>
      </c>
      <c r="E37" s="127"/>
      <c r="F37" s="127">
        <v>82.8</v>
      </c>
      <c r="G37" s="127"/>
      <c r="H37" s="127"/>
      <c r="I37" s="49">
        <f t="shared" ref="I37:I50" si="3">SUM(C37:H37)</f>
        <v>1337.1999999999998</v>
      </c>
      <c r="J37" s="128"/>
      <c r="K37" s="127"/>
      <c r="L37" s="127"/>
      <c r="M37" s="127"/>
      <c r="N37" s="50">
        <f t="shared" si="1"/>
        <v>0</v>
      </c>
      <c r="O37" s="51">
        <f t="shared" si="2"/>
        <v>1337.1999999999998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67.7</v>
      </c>
      <c r="D38" s="124">
        <v>143.41</v>
      </c>
      <c r="E38" s="124">
        <v>3.49</v>
      </c>
      <c r="F38" s="124">
        <v>32.32</v>
      </c>
      <c r="G38" s="124">
        <v>0.04</v>
      </c>
      <c r="H38" s="124"/>
      <c r="I38" s="43">
        <f t="shared" si="3"/>
        <v>246.96</v>
      </c>
      <c r="J38" s="125"/>
      <c r="K38" s="124"/>
      <c r="L38" s="124"/>
      <c r="M38" s="124"/>
      <c r="N38" s="44">
        <f t="shared" si="1"/>
        <v>0</v>
      </c>
      <c r="O38" s="45">
        <f t="shared" si="2"/>
        <v>246.96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23199</v>
      </c>
      <c r="D39" s="118">
        <v>37542</v>
      </c>
      <c r="E39" s="118">
        <v>941</v>
      </c>
      <c r="F39" s="118">
        <v>7290</v>
      </c>
      <c r="G39" s="118">
        <v>11</v>
      </c>
      <c r="H39" s="118"/>
      <c r="I39" s="32">
        <f t="shared" si="3"/>
        <v>68983</v>
      </c>
      <c r="J39" s="119"/>
      <c r="K39" s="118"/>
      <c r="L39" s="118"/>
      <c r="M39" s="118"/>
      <c r="N39" s="34">
        <f t="shared" si="1"/>
        <v>0</v>
      </c>
      <c r="O39" s="35">
        <f t="shared" si="2"/>
        <v>68983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299.89999999999998</v>
      </c>
      <c r="D40" s="127">
        <v>529.6</v>
      </c>
      <c r="E40" s="127">
        <v>13.2</v>
      </c>
      <c r="F40" s="127">
        <v>67.3</v>
      </c>
      <c r="G40" s="127">
        <v>0.1</v>
      </c>
      <c r="H40" s="127"/>
      <c r="I40" s="49">
        <f t="shared" si="3"/>
        <v>910.1</v>
      </c>
      <c r="J40" s="128"/>
      <c r="K40" s="127"/>
      <c r="L40" s="127"/>
      <c r="M40" s="127"/>
      <c r="N40" s="50">
        <f t="shared" si="1"/>
        <v>0</v>
      </c>
      <c r="O40" s="51">
        <f t="shared" si="2"/>
        <v>910.1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69.06</v>
      </c>
      <c r="D41" s="124">
        <v>111.73</v>
      </c>
      <c r="E41" s="124">
        <v>3.51</v>
      </c>
      <c r="F41" s="124">
        <v>48.45</v>
      </c>
      <c r="G41" s="124">
        <v>1.31</v>
      </c>
      <c r="H41" s="124">
        <v>0.03</v>
      </c>
      <c r="I41" s="43">
        <f t="shared" si="3"/>
        <v>234.09</v>
      </c>
      <c r="J41" s="125"/>
      <c r="K41" s="124"/>
      <c r="L41" s="124"/>
      <c r="M41" s="124"/>
      <c r="N41" s="44">
        <f t="shared" si="1"/>
        <v>0</v>
      </c>
      <c r="O41" s="45">
        <f t="shared" si="2"/>
        <v>234.09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24294</v>
      </c>
      <c r="D42" s="118">
        <v>30010</v>
      </c>
      <c r="E42" s="118">
        <v>962</v>
      </c>
      <c r="F42" s="118">
        <v>11053</v>
      </c>
      <c r="G42" s="118">
        <v>387</v>
      </c>
      <c r="H42" s="118">
        <v>4</v>
      </c>
      <c r="I42" s="32">
        <f t="shared" si="3"/>
        <v>66710</v>
      </c>
      <c r="J42" s="119"/>
      <c r="K42" s="118"/>
      <c r="L42" s="118"/>
      <c r="M42" s="118"/>
      <c r="N42" s="34">
        <f t="shared" si="1"/>
        <v>0</v>
      </c>
      <c r="O42" s="35">
        <f t="shared" si="2"/>
        <v>66710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302.5</v>
      </c>
      <c r="D43" s="127">
        <v>412</v>
      </c>
      <c r="E43" s="127">
        <v>12.8</v>
      </c>
      <c r="F43" s="127">
        <v>99.5</v>
      </c>
      <c r="G43" s="127">
        <v>5</v>
      </c>
      <c r="H43" s="127">
        <v>0.1</v>
      </c>
      <c r="I43" s="49">
        <f t="shared" si="3"/>
        <v>831.9</v>
      </c>
      <c r="J43" s="128"/>
      <c r="K43" s="127"/>
      <c r="L43" s="127"/>
      <c r="M43" s="127"/>
      <c r="N43" s="50">
        <f t="shared" si="1"/>
        <v>0</v>
      </c>
      <c r="O43" s="51">
        <f t="shared" si="2"/>
        <v>831.9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140.09</v>
      </c>
      <c r="D44" s="124">
        <v>141.03</v>
      </c>
      <c r="E44" s="124">
        <v>3.21</v>
      </c>
      <c r="F44" s="124">
        <v>75.84</v>
      </c>
      <c r="G44" s="124">
        <v>64.52</v>
      </c>
      <c r="H44" s="124"/>
      <c r="I44" s="43">
        <f t="shared" si="3"/>
        <v>424.68999999999994</v>
      </c>
      <c r="J44" s="125"/>
      <c r="K44" s="124"/>
      <c r="L44" s="124"/>
      <c r="M44" s="124">
        <v>0.02</v>
      </c>
      <c r="N44" s="44">
        <f t="shared" si="1"/>
        <v>0.02</v>
      </c>
      <c r="O44" s="45">
        <f t="shared" si="2"/>
        <v>424.70999999999992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51212</v>
      </c>
      <c r="D45" s="118">
        <v>39469</v>
      </c>
      <c r="E45" s="118">
        <v>925</v>
      </c>
      <c r="F45" s="118">
        <v>18073</v>
      </c>
      <c r="G45" s="118">
        <v>20021</v>
      </c>
      <c r="H45" s="118"/>
      <c r="I45" s="32">
        <f t="shared" si="3"/>
        <v>129700</v>
      </c>
      <c r="J45" s="119"/>
      <c r="K45" s="118"/>
      <c r="L45" s="118"/>
      <c r="M45" s="118">
        <v>2</v>
      </c>
      <c r="N45" s="34">
        <f t="shared" si="1"/>
        <v>2</v>
      </c>
      <c r="O45" s="35">
        <f t="shared" si="2"/>
        <v>129702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509.1</v>
      </c>
      <c r="D46" s="127">
        <v>475.3</v>
      </c>
      <c r="E46" s="127">
        <v>11.1</v>
      </c>
      <c r="F46" s="127">
        <v>149.30000000000001</v>
      </c>
      <c r="G46" s="127">
        <v>220.1</v>
      </c>
      <c r="H46" s="127"/>
      <c r="I46" s="49">
        <f t="shared" si="3"/>
        <v>1364.9</v>
      </c>
      <c r="J46" s="128"/>
      <c r="K46" s="127"/>
      <c r="L46" s="127"/>
      <c r="M46" s="127">
        <v>0</v>
      </c>
      <c r="N46" s="50">
        <f t="shared" si="1"/>
        <v>0</v>
      </c>
      <c r="O46" s="51">
        <f t="shared" si="2"/>
        <v>1364.9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107.95</v>
      </c>
      <c r="D47" s="124">
        <v>283.26</v>
      </c>
      <c r="E47" s="124">
        <v>4.58</v>
      </c>
      <c r="F47" s="124">
        <v>20.99</v>
      </c>
      <c r="G47" s="124">
        <v>8.06</v>
      </c>
      <c r="H47" s="124">
        <v>0.2</v>
      </c>
      <c r="I47" s="43">
        <f t="shared" si="3"/>
        <v>425.03999999999996</v>
      </c>
      <c r="J47" s="125"/>
      <c r="K47" s="124"/>
      <c r="L47" s="124"/>
      <c r="M47" s="124">
        <v>0.13</v>
      </c>
      <c r="N47" s="44">
        <f t="shared" si="1"/>
        <v>0.13</v>
      </c>
      <c r="O47" s="45">
        <f t="shared" si="2"/>
        <v>425.16999999999996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42810</v>
      </c>
      <c r="D48" s="118">
        <v>88436</v>
      </c>
      <c r="E48" s="118">
        <v>1434</v>
      </c>
      <c r="F48" s="118">
        <v>5494</v>
      </c>
      <c r="G48" s="118">
        <v>2635</v>
      </c>
      <c r="H48" s="118">
        <v>39</v>
      </c>
      <c r="I48" s="32">
        <f t="shared" si="3"/>
        <v>140848</v>
      </c>
      <c r="J48" s="119"/>
      <c r="K48" s="118"/>
      <c r="L48" s="118"/>
      <c r="M48" s="118">
        <v>7</v>
      </c>
      <c r="N48" s="34">
        <f t="shared" si="1"/>
        <v>7</v>
      </c>
      <c r="O48" s="35">
        <f t="shared" si="2"/>
        <v>140855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144.9</v>
      </c>
      <c r="D49" s="127">
        <v>91</v>
      </c>
      <c r="E49" s="127">
        <v>1.8</v>
      </c>
      <c r="F49" s="127">
        <v>31.9</v>
      </c>
      <c r="G49" s="127">
        <v>1.2</v>
      </c>
      <c r="H49" s="127">
        <v>0.3</v>
      </c>
      <c r="I49" s="49">
        <f t="shared" si="3"/>
        <v>271.10000000000002</v>
      </c>
      <c r="J49" s="128"/>
      <c r="K49" s="127"/>
      <c r="L49" s="127"/>
      <c r="M49" s="127">
        <v>0.1</v>
      </c>
      <c r="N49" s="50">
        <f t="shared" si="1"/>
        <v>0.1</v>
      </c>
      <c r="O49" s="51">
        <f t="shared" si="2"/>
        <v>271.20000000000005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407.64</v>
      </c>
      <c r="D50" s="115">
        <v>1818.78</v>
      </c>
      <c r="E50" s="115">
        <v>15.11</v>
      </c>
      <c r="F50" s="115">
        <v>219.07</v>
      </c>
      <c r="G50" s="115">
        <v>73.930000000000007</v>
      </c>
      <c r="H50" s="115">
        <v>3.95</v>
      </c>
      <c r="I50" s="21">
        <f t="shared" si="3"/>
        <v>2538.48</v>
      </c>
      <c r="J50" s="116"/>
      <c r="K50" s="115"/>
      <c r="L50" s="115"/>
      <c r="M50" s="115">
        <v>13.65</v>
      </c>
      <c r="N50" s="23">
        <f t="shared" si="1"/>
        <v>13.65</v>
      </c>
      <c r="O50" s="24">
        <f t="shared" si="2"/>
        <v>2552.13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148670</v>
      </c>
      <c r="D51" s="118">
        <v>430916</v>
      </c>
      <c r="E51" s="118">
        <v>4337</v>
      </c>
      <c r="F51" s="118">
        <v>50820</v>
      </c>
      <c r="G51" s="118">
        <v>23054</v>
      </c>
      <c r="H51" s="118">
        <v>387</v>
      </c>
      <c r="I51" s="32">
        <f t="shared" ref="I51:I58" si="4">SUM(C51:H51)</f>
        <v>658184</v>
      </c>
      <c r="J51" s="119"/>
      <c r="K51" s="118"/>
      <c r="L51" s="118"/>
      <c r="M51" s="118">
        <v>902</v>
      </c>
      <c r="N51" s="34">
        <f t="shared" si="1"/>
        <v>902</v>
      </c>
      <c r="O51" s="35">
        <f>SUM(N51,I51)</f>
        <v>659086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1358.8</v>
      </c>
      <c r="D52" s="127">
        <v>6291</v>
      </c>
      <c r="E52" s="127">
        <v>40.299999999999997</v>
      </c>
      <c r="F52" s="127">
        <v>449.1</v>
      </c>
      <c r="G52" s="127">
        <v>226.4</v>
      </c>
      <c r="H52" s="127">
        <v>13.1</v>
      </c>
      <c r="I52" s="49">
        <f t="shared" si="4"/>
        <v>8378.7000000000007</v>
      </c>
      <c r="J52" s="128"/>
      <c r="K52" s="127"/>
      <c r="L52" s="127"/>
      <c r="M52" s="127">
        <v>29.6</v>
      </c>
      <c r="N52" s="50">
        <f t="shared" si="1"/>
        <v>29.6</v>
      </c>
      <c r="O52" s="51">
        <f t="shared" si="2"/>
        <v>8408.3000000000011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407.29</v>
      </c>
      <c r="D53" s="124">
        <v>1362.42</v>
      </c>
      <c r="E53" s="124">
        <v>15.11</v>
      </c>
      <c r="F53" s="124">
        <v>219</v>
      </c>
      <c r="G53" s="124">
        <v>73.930000000000007</v>
      </c>
      <c r="H53" s="124">
        <v>0.23</v>
      </c>
      <c r="I53" s="43">
        <f t="shared" si="4"/>
        <v>2077.98</v>
      </c>
      <c r="J53" s="125"/>
      <c r="K53" s="124"/>
      <c r="L53" s="124"/>
      <c r="M53" s="124">
        <v>12.26</v>
      </c>
      <c r="N53" s="44">
        <f t="shared" si="1"/>
        <v>12.26</v>
      </c>
      <c r="O53" s="45">
        <f t="shared" si="2"/>
        <v>2090.2400000000002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148596</v>
      </c>
      <c r="D54" s="118">
        <v>349015</v>
      </c>
      <c r="E54" s="118">
        <v>4337</v>
      </c>
      <c r="F54" s="118">
        <v>50814</v>
      </c>
      <c r="G54" s="118">
        <v>23054</v>
      </c>
      <c r="H54" s="118">
        <v>43</v>
      </c>
      <c r="I54" s="32">
        <f t="shared" si="4"/>
        <v>575859</v>
      </c>
      <c r="J54" s="119"/>
      <c r="K54" s="118"/>
      <c r="L54" s="118"/>
      <c r="M54" s="118">
        <v>880</v>
      </c>
      <c r="N54" s="34">
        <f t="shared" si="1"/>
        <v>880</v>
      </c>
      <c r="O54" s="35">
        <f t="shared" si="2"/>
        <v>576739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1357</v>
      </c>
      <c r="D55" s="121">
        <v>4164.8999999999996</v>
      </c>
      <c r="E55" s="121">
        <v>40.299999999999997</v>
      </c>
      <c r="F55" s="121">
        <v>448.7</v>
      </c>
      <c r="G55" s="121">
        <v>226.4</v>
      </c>
      <c r="H55" s="121">
        <v>0.4</v>
      </c>
      <c r="I55" s="40">
        <f t="shared" si="4"/>
        <v>6237.6999999999989</v>
      </c>
      <c r="J55" s="122"/>
      <c r="K55" s="121"/>
      <c r="L55" s="121"/>
      <c r="M55" s="121">
        <v>27.3</v>
      </c>
      <c r="N55" s="40">
        <f t="shared" si="1"/>
        <v>27.3</v>
      </c>
      <c r="O55" s="42">
        <f t="shared" si="2"/>
        <v>6264.9999999999991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407.64000000000004</v>
      </c>
      <c r="D56" s="20">
        <f t="shared" si="5"/>
        <v>1867.63</v>
      </c>
      <c r="E56" s="20">
        <f t="shared" si="5"/>
        <v>15.110000000000001</v>
      </c>
      <c r="F56" s="20">
        <f t="shared" si="5"/>
        <v>219.07</v>
      </c>
      <c r="G56" s="20">
        <f t="shared" si="5"/>
        <v>73.929999999999993</v>
      </c>
      <c r="H56" s="20">
        <f t="shared" si="5"/>
        <v>4.1899999999999995</v>
      </c>
      <c r="I56" s="79">
        <f>SUM(C56:H56)</f>
        <v>2587.5700000000002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15.930000000000001</v>
      </c>
      <c r="N56" s="22">
        <f t="shared" si="1"/>
        <v>15.930000000000001</v>
      </c>
      <c r="O56" s="24">
        <f t="shared" si="2"/>
        <v>2603.5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148670</v>
      </c>
      <c r="D57" s="31">
        <f t="shared" si="5"/>
        <v>436376</v>
      </c>
      <c r="E57" s="31">
        <f t="shared" si="5"/>
        <v>4337</v>
      </c>
      <c r="F57" s="31">
        <f t="shared" si="5"/>
        <v>50820</v>
      </c>
      <c r="G57" s="31">
        <f t="shared" si="5"/>
        <v>23054</v>
      </c>
      <c r="H57" s="31">
        <f t="shared" si="5"/>
        <v>394</v>
      </c>
      <c r="I57" s="80">
        <f t="shared" si="4"/>
        <v>663651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927</v>
      </c>
      <c r="N57" s="33">
        <f t="shared" si="1"/>
        <v>927</v>
      </c>
      <c r="O57" s="35">
        <f t="shared" si="2"/>
        <v>664578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1358.8000000000002</v>
      </c>
      <c r="D58" s="86">
        <f t="shared" si="5"/>
        <v>6558.5000000000009</v>
      </c>
      <c r="E58" s="86">
        <f t="shared" si="5"/>
        <v>40.299999999999997</v>
      </c>
      <c r="F58" s="86">
        <f t="shared" si="5"/>
        <v>449.09999999999997</v>
      </c>
      <c r="G58" s="86">
        <f t="shared" si="5"/>
        <v>226.39999999999998</v>
      </c>
      <c r="H58" s="86">
        <f t="shared" si="5"/>
        <v>13.7</v>
      </c>
      <c r="I58" s="87">
        <f t="shared" si="4"/>
        <v>8646.8000000000011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32.900000000000006</v>
      </c>
      <c r="N58" s="88">
        <f t="shared" si="1"/>
        <v>32.900000000000006</v>
      </c>
      <c r="O58" s="89">
        <f t="shared" si="2"/>
        <v>8679.7000000000007</v>
      </c>
      <c r="P58" s="90">
        <f>SUM(O56,P53,P54,P57)</f>
        <v>2603.5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2.77</v>
      </c>
      <c r="E66" s="124"/>
      <c r="F66" s="124"/>
      <c r="G66" s="124"/>
      <c r="H66" s="124"/>
      <c r="I66" s="43">
        <f t="shared" si="7"/>
        <v>2.77</v>
      </c>
      <c r="J66" s="125"/>
      <c r="K66" s="124"/>
      <c r="L66" s="124"/>
      <c r="M66" s="124">
        <v>2.74</v>
      </c>
      <c r="N66" s="44">
        <f t="shared" si="8"/>
        <v>2.74</v>
      </c>
      <c r="O66" s="45">
        <f t="shared" si="9"/>
        <v>5.51</v>
      </c>
      <c r="P66" s="36" t="s">
        <v>25</v>
      </c>
      <c r="Q66" s="37" t="s">
        <v>101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31</v>
      </c>
      <c r="N67" s="34">
        <f t="shared" si="8"/>
        <v>31</v>
      </c>
      <c r="O67" s="35">
        <f t="shared" si="9"/>
        <v>31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4.0999999999999996</v>
      </c>
      <c r="N68" s="50">
        <f t="shared" si="8"/>
        <v>4.0999999999999996</v>
      </c>
      <c r="O68" s="51">
        <f t="shared" si="9"/>
        <v>4.0999999999999996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1.26</v>
      </c>
      <c r="E69" s="124"/>
      <c r="F69" s="124"/>
      <c r="G69" s="124"/>
      <c r="H69" s="124"/>
      <c r="I69" s="43">
        <f t="shared" si="7"/>
        <v>1.26</v>
      </c>
      <c r="J69" s="125"/>
      <c r="K69" s="124"/>
      <c r="L69" s="124"/>
      <c r="M69" s="124">
        <v>0.93</v>
      </c>
      <c r="N69" s="44">
        <f t="shared" si="8"/>
        <v>0.93</v>
      </c>
      <c r="O69" s="45">
        <f t="shared" si="9"/>
        <v>2.19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40</v>
      </c>
      <c r="E70" s="118"/>
      <c r="F70" s="118"/>
      <c r="G70" s="118"/>
      <c r="H70" s="118"/>
      <c r="I70" s="32">
        <f t="shared" si="7"/>
        <v>40</v>
      </c>
      <c r="J70" s="119"/>
      <c r="K70" s="118"/>
      <c r="L70" s="118"/>
      <c r="M70" s="118">
        <v>16</v>
      </c>
      <c r="N70" s="34">
        <f t="shared" si="8"/>
        <v>16</v>
      </c>
      <c r="O70" s="35">
        <f t="shared" si="9"/>
        <v>56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</v>
      </c>
      <c r="E71" s="127"/>
      <c r="F71" s="127"/>
      <c r="G71" s="127"/>
      <c r="H71" s="127"/>
      <c r="I71" s="49">
        <f t="shared" si="7"/>
        <v>8</v>
      </c>
      <c r="J71" s="128"/>
      <c r="K71" s="127"/>
      <c r="L71" s="127"/>
      <c r="M71" s="127">
        <v>1.5</v>
      </c>
      <c r="N71" s="50">
        <f t="shared" si="8"/>
        <v>1.5</v>
      </c>
      <c r="O71" s="51">
        <f t="shared" si="9"/>
        <v>9.5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1.06</v>
      </c>
      <c r="E72" s="124"/>
      <c r="F72" s="124"/>
      <c r="G72" s="124"/>
      <c r="H72" s="124">
        <v>0.24</v>
      </c>
      <c r="I72" s="43">
        <f t="shared" si="7"/>
        <v>1.3</v>
      </c>
      <c r="J72" s="125"/>
      <c r="K72" s="124"/>
      <c r="L72" s="124"/>
      <c r="M72" s="124">
        <v>0.59</v>
      </c>
      <c r="N72" s="44">
        <f t="shared" si="8"/>
        <v>0.59</v>
      </c>
      <c r="O72" s="45">
        <f t="shared" si="9"/>
        <v>1.8900000000000001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93</v>
      </c>
      <c r="E73" s="118"/>
      <c r="F73" s="118"/>
      <c r="G73" s="118"/>
      <c r="H73" s="118">
        <v>7</v>
      </c>
      <c r="I73" s="32">
        <f t="shared" si="7"/>
        <v>100</v>
      </c>
      <c r="J73" s="119"/>
      <c r="K73" s="118"/>
      <c r="L73" s="118"/>
      <c r="M73" s="118">
        <v>22</v>
      </c>
      <c r="N73" s="34">
        <f t="shared" si="8"/>
        <v>22</v>
      </c>
      <c r="O73" s="35">
        <f t="shared" si="9"/>
        <v>122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8.4</v>
      </c>
      <c r="E74" s="127"/>
      <c r="F74" s="127"/>
      <c r="G74" s="127"/>
      <c r="H74" s="127">
        <v>0.6</v>
      </c>
      <c r="I74" s="49">
        <f t="shared" si="7"/>
        <v>9</v>
      </c>
      <c r="J74" s="128"/>
      <c r="K74" s="127"/>
      <c r="L74" s="127"/>
      <c r="M74" s="127">
        <v>1.5</v>
      </c>
      <c r="N74" s="50">
        <f t="shared" si="8"/>
        <v>1.5</v>
      </c>
      <c r="O74" s="51">
        <f t="shared" si="9"/>
        <v>10.5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14.19</v>
      </c>
      <c r="E75" s="124"/>
      <c r="F75" s="124">
        <v>7.0000000000000007E-2</v>
      </c>
      <c r="G75" s="124"/>
      <c r="H75" s="124"/>
      <c r="I75" s="43">
        <f t="shared" si="7"/>
        <v>14.26</v>
      </c>
      <c r="J75" s="125"/>
      <c r="K75" s="124"/>
      <c r="L75" s="124"/>
      <c r="M75" s="124">
        <v>3.28</v>
      </c>
      <c r="N75" s="44">
        <f t="shared" si="8"/>
        <v>3.28</v>
      </c>
      <c r="O75" s="45">
        <f t="shared" si="9"/>
        <v>17.54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1463</v>
      </c>
      <c r="E76" s="118"/>
      <c r="F76" s="118">
        <v>6</v>
      </c>
      <c r="G76" s="118"/>
      <c r="H76" s="118"/>
      <c r="I76" s="32">
        <f t="shared" si="7"/>
        <v>1469</v>
      </c>
      <c r="J76" s="119"/>
      <c r="K76" s="118"/>
      <c r="L76" s="118"/>
      <c r="M76" s="118">
        <v>130</v>
      </c>
      <c r="N76" s="34">
        <f t="shared" si="8"/>
        <v>130</v>
      </c>
      <c r="O76" s="35">
        <f t="shared" si="9"/>
        <v>1599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84.8</v>
      </c>
      <c r="E77" s="127"/>
      <c r="F77" s="127">
        <v>0.4</v>
      </c>
      <c r="G77" s="127"/>
      <c r="H77" s="127"/>
      <c r="I77" s="49">
        <f t="shared" si="7"/>
        <v>85.2</v>
      </c>
      <c r="J77" s="128"/>
      <c r="K77" s="127"/>
      <c r="L77" s="127"/>
      <c r="M77" s="127">
        <v>6.7</v>
      </c>
      <c r="N77" s="50">
        <f t="shared" si="8"/>
        <v>6.7</v>
      </c>
      <c r="O77" s="51">
        <f t="shared" si="9"/>
        <v>91.9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48.12</v>
      </c>
      <c r="E78" s="124"/>
      <c r="F78" s="124"/>
      <c r="G78" s="124"/>
      <c r="H78" s="124"/>
      <c r="I78" s="43">
        <f t="shared" si="7"/>
        <v>48.12</v>
      </c>
      <c r="J78" s="125"/>
      <c r="K78" s="124"/>
      <c r="L78" s="124"/>
      <c r="M78" s="124"/>
      <c r="N78" s="44">
        <f t="shared" si="8"/>
        <v>0</v>
      </c>
      <c r="O78" s="45">
        <f t="shared" si="9"/>
        <v>48.12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6538</v>
      </c>
      <c r="E79" s="118"/>
      <c r="F79" s="118"/>
      <c r="G79" s="118"/>
      <c r="H79" s="118"/>
      <c r="I79" s="32">
        <f t="shared" si="7"/>
        <v>6538</v>
      </c>
      <c r="J79" s="119"/>
      <c r="K79" s="118"/>
      <c r="L79" s="118"/>
      <c r="M79" s="118"/>
      <c r="N79" s="34">
        <f t="shared" si="8"/>
        <v>0</v>
      </c>
      <c r="O79" s="35">
        <f t="shared" si="9"/>
        <v>6538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281.2</v>
      </c>
      <c r="E80" s="127"/>
      <c r="F80" s="127"/>
      <c r="G80" s="127"/>
      <c r="H80" s="127"/>
      <c r="I80" s="49">
        <f t="shared" si="7"/>
        <v>281.2</v>
      </c>
      <c r="J80" s="128"/>
      <c r="K80" s="127"/>
      <c r="L80" s="127"/>
      <c r="M80" s="127"/>
      <c r="N80" s="50">
        <f t="shared" si="8"/>
        <v>0</v>
      </c>
      <c r="O80" s="51">
        <f t="shared" si="9"/>
        <v>281.2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0.11</v>
      </c>
      <c r="D81" s="124">
        <v>80.510000000000005</v>
      </c>
      <c r="E81" s="124"/>
      <c r="F81" s="124"/>
      <c r="G81" s="124"/>
      <c r="H81" s="124"/>
      <c r="I81" s="43">
        <f t="shared" si="7"/>
        <v>80.62</v>
      </c>
      <c r="J81" s="125"/>
      <c r="K81" s="124"/>
      <c r="L81" s="124"/>
      <c r="M81" s="124">
        <v>0.13</v>
      </c>
      <c r="N81" s="44">
        <f t="shared" si="8"/>
        <v>0.13</v>
      </c>
      <c r="O81" s="45">
        <f t="shared" si="9"/>
        <v>80.75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24</v>
      </c>
      <c r="D82" s="118">
        <v>12522</v>
      </c>
      <c r="E82" s="118"/>
      <c r="F82" s="118"/>
      <c r="G82" s="118"/>
      <c r="H82" s="118"/>
      <c r="I82" s="32">
        <f t="shared" si="7"/>
        <v>12546</v>
      </c>
      <c r="J82" s="119"/>
      <c r="K82" s="118"/>
      <c r="L82" s="118"/>
      <c r="M82" s="118">
        <v>15</v>
      </c>
      <c r="N82" s="34">
        <f t="shared" si="8"/>
        <v>15</v>
      </c>
      <c r="O82" s="35">
        <f t="shared" si="9"/>
        <v>12561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0.6</v>
      </c>
      <c r="D83" s="127">
        <v>407.5</v>
      </c>
      <c r="E83" s="127"/>
      <c r="F83" s="127"/>
      <c r="G83" s="127"/>
      <c r="H83" s="127"/>
      <c r="I83" s="49">
        <f t="shared" si="7"/>
        <v>408.1</v>
      </c>
      <c r="J83" s="128"/>
      <c r="K83" s="127"/>
      <c r="L83" s="127"/>
      <c r="M83" s="127">
        <v>0.4</v>
      </c>
      <c r="N83" s="50">
        <f t="shared" si="8"/>
        <v>0.4</v>
      </c>
      <c r="O83" s="51">
        <f t="shared" si="9"/>
        <v>408.5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0.24</v>
      </c>
      <c r="D84" s="124">
        <v>209.59</v>
      </c>
      <c r="E84" s="124"/>
      <c r="F84" s="124"/>
      <c r="G84" s="124"/>
      <c r="H84" s="124">
        <v>3.72</v>
      </c>
      <c r="I84" s="43">
        <f t="shared" si="7"/>
        <v>213.55</v>
      </c>
      <c r="J84" s="125"/>
      <c r="K84" s="124"/>
      <c r="L84" s="124"/>
      <c r="M84" s="124"/>
      <c r="N84" s="44">
        <f t="shared" si="8"/>
        <v>0</v>
      </c>
      <c r="O84" s="45">
        <f t="shared" si="9"/>
        <v>213.55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50</v>
      </c>
      <c r="D85" s="118">
        <v>37261</v>
      </c>
      <c r="E85" s="118"/>
      <c r="F85" s="118"/>
      <c r="G85" s="118"/>
      <c r="H85" s="118">
        <v>344</v>
      </c>
      <c r="I85" s="32">
        <f t="shared" si="7"/>
        <v>37655</v>
      </c>
      <c r="J85" s="119"/>
      <c r="K85" s="118"/>
      <c r="L85" s="118"/>
      <c r="M85" s="118"/>
      <c r="N85" s="34">
        <f t="shared" si="8"/>
        <v>0</v>
      </c>
      <c r="O85" s="35">
        <f t="shared" si="9"/>
        <v>37655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1.2</v>
      </c>
      <c r="D86" s="127">
        <v>975.1</v>
      </c>
      <c r="E86" s="127"/>
      <c r="F86" s="127"/>
      <c r="G86" s="127"/>
      <c r="H86" s="127">
        <v>12.7</v>
      </c>
      <c r="I86" s="49">
        <f t="shared" si="7"/>
        <v>989.00000000000011</v>
      </c>
      <c r="J86" s="128"/>
      <c r="K86" s="127"/>
      <c r="L86" s="127"/>
      <c r="M86" s="127"/>
      <c r="N86" s="50">
        <f t="shared" si="8"/>
        <v>0</v>
      </c>
      <c r="O86" s="51">
        <f t="shared" si="9"/>
        <v>989.00000000000011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1.7</v>
      </c>
      <c r="D87" s="124">
        <v>170.41</v>
      </c>
      <c r="E87" s="124"/>
      <c r="F87" s="124"/>
      <c r="G87" s="124"/>
      <c r="H87" s="124"/>
      <c r="I87" s="43">
        <f t="shared" si="7"/>
        <v>172.10999999999999</v>
      </c>
      <c r="J87" s="125"/>
      <c r="K87" s="124"/>
      <c r="L87" s="124"/>
      <c r="M87" s="124">
        <v>4.1100000000000003</v>
      </c>
      <c r="N87" s="44">
        <f t="shared" si="8"/>
        <v>4.1100000000000003</v>
      </c>
      <c r="O87" s="45">
        <f t="shared" si="9"/>
        <v>176.22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483</v>
      </c>
      <c r="D88" s="118">
        <v>34307</v>
      </c>
      <c r="E88" s="118"/>
      <c r="F88" s="118"/>
      <c r="G88" s="118"/>
      <c r="H88" s="118"/>
      <c r="I88" s="32">
        <f t="shared" si="7"/>
        <v>34790</v>
      </c>
      <c r="J88" s="119"/>
      <c r="K88" s="118"/>
      <c r="L88" s="118"/>
      <c r="M88" s="118">
        <v>340</v>
      </c>
      <c r="N88" s="34">
        <f t="shared" si="8"/>
        <v>340</v>
      </c>
      <c r="O88" s="35">
        <f t="shared" si="9"/>
        <v>35130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8.1</v>
      </c>
      <c r="D89" s="127">
        <v>731.1</v>
      </c>
      <c r="E89" s="127"/>
      <c r="F89" s="127"/>
      <c r="G89" s="127"/>
      <c r="H89" s="127"/>
      <c r="I89" s="49">
        <f t="shared" si="7"/>
        <v>739.2</v>
      </c>
      <c r="J89" s="128"/>
      <c r="K89" s="127"/>
      <c r="L89" s="127"/>
      <c r="M89" s="127">
        <v>9.5</v>
      </c>
      <c r="N89" s="50">
        <f t="shared" si="8"/>
        <v>9.5</v>
      </c>
      <c r="O89" s="51">
        <f t="shared" si="9"/>
        <v>748.7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6.34</v>
      </c>
      <c r="D90" s="124">
        <v>340.6</v>
      </c>
      <c r="E90" s="124">
        <v>0.32</v>
      </c>
      <c r="F90" s="124">
        <v>6.46</v>
      </c>
      <c r="G90" s="124"/>
      <c r="H90" s="124"/>
      <c r="I90" s="43">
        <f t="shared" si="7"/>
        <v>353.71999999999997</v>
      </c>
      <c r="J90" s="125"/>
      <c r="K90" s="124"/>
      <c r="L90" s="124"/>
      <c r="M90" s="124">
        <v>4</v>
      </c>
      <c r="N90" s="44">
        <f t="shared" si="8"/>
        <v>4</v>
      </c>
      <c r="O90" s="45">
        <f t="shared" si="9"/>
        <v>357.71999999999997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1893</v>
      </c>
      <c r="D91" s="118">
        <v>75031</v>
      </c>
      <c r="E91" s="118">
        <v>75</v>
      </c>
      <c r="F91" s="118">
        <v>1386</v>
      </c>
      <c r="G91" s="118"/>
      <c r="H91" s="118"/>
      <c r="I91" s="32">
        <f t="shared" si="7"/>
        <v>78385</v>
      </c>
      <c r="J91" s="119"/>
      <c r="K91" s="118"/>
      <c r="L91" s="118"/>
      <c r="M91" s="118">
        <v>364</v>
      </c>
      <c r="N91" s="34">
        <f t="shared" si="8"/>
        <v>364</v>
      </c>
      <c r="O91" s="35">
        <f t="shared" si="9"/>
        <v>78749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26.4</v>
      </c>
      <c r="D92" s="127">
        <v>1366.2</v>
      </c>
      <c r="E92" s="127">
        <v>1.4</v>
      </c>
      <c r="F92" s="127">
        <v>17.899999999999999</v>
      </c>
      <c r="G92" s="127"/>
      <c r="H92" s="127"/>
      <c r="I92" s="49">
        <f t="shared" si="7"/>
        <v>1411.9000000000003</v>
      </c>
      <c r="J92" s="128"/>
      <c r="K92" s="127"/>
      <c r="L92" s="127"/>
      <c r="M92" s="127">
        <v>9.1</v>
      </c>
      <c r="N92" s="50">
        <f t="shared" si="8"/>
        <v>9.1</v>
      </c>
      <c r="O92" s="51">
        <f t="shared" si="9"/>
        <v>1421.0000000000002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14.45</v>
      </c>
      <c r="D93" s="124">
        <v>319.69</v>
      </c>
      <c r="E93" s="124"/>
      <c r="F93" s="124">
        <v>34.94</v>
      </c>
      <c r="G93" s="124"/>
      <c r="H93" s="124"/>
      <c r="I93" s="43">
        <f t="shared" si="7"/>
        <v>369.08</v>
      </c>
      <c r="J93" s="125"/>
      <c r="K93" s="124"/>
      <c r="L93" s="124"/>
      <c r="M93" s="124"/>
      <c r="N93" s="44">
        <f t="shared" si="8"/>
        <v>0</v>
      </c>
      <c r="O93" s="45">
        <f t="shared" si="9"/>
        <v>369.08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4705</v>
      </c>
      <c r="D94" s="118">
        <v>73664</v>
      </c>
      <c r="E94" s="118"/>
      <c r="F94" s="118">
        <v>7518</v>
      </c>
      <c r="G94" s="118"/>
      <c r="H94" s="118"/>
      <c r="I94" s="32">
        <f t="shared" si="7"/>
        <v>85887</v>
      </c>
      <c r="J94" s="119"/>
      <c r="K94" s="118"/>
      <c r="L94" s="118"/>
      <c r="M94" s="118"/>
      <c r="N94" s="34">
        <f t="shared" si="8"/>
        <v>0</v>
      </c>
      <c r="O94" s="35">
        <f t="shared" si="9"/>
        <v>85887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66.099999999999994</v>
      </c>
      <c r="D95" s="127">
        <v>1188.3</v>
      </c>
      <c r="E95" s="127"/>
      <c r="F95" s="127">
        <v>82.8</v>
      </c>
      <c r="G95" s="127"/>
      <c r="H95" s="127"/>
      <c r="I95" s="49">
        <f t="shared" si="7"/>
        <v>1337.1999999999998</v>
      </c>
      <c r="J95" s="128"/>
      <c r="K95" s="127"/>
      <c r="L95" s="127"/>
      <c r="M95" s="127"/>
      <c r="N95" s="50">
        <f t="shared" si="8"/>
        <v>0</v>
      </c>
      <c r="O95" s="51">
        <f t="shared" si="9"/>
        <v>1337.1999999999998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67.7</v>
      </c>
      <c r="D96" s="124">
        <v>143.41</v>
      </c>
      <c r="E96" s="124">
        <v>3.49</v>
      </c>
      <c r="F96" s="124">
        <v>32.32</v>
      </c>
      <c r="G96" s="124">
        <v>0.04</v>
      </c>
      <c r="H96" s="124"/>
      <c r="I96" s="43">
        <f t="shared" si="7"/>
        <v>246.96</v>
      </c>
      <c r="J96" s="125"/>
      <c r="K96" s="124"/>
      <c r="L96" s="124"/>
      <c r="M96" s="124"/>
      <c r="N96" s="44">
        <f t="shared" si="8"/>
        <v>0</v>
      </c>
      <c r="O96" s="45">
        <f t="shared" si="9"/>
        <v>246.96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23199</v>
      </c>
      <c r="D97" s="118">
        <v>37542</v>
      </c>
      <c r="E97" s="118">
        <v>941</v>
      </c>
      <c r="F97" s="118">
        <v>7290</v>
      </c>
      <c r="G97" s="118">
        <v>11</v>
      </c>
      <c r="H97" s="118"/>
      <c r="I97" s="32">
        <f t="shared" si="7"/>
        <v>68983</v>
      </c>
      <c r="J97" s="119"/>
      <c r="K97" s="118"/>
      <c r="L97" s="118"/>
      <c r="M97" s="118"/>
      <c r="N97" s="34">
        <f t="shared" si="8"/>
        <v>0</v>
      </c>
      <c r="O97" s="35">
        <f t="shared" si="9"/>
        <v>68983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299.89999999999998</v>
      </c>
      <c r="D98" s="127">
        <v>529.6</v>
      </c>
      <c r="E98" s="127">
        <v>13.2</v>
      </c>
      <c r="F98" s="127">
        <v>67.3</v>
      </c>
      <c r="G98" s="127">
        <v>0.1</v>
      </c>
      <c r="H98" s="127"/>
      <c r="I98" s="49">
        <f t="shared" si="7"/>
        <v>910.1</v>
      </c>
      <c r="J98" s="128"/>
      <c r="K98" s="127"/>
      <c r="L98" s="127"/>
      <c r="M98" s="127"/>
      <c r="N98" s="50">
        <f t="shared" si="8"/>
        <v>0</v>
      </c>
      <c r="O98" s="51">
        <f t="shared" si="9"/>
        <v>910.1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69.06</v>
      </c>
      <c r="D99" s="124">
        <v>111.73</v>
      </c>
      <c r="E99" s="124">
        <v>3.51</v>
      </c>
      <c r="F99" s="124">
        <v>48.45</v>
      </c>
      <c r="G99" s="124">
        <v>1.31</v>
      </c>
      <c r="H99" s="124">
        <v>0.03</v>
      </c>
      <c r="I99" s="43">
        <f t="shared" si="7"/>
        <v>234.09</v>
      </c>
      <c r="J99" s="125"/>
      <c r="K99" s="124"/>
      <c r="L99" s="124"/>
      <c r="M99" s="124"/>
      <c r="N99" s="44">
        <f t="shared" si="8"/>
        <v>0</v>
      </c>
      <c r="O99" s="45">
        <f t="shared" si="9"/>
        <v>234.09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24294</v>
      </c>
      <c r="D100" s="118">
        <v>30010</v>
      </c>
      <c r="E100" s="118">
        <v>962</v>
      </c>
      <c r="F100" s="118">
        <v>11053</v>
      </c>
      <c r="G100" s="118">
        <v>387</v>
      </c>
      <c r="H100" s="118">
        <v>4</v>
      </c>
      <c r="I100" s="32">
        <f t="shared" si="7"/>
        <v>66710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66710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302.5</v>
      </c>
      <c r="D101" s="127">
        <v>412</v>
      </c>
      <c r="E101" s="127">
        <v>12.8</v>
      </c>
      <c r="F101" s="127">
        <v>99.5</v>
      </c>
      <c r="G101" s="127">
        <v>5</v>
      </c>
      <c r="H101" s="127">
        <v>0.1</v>
      </c>
      <c r="I101" s="49">
        <f t="shared" si="7"/>
        <v>831.9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831.9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140.09</v>
      </c>
      <c r="D102" s="124">
        <v>141.03</v>
      </c>
      <c r="E102" s="124">
        <v>3.21</v>
      </c>
      <c r="F102" s="124">
        <v>75.84</v>
      </c>
      <c r="G102" s="124">
        <v>64.52</v>
      </c>
      <c r="H102" s="124"/>
      <c r="I102" s="43">
        <f t="shared" si="7"/>
        <v>424.68999999999994</v>
      </c>
      <c r="J102" s="125"/>
      <c r="K102" s="124"/>
      <c r="L102" s="124"/>
      <c r="M102" s="124">
        <v>0.02</v>
      </c>
      <c r="N102" s="44">
        <f t="shared" si="8"/>
        <v>0.02</v>
      </c>
      <c r="O102" s="45">
        <f t="shared" si="9"/>
        <v>424.70999999999992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51212</v>
      </c>
      <c r="D103" s="118">
        <v>39469</v>
      </c>
      <c r="E103" s="118">
        <v>925</v>
      </c>
      <c r="F103" s="118">
        <v>18073</v>
      </c>
      <c r="G103" s="118">
        <v>20021</v>
      </c>
      <c r="H103" s="118"/>
      <c r="I103" s="32">
        <f t="shared" si="7"/>
        <v>129700</v>
      </c>
      <c r="J103" s="119"/>
      <c r="K103" s="118"/>
      <c r="L103" s="118"/>
      <c r="M103" s="118">
        <v>2</v>
      </c>
      <c r="N103" s="34">
        <f t="shared" si="8"/>
        <v>2</v>
      </c>
      <c r="O103" s="35">
        <f t="shared" si="9"/>
        <v>129702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509.1</v>
      </c>
      <c r="D104" s="127">
        <v>475.3</v>
      </c>
      <c r="E104" s="127">
        <v>11.1</v>
      </c>
      <c r="F104" s="127">
        <v>149.30000000000001</v>
      </c>
      <c r="G104" s="127">
        <v>220.1</v>
      </c>
      <c r="H104" s="127"/>
      <c r="I104" s="49">
        <f t="shared" si="7"/>
        <v>1364.9</v>
      </c>
      <c r="J104" s="128"/>
      <c r="K104" s="127"/>
      <c r="L104" s="127"/>
      <c r="M104" s="127">
        <v>0</v>
      </c>
      <c r="N104" s="50">
        <f t="shared" si="8"/>
        <v>0</v>
      </c>
      <c r="O104" s="51">
        <f t="shared" si="9"/>
        <v>1364.9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31.65</v>
      </c>
      <c r="D105" s="124">
        <v>20.27</v>
      </c>
      <c r="E105" s="124">
        <v>0.46</v>
      </c>
      <c r="F105" s="124">
        <v>10.09</v>
      </c>
      <c r="G105" s="124">
        <v>0.26</v>
      </c>
      <c r="H105" s="124"/>
      <c r="I105" s="43">
        <f t="shared" si="7"/>
        <v>62.73</v>
      </c>
      <c r="J105" s="125"/>
      <c r="K105" s="124"/>
      <c r="L105" s="124"/>
      <c r="M105" s="124">
        <v>0.13</v>
      </c>
      <c r="N105" s="44">
        <f t="shared" si="8"/>
        <v>0.13</v>
      </c>
      <c r="O105" s="45">
        <f t="shared" si="9"/>
        <v>62.86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11695</v>
      </c>
      <c r="D106" s="118">
        <v>6092</v>
      </c>
      <c r="E106" s="118">
        <v>139</v>
      </c>
      <c r="F106" s="118">
        <v>2590</v>
      </c>
      <c r="G106" s="118">
        <v>83</v>
      </c>
      <c r="H106" s="118"/>
      <c r="I106" s="32">
        <f t="shared" si="7"/>
        <v>20599</v>
      </c>
      <c r="J106" s="119"/>
      <c r="K106" s="118"/>
      <c r="L106" s="118"/>
      <c r="M106" s="118">
        <v>7</v>
      </c>
      <c r="N106" s="34">
        <f t="shared" si="8"/>
        <v>7</v>
      </c>
      <c r="O106" s="35">
        <f t="shared" si="9"/>
        <v>20606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104.7</v>
      </c>
      <c r="D107" s="127">
        <v>66.5</v>
      </c>
      <c r="E107" s="127">
        <v>1.5</v>
      </c>
      <c r="F107" s="127">
        <v>17.8</v>
      </c>
      <c r="G107" s="127">
        <v>0.6</v>
      </c>
      <c r="H107" s="127"/>
      <c r="I107" s="49">
        <f t="shared" si="7"/>
        <v>191.1</v>
      </c>
      <c r="J107" s="128"/>
      <c r="K107" s="127"/>
      <c r="L107" s="127"/>
      <c r="M107" s="127">
        <v>0.1</v>
      </c>
      <c r="N107" s="50">
        <f t="shared" si="8"/>
        <v>0.1</v>
      </c>
      <c r="O107" s="51">
        <f t="shared" si="9"/>
        <v>191.2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11.11</v>
      </c>
      <c r="D108" s="124">
        <v>9.14</v>
      </c>
      <c r="E108" s="124">
        <v>0.1</v>
      </c>
      <c r="F108" s="124">
        <v>8.66</v>
      </c>
      <c r="G108" s="124">
        <v>0.24</v>
      </c>
      <c r="H108" s="124"/>
      <c r="I108" s="43">
        <f t="shared" si="7"/>
        <v>29.25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29.25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4515</v>
      </c>
      <c r="D109" s="118">
        <v>2859</v>
      </c>
      <c r="E109" s="118">
        <v>32</v>
      </c>
      <c r="F109" s="118">
        <v>2302</v>
      </c>
      <c r="G109" s="118">
        <v>79</v>
      </c>
      <c r="H109" s="118"/>
      <c r="I109" s="32">
        <f t="shared" si="7"/>
        <v>9787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9787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40.200000000000003</v>
      </c>
      <c r="D110" s="127">
        <v>24.5</v>
      </c>
      <c r="E110" s="127">
        <v>0.3</v>
      </c>
      <c r="F110" s="127">
        <v>12.3</v>
      </c>
      <c r="G110" s="127">
        <v>0.6</v>
      </c>
      <c r="H110" s="127"/>
      <c r="I110" s="49">
        <f t="shared" si="7"/>
        <v>77.899999999999991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77.899999999999991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16.190000000000001</v>
      </c>
      <c r="D111" s="124">
        <v>32.619999999999997</v>
      </c>
      <c r="E111" s="124">
        <v>2.11</v>
      </c>
      <c r="F111" s="124">
        <v>0.46</v>
      </c>
      <c r="G111" s="124">
        <v>7.39</v>
      </c>
      <c r="H111" s="124"/>
      <c r="I111" s="43">
        <f t="shared" si="7"/>
        <v>58.77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58.77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6567</v>
      </c>
      <c r="D112" s="118">
        <v>10198</v>
      </c>
      <c r="E112" s="118">
        <v>664</v>
      </c>
      <c r="F112" s="118">
        <v>102</v>
      </c>
      <c r="G112" s="118">
        <v>2417</v>
      </c>
      <c r="H112" s="118"/>
      <c r="I112" s="32">
        <f t="shared" si="7"/>
        <v>19948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19948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0.5</v>
      </c>
      <c r="G113" s="127">
        <v>0</v>
      </c>
      <c r="H113" s="127"/>
      <c r="I113" s="49">
        <f t="shared" si="7"/>
        <v>0.5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9.74</v>
      </c>
      <c r="D114" s="124">
        <v>40.4</v>
      </c>
      <c r="E114" s="124">
        <v>1.8</v>
      </c>
      <c r="F114" s="124">
        <v>0.61</v>
      </c>
      <c r="G114" s="124">
        <v>0.08</v>
      </c>
      <c r="H114" s="124"/>
      <c r="I114" s="43">
        <f t="shared" si="7"/>
        <v>52.629999999999995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52.629999999999995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3986</v>
      </c>
      <c r="D115" s="118">
        <v>12664</v>
      </c>
      <c r="E115" s="118">
        <v>567</v>
      </c>
      <c r="F115" s="118">
        <v>155</v>
      </c>
      <c r="G115" s="118">
        <v>26</v>
      </c>
      <c r="H115" s="118"/>
      <c r="I115" s="32">
        <f t="shared" si="7"/>
        <v>17398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17398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0.6</v>
      </c>
      <c r="G116" s="136">
        <v>0</v>
      </c>
      <c r="H116" s="136"/>
      <c r="I116" s="96">
        <f t="shared" si="7"/>
        <v>0.6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0.6</v>
      </c>
      <c r="P116" s="90">
        <f>SUM(O136,P111,P112,P115)</f>
        <v>2603.5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14.81</v>
      </c>
      <c r="D121" s="115">
        <v>84.25</v>
      </c>
      <c r="E121" s="115"/>
      <c r="F121" s="115">
        <v>0.18</v>
      </c>
      <c r="G121" s="115">
        <v>7.0000000000000007E-2</v>
      </c>
      <c r="H121" s="115"/>
      <c r="I121" s="21">
        <f t="shared" si="7"/>
        <v>99.31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99.31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6059</v>
      </c>
      <c r="D122" s="118">
        <v>26304</v>
      </c>
      <c r="E122" s="118"/>
      <c r="F122" s="118">
        <v>51</v>
      </c>
      <c r="G122" s="118">
        <v>23</v>
      </c>
      <c r="H122" s="118"/>
      <c r="I122" s="32">
        <f t="shared" si="7"/>
        <v>32437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32437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0.2</v>
      </c>
      <c r="G123" s="127">
        <v>0</v>
      </c>
      <c r="H123" s="127"/>
      <c r="I123" s="49">
        <f t="shared" si="7"/>
        <v>0.2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5.09</v>
      </c>
      <c r="D124" s="124">
        <v>9.08</v>
      </c>
      <c r="E124" s="124"/>
      <c r="F124" s="124">
        <v>0.04</v>
      </c>
      <c r="G124" s="124"/>
      <c r="H124" s="124"/>
      <c r="I124" s="43">
        <f t="shared" si="7"/>
        <v>14.209999999999999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14.209999999999999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2068</v>
      </c>
      <c r="D125" s="118">
        <v>2803</v>
      </c>
      <c r="E125" s="118"/>
      <c r="F125" s="118">
        <v>8</v>
      </c>
      <c r="G125" s="118"/>
      <c r="H125" s="118"/>
      <c r="I125" s="32">
        <f t="shared" si="7"/>
        <v>4879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4879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</v>
      </c>
      <c r="G126" s="127"/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19.36</v>
      </c>
      <c r="D127" s="124">
        <v>87.5</v>
      </c>
      <c r="E127" s="124">
        <v>0.11</v>
      </c>
      <c r="F127" s="124">
        <v>0.95</v>
      </c>
      <c r="G127" s="124">
        <v>0.02</v>
      </c>
      <c r="H127" s="124">
        <v>0.2</v>
      </c>
      <c r="I127" s="43">
        <f t="shared" si="7"/>
        <v>108.14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108.14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7920</v>
      </c>
      <c r="D128" s="118">
        <v>27516</v>
      </c>
      <c r="E128" s="118">
        <v>32</v>
      </c>
      <c r="F128" s="118">
        <v>286</v>
      </c>
      <c r="G128" s="118">
        <v>7</v>
      </c>
      <c r="H128" s="118">
        <v>39</v>
      </c>
      <c r="I128" s="32">
        <f t="shared" si="7"/>
        <v>35800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35800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0.5</v>
      </c>
      <c r="G129" s="127">
        <v>0</v>
      </c>
      <c r="H129" s="127">
        <v>0.3</v>
      </c>
      <c r="I129" s="49">
        <f t="shared" si="7"/>
        <v>0.8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407.64</v>
      </c>
      <c r="D130" s="115">
        <v>1818.78</v>
      </c>
      <c r="E130" s="115">
        <v>15.11</v>
      </c>
      <c r="F130" s="115">
        <v>219.07</v>
      </c>
      <c r="G130" s="115">
        <v>73.930000000000007</v>
      </c>
      <c r="H130" s="115">
        <v>3.95</v>
      </c>
      <c r="I130" s="21">
        <f t="shared" si="7"/>
        <v>2538.48</v>
      </c>
      <c r="J130" s="116"/>
      <c r="K130" s="115"/>
      <c r="L130" s="115"/>
      <c r="M130" s="115">
        <v>13.65</v>
      </c>
      <c r="N130" s="23">
        <f>SUM(J130:M130)</f>
        <v>13.65</v>
      </c>
      <c r="O130" s="24">
        <f t="shared" si="9"/>
        <v>2552.13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148670</v>
      </c>
      <c r="D131" s="118">
        <v>430916</v>
      </c>
      <c r="E131" s="118">
        <v>4337</v>
      </c>
      <c r="F131" s="118">
        <v>50820</v>
      </c>
      <c r="G131" s="118">
        <v>23054</v>
      </c>
      <c r="H131" s="118">
        <v>387</v>
      </c>
      <c r="I131" s="32">
        <f t="shared" si="7"/>
        <v>658184</v>
      </c>
      <c r="J131" s="119"/>
      <c r="K131" s="118"/>
      <c r="L131" s="118"/>
      <c r="M131" s="118">
        <v>902</v>
      </c>
      <c r="N131" s="34">
        <f t="shared" si="8"/>
        <v>902</v>
      </c>
      <c r="O131" s="35">
        <f t="shared" si="9"/>
        <v>659086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1358.8</v>
      </c>
      <c r="D132" s="127">
        <v>6291</v>
      </c>
      <c r="E132" s="127">
        <v>40.299999999999997</v>
      </c>
      <c r="F132" s="127">
        <v>449.1</v>
      </c>
      <c r="G132" s="127">
        <v>226.4</v>
      </c>
      <c r="H132" s="127">
        <v>13.1</v>
      </c>
      <c r="I132" s="49">
        <f t="shared" ref="I132:I138" si="10">SUM(C132:H132)</f>
        <v>8378.7000000000007</v>
      </c>
      <c r="J132" s="128"/>
      <c r="K132" s="127"/>
      <c r="L132" s="127"/>
      <c r="M132" s="127">
        <v>29.6</v>
      </c>
      <c r="N132" s="50">
        <f t="shared" ref="N132:N138" si="11">SUM(J132:M132)</f>
        <v>29.6</v>
      </c>
      <c r="O132" s="51">
        <f t="shared" ref="O132:O138" si="12">SUM(N132,I132)</f>
        <v>8408.3000000000011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407.29</v>
      </c>
      <c r="D133" s="124">
        <v>1362.42</v>
      </c>
      <c r="E133" s="124">
        <v>15.11</v>
      </c>
      <c r="F133" s="124">
        <v>219</v>
      </c>
      <c r="G133" s="124">
        <v>73.930000000000007</v>
      </c>
      <c r="H133" s="124">
        <v>0.23</v>
      </c>
      <c r="I133" s="43">
        <f t="shared" si="10"/>
        <v>2077.98</v>
      </c>
      <c r="J133" s="125"/>
      <c r="K133" s="124"/>
      <c r="L133" s="124"/>
      <c r="M133" s="124">
        <v>12.26</v>
      </c>
      <c r="N133" s="44">
        <f t="shared" si="11"/>
        <v>12.26</v>
      </c>
      <c r="O133" s="45">
        <f t="shared" si="12"/>
        <v>2090.2400000000002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148596</v>
      </c>
      <c r="D134" s="118">
        <v>349015</v>
      </c>
      <c r="E134" s="118">
        <v>4337</v>
      </c>
      <c r="F134" s="118">
        <v>50814</v>
      </c>
      <c r="G134" s="118">
        <v>23054</v>
      </c>
      <c r="H134" s="118">
        <v>43</v>
      </c>
      <c r="I134" s="32">
        <f t="shared" si="10"/>
        <v>575859</v>
      </c>
      <c r="J134" s="119"/>
      <c r="K134" s="118"/>
      <c r="L134" s="118"/>
      <c r="M134" s="118">
        <v>880</v>
      </c>
      <c r="N134" s="34">
        <f t="shared" si="11"/>
        <v>880</v>
      </c>
      <c r="O134" s="35">
        <f t="shared" si="12"/>
        <v>576739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1357</v>
      </c>
      <c r="D135" s="136">
        <v>4164.8999999999996</v>
      </c>
      <c r="E135" s="136">
        <v>40.299999999999997</v>
      </c>
      <c r="F135" s="136">
        <v>448.7</v>
      </c>
      <c r="G135" s="136">
        <v>226.4</v>
      </c>
      <c r="H135" s="136">
        <v>0.4</v>
      </c>
      <c r="I135" s="96">
        <f t="shared" si="10"/>
        <v>6237.6999999999989</v>
      </c>
      <c r="J135" s="137"/>
      <c r="K135" s="136"/>
      <c r="L135" s="136"/>
      <c r="M135" s="136">
        <v>27.3</v>
      </c>
      <c r="N135" s="97">
        <f t="shared" si="11"/>
        <v>27.3</v>
      </c>
      <c r="O135" s="89">
        <f t="shared" si="12"/>
        <v>6264.9999999999991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407.64000000000004</v>
      </c>
      <c r="D136" s="106">
        <f t="shared" si="13"/>
        <v>1867.63</v>
      </c>
      <c r="E136" s="106">
        <f t="shared" si="13"/>
        <v>15.110000000000001</v>
      </c>
      <c r="F136" s="106">
        <f t="shared" si="13"/>
        <v>219.07</v>
      </c>
      <c r="G136" s="106">
        <f t="shared" si="13"/>
        <v>73.929999999999978</v>
      </c>
      <c r="H136" s="106">
        <f t="shared" si="13"/>
        <v>4.1899999999999995</v>
      </c>
      <c r="I136" s="107">
        <f t="shared" si="10"/>
        <v>2587.5700000000002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15.930000000000001</v>
      </c>
      <c r="N136" s="109">
        <f t="shared" si="11"/>
        <v>15.930000000000001</v>
      </c>
      <c r="O136" s="110">
        <f t="shared" si="12"/>
        <v>2603.5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148670</v>
      </c>
      <c r="D137" s="31">
        <f t="shared" si="13"/>
        <v>436376</v>
      </c>
      <c r="E137" s="31">
        <f t="shared" si="13"/>
        <v>4337</v>
      </c>
      <c r="F137" s="31">
        <f t="shared" si="13"/>
        <v>50820</v>
      </c>
      <c r="G137" s="31">
        <f t="shared" si="13"/>
        <v>23054</v>
      </c>
      <c r="H137" s="31">
        <f t="shared" si="13"/>
        <v>394</v>
      </c>
      <c r="I137" s="32">
        <f t="shared" si="10"/>
        <v>663651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927</v>
      </c>
      <c r="N137" s="34">
        <f t="shared" si="11"/>
        <v>927</v>
      </c>
      <c r="O137" s="35">
        <f t="shared" si="12"/>
        <v>664578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1358.8000000000002</v>
      </c>
      <c r="D138" s="86">
        <f t="shared" si="13"/>
        <v>6558.5000000000009</v>
      </c>
      <c r="E138" s="86">
        <f t="shared" si="13"/>
        <v>40.299999999999997</v>
      </c>
      <c r="F138" s="86">
        <f t="shared" si="13"/>
        <v>449.1</v>
      </c>
      <c r="G138" s="86">
        <f t="shared" si="13"/>
        <v>226.39999999999998</v>
      </c>
      <c r="H138" s="86">
        <f t="shared" si="13"/>
        <v>13.7</v>
      </c>
      <c r="I138" s="96">
        <f t="shared" si="10"/>
        <v>8646.8000000000011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32.900000000000006</v>
      </c>
      <c r="N138" s="97">
        <f t="shared" si="11"/>
        <v>32.900000000000006</v>
      </c>
      <c r="O138" s="89">
        <f t="shared" si="12"/>
        <v>8679.7000000000007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21620-B73A-4127-B491-4FC912E604A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1.28</v>
      </c>
      <c r="E5" s="115"/>
      <c r="F5" s="115"/>
      <c r="G5" s="115"/>
      <c r="H5" s="115"/>
      <c r="I5" s="21">
        <f t="shared" ref="I5:I36" si="0">SUM(C5:H5)</f>
        <v>1.28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1.28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4.45</v>
      </c>
      <c r="E8" s="124"/>
      <c r="F8" s="124"/>
      <c r="G8" s="124"/>
      <c r="H8" s="124"/>
      <c r="I8" s="43">
        <f t="shared" si="0"/>
        <v>4.45</v>
      </c>
      <c r="J8" s="125"/>
      <c r="K8" s="124"/>
      <c r="L8" s="124"/>
      <c r="M8" s="124"/>
      <c r="N8" s="44">
        <f t="shared" si="1"/>
        <v>0</v>
      </c>
      <c r="O8" s="45">
        <f t="shared" si="2"/>
        <v>4.45</v>
      </c>
      <c r="P8" s="36" t="s">
        <v>25</v>
      </c>
      <c r="Q8" s="37" t="s">
        <v>102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1.55</v>
      </c>
      <c r="E11" s="124"/>
      <c r="F11" s="124"/>
      <c r="G11" s="124"/>
      <c r="H11" s="124"/>
      <c r="I11" s="43">
        <f t="shared" si="0"/>
        <v>1.55</v>
      </c>
      <c r="J11" s="125"/>
      <c r="K11" s="124"/>
      <c r="L11" s="124"/>
      <c r="M11" s="124"/>
      <c r="N11" s="44">
        <f t="shared" si="1"/>
        <v>0</v>
      </c>
      <c r="O11" s="45">
        <f t="shared" si="2"/>
        <v>1.55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59</v>
      </c>
      <c r="E12" s="118"/>
      <c r="F12" s="118"/>
      <c r="G12" s="118"/>
      <c r="H12" s="118"/>
      <c r="I12" s="32">
        <f t="shared" si="0"/>
        <v>59</v>
      </c>
      <c r="J12" s="119"/>
      <c r="K12" s="118"/>
      <c r="L12" s="118"/>
      <c r="M12" s="118"/>
      <c r="N12" s="34">
        <f t="shared" si="1"/>
        <v>0</v>
      </c>
      <c r="O12" s="35">
        <f t="shared" si="2"/>
        <v>59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11.4</v>
      </c>
      <c r="E13" s="127"/>
      <c r="F13" s="127"/>
      <c r="G13" s="127"/>
      <c r="H13" s="127"/>
      <c r="I13" s="49">
        <f t="shared" si="0"/>
        <v>11.4</v>
      </c>
      <c r="J13" s="128"/>
      <c r="K13" s="127"/>
      <c r="L13" s="127"/>
      <c r="M13" s="127"/>
      <c r="N13" s="50">
        <f t="shared" si="1"/>
        <v>0</v>
      </c>
      <c r="O13" s="51">
        <f t="shared" si="2"/>
        <v>11.4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0.36</v>
      </c>
      <c r="D14" s="124">
        <v>11.78</v>
      </c>
      <c r="E14" s="124"/>
      <c r="F14" s="124"/>
      <c r="G14" s="124">
        <v>0.1</v>
      </c>
      <c r="H14" s="124"/>
      <c r="I14" s="43">
        <f t="shared" si="0"/>
        <v>12.239999999999998</v>
      </c>
      <c r="J14" s="125"/>
      <c r="K14" s="124"/>
      <c r="L14" s="124"/>
      <c r="M14" s="124">
        <v>0.97</v>
      </c>
      <c r="N14" s="44">
        <f t="shared" si="1"/>
        <v>0.97</v>
      </c>
      <c r="O14" s="45">
        <f t="shared" si="2"/>
        <v>13.209999999999999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49</v>
      </c>
      <c r="D15" s="118">
        <v>948</v>
      </c>
      <c r="E15" s="118"/>
      <c r="F15" s="118"/>
      <c r="G15" s="118">
        <v>9</v>
      </c>
      <c r="H15" s="118"/>
      <c r="I15" s="32">
        <f t="shared" si="0"/>
        <v>1006</v>
      </c>
      <c r="J15" s="119"/>
      <c r="K15" s="118"/>
      <c r="L15" s="118"/>
      <c r="M15" s="118">
        <v>35</v>
      </c>
      <c r="N15" s="34">
        <f t="shared" si="1"/>
        <v>35</v>
      </c>
      <c r="O15" s="35">
        <f t="shared" si="2"/>
        <v>1041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4</v>
      </c>
      <c r="D16" s="127">
        <v>86.3</v>
      </c>
      <c r="E16" s="127"/>
      <c r="F16" s="127"/>
      <c r="G16" s="127">
        <v>0.5</v>
      </c>
      <c r="H16" s="127"/>
      <c r="I16" s="49">
        <f t="shared" si="0"/>
        <v>90.8</v>
      </c>
      <c r="J16" s="128"/>
      <c r="K16" s="127"/>
      <c r="L16" s="127"/>
      <c r="M16" s="127">
        <v>2.4</v>
      </c>
      <c r="N16" s="50">
        <f t="shared" si="1"/>
        <v>2.4</v>
      </c>
      <c r="O16" s="51">
        <f t="shared" si="2"/>
        <v>93.2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64.349999999999994</v>
      </c>
      <c r="E17" s="124"/>
      <c r="F17" s="124">
        <v>7.0000000000000007E-2</v>
      </c>
      <c r="G17" s="124">
        <v>1.06</v>
      </c>
      <c r="H17" s="124">
        <v>0.09</v>
      </c>
      <c r="I17" s="43">
        <f t="shared" si="0"/>
        <v>65.569999999999993</v>
      </c>
      <c r="J17" s="125"/>
      <c r="K17" s="124"/>
      <c r="L17" s="124"/>
      <c r="M17" s="124"/>
      <c r="N17" s="44">
        <f t="shared" si="1"/>
        <v>0</v>
      </c>
      <c r="O17" s="45">
        <f t="shared" si="2"/>
        <v>65.569999999999993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6838</v>
      </c>
      <c r="E18" s="118"/>
      <c r="F18" s="118">
        <v>505</v>
      </c>
      <c r="G18" s="118">
        <v>119</v>
      </c>
      <c r="H18" s="118">
        <v>5</v>
      </c>
      <c r="I18" s="32">
        <f t="shared" si="0"/>
        <v>7467</v>
      </c>
      <c r="J18" s="119"/>
      <c r="K18" s="118"/>
      <c r="L18" s="118"/>
      <c r="M18" s="118"/>
      <c r="N18" s="34">
        <f t="shared" si="1"/>
        <v>0</v>
      </c>
      <c r="O18" s="35">
        <f t="shared" si="2"/>
        <v>7467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397.6</v>
      </c>
      <c r="E19" s="127"/>
      <c r="F19" s="127">
        <v>25.3</v>
      </c>
      <c r="G19" s="127">
        <v>5.5</v>
      </c>
      <c r="H19" s="127">
        <v>0.3</v>
      </c>
      <c r="I19" s="49">
        <f t="shared" si="0"/>
        <v>428.70000000000005</v>
      </c>
      <c r="J19" s="128"/>
      <c r="K19" s="127"/>
      <c r="L19" s="127"/>
      <c r="M19" s="127"/>
      <c r="N19" s="50">
        <f t="shared" si="1"/>
        <v>0</v>
      </c>
      <c r="O19" s="51">
        <f t="shared" si="2"/>
        <v>428.70000000000005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148.63999999999999</v>
      </c>
      <c r="E20" s="124">
        <v>0.34</v>
      </c>
      <c r="F20" s="124">
        <v>0.31</v>
      </c>
      <c r="G20" s="124">
        <v>6.56</v>
      </c>
      <c r="H20" s="124">
        <v>0.31</v>
      </c>
      <c r="I20" s="43">
        <f t="shared" si="0"/>
        <v>156.16</v>
      </c>
      <c r="J20" s="125"/>
      <c r="K20" s="124"/>
      <c r="L20" s="124">
        <v>0.25</v>
      </c>
      <c r="M20" s="124">
        <v>0.81</v>
      </c>
      <c r="N20" s="44">
        <f t="shared" si="1"/>
        <v>1.06</v>
      </c>
      <c r="O20" s="45">
        <f t="shared" si="2"/>
        <v>157.22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21726</v>
      </c>
      <c r="E21" s="118">
        <v>42</v>
      </c>
      <c r="F21" s="118">
        <v>45</v>
      </c>
      <c r="G21" s="118">
        <v>979</v>
      </c>
      <c r="H21" s="118">
        <v>18</v>
      </c>
      <c r="I21" s="32">
        <f t="shared" si="0"/>
        <v>22810</v>
      </c>
      <c r="J21" s="119"/>
      <c r="K21" s="118"/>
      <c r="L21" s="118">
        <v>12</v>
      </c>
      <c r="M21" s="118">
        <v>38</v>
      </c>
      <c r="N21" s="34">
        <f t="shared" si="1"/>
        <v>50</v>
      </c>
      <c r="O21" s="35">
        <f t="shared" si="2"/>
        <v>22860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935.1</v>
      </c>
      <c r="E22" s="127">
        <v>1.7</v>
      </c>
      <c r="F22" s="127">
        <v>1.7</v>
      </c>
      <c r="G22" s="127">
        <v>22.9</v>
      </c>
      <c r="H22" s="127">
        <v>0.9</v>
      </c>
      <c r="I22" s="49">
        <f t="shared" si="0"/>
        <v>962.30000000000007</v>
      </c>
      <c r="J22" s="128"/>
      <c r="K22" s="127"/>
      <c r="L22" s="127">
        <v>0.5</v>
      </c>
      <c r="M22" s="127">
        <v>1.6</v>
      </c>
      <c r="N22" s="50">
        <f t="shared" si="1"/>
        <v>2.1</v>
      </c>
      <c r="O22" s="51">
        <f t="shared" si="2"/>
        <v>964.40000000000009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7.0000000000000007E-2</v>
      </c>
      <c r="D23" s="124">
        <v>143.80000000000001</v>
      </c>
      <c r="E23" s="124">
        <v>1.1399999999999999</v>
      </c>
      <c r="F23" s="124">
        <v>0.1</v>
      </c>
      <c r="G23" s="124">
        <v>5.71</v>
      </c>
      <c r="H23" s="124">
        <v>0.4</v>
      </c>
      <c r="I23" s="43">
        <f t="shared" si="0"/>
        <v>151.22</v>
      </c>
      <c r="J23" s="125"/>
      <c r="K23" s="124"/>
      <c r="L23" s="124"/>
      <c r="M23" s="124"/>
      <c r="N23" s="44">
        <f t="shared" si="1"/>
        <v>0</v>
      </c>
      <c r="O23" s="45">
        <f t="shared" si="2"/>
        <v>151.22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17</v>
      </c>
      <c r="D24" s="118">
        <v>24188</v>
      </c>
      <c r="E24" s="118">
        <v>189</v>
      </c>
      <c r="F24" s="118">
        <v>16</v>
      </c>
      <c r="G24" s="118">
        <v>1041</v>
      </c>
      <c r="H24" s="118">
        <v>173</v>
      </c>
      <c r="I24" s="32">
        <f t="shared" si="0"/>
        <v>25624</v>
      </c>
      <c r="J24" s="119"/>
      <c r="K24" s="118"/>
      <c r="L24" s="118"/>
      <c r="M24" s="118"/>
      <c r="N24" s="34">
        <f t="shared" si="1"/>
        <v>0</v>
      </c>
      <c r="O24" s="35">
        <f t="shared" si="2"/>
        <v>25624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0.5</v>
      </c>
      <c r="D25" s="127">
        <v>781.3</v>
      </c>
      <c r="E25" s="127">
        <v>6.1</v>
      </c>
      <c r="F25" s="127">
        <v>0.4</v>
      </c>
      <c r="G25" s="127">
        <v>23</v>
      </c>
      <c r="H25" s="127">
        <v>7.4</v>
      </c>
      <c r="I25" s="49">
        <f t="shared" si="0"/>
        <v>818.69999999999993</v>
      </c>
      <c r="J25" s="128"/>
      <c r="K25" s="127"/>
      <c r="L25" s="127"/>
      <c r="M25" s="127"/>
      <c r="N25" s="50">
        <f t="shared" si="1"/>
        <v>0</v>
      </c>
      <c r="O25" s="51">
        <f t="shared" si="2"/>
        <v>818.69999999999993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0.32</v>
      </c>
      <c r="D26" s="124">
        <v>334.73</v>
      </c>
      <c r="E26" s="124">
        <v>0.63</v>
      </c>
      <c r="F26" s="124">
        <v>0.79</v>
      </c>
      <c r="G26" s="124">
        <v>20.34</v>
      </c>
      <c r="H26" s="124">
        <v>7.27</v>
      </c>
      <c r="I26" s="43">
        <f t="shared" si="0"/>
        <v>364.08</v>
      </c>
      <c r="J26" s="125"/>
      <c r="K26" s="124"/>
      <c r="L26" s="124"/>
      <c r="M26" s="124">
        <v>0.92</v>
      </c>
      <c r="N26" s="44">
        <f t="shared" si="1"/>
        <v>0.92</v>
      </c>
      <c r="O26" s="45">
        <f t="shared" si="2"/>
        <v>365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82</v>
      </c>
      <c r="D27" s="118">
        <v>61791</v>
      </c>
      <c r="E27" s="118">
        <v>113</v>
      </c>
      <c r="F27" s="118">
        <v>144</v>
      </c>
      <c r="G27" s="118">
        <v>3877</v>
      </c>
      <c r="H27" s="118">
        <v>877</v>
      </c>
      <c r="I27" s="32">
        <f t="shared" si="0"/>
        <v>66884</v>
      </c>
      <c r="J27" s="119"/>
      <c r="K27" s="118"/>
      <c r="L27" s="118"/>
      <c r="M27" s="118">
        <v>64</v>
      </c>
      <c r="N27" s="34">
        <f t="shared" si="1"/>
        <v>64</v>
      </c>
      <c r="O27" s="35">
        <f t="shared" si="2"/>
        <v>66948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1.9</v>
      </c>
      <c r="D28" s="127">
        <v>1617.9</v>
      </c>
      <c r="E28" s="127">
        <v>3</v>
      </c>
      <c r="F28" s="127">
        <v>2.9</v>
      </c>
      <c r="G28" s="127">
        <v>82</v>
      </c>
      <c r="H28" s="127">
        <v>32.700000000000003</v>
      </c>
      <c r="I28" s="49">
        <f t="shared" si="0"/>
        <v>1740.4000000000003</v>
      </c>
      <c r="J28" s="128"/>
      <c r="K28" s="127"/>
      <c r="L28" s="127"/>
      <c r="M28" s="127">
        <v>1.9</v>
      </c>
      <c r="N28" s="50">
        <f t="shared" si="1"/>
        <v>1.9</v>
      </c>
      <c r="O28" s="51">
        <f t="shared" si="2"/>
        <v>1742.3000000000004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2.13</v>
      </c>
      <c r="D29" s="124">
        <v>595.44000000000005</v>
      </c>
      <c r="E29" s="124">
        <v>0.57999999999999996</v>
      </c>
      <c r="F29" s="124">
        <v>5.59</v>
      </c>
      <c r="G29" s="124">
        <v>10.64</v>
      </c>
      <c r="H29" s="124">
        <v>7.91</v>
      </c>
      <c r="I29" s="43">
        <f t="shared" si="0"/>
        <v>622.29000000000008</v>
      </c>
      <c r="J29" s="125"/>
      <c r="K29" s="124"/>
      <c r="L29" s="124"/>
      <c r="M29" s="124">
        <v>5.64</v>
      </c>
      <c r="N29" s="44">
        <f t="shared" si="1"/>
        <v>5.64</v>
      </c>
      <c r="O29" s="45">
        <f t="shared" si="2"/>
        <v>627.93000000000006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586</v>
      </c>
      <c r="D30" s="118">
        <v>123211</v>
      </c>
      <c r="E30" s="118">
        <v>119</v>
      </c>
      <c r="F30" s="118">
        <v>1108</v>
      </c>
      <c r="G30" s="118">
        <v>2460</v>
      </c>
      <c r="H30" s="118">
        <v>827</v>
      </c>
      <c r="I30" s="32">
        <f t="shared" si="0"/>
        <v>128311</v>
      </c>
      <c r="J30" s="119"/>
      <c r="K30" s="118"/>
      <c r="L30" s="118"/>
      <c r="M30" s="118">
        <v>461</v>
      </c>
      <c r="N30" s="34">
        <f t="shared" si="1"/>
        <v>461</v>
      </c>
      <c r="O30" s="35">
        <f t="shared" si="2"/>
        <v>128772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10.1</v>
      </c>
      <c r="D31" s="127">
        <v>2601.1999999999998</v>
      </c>
      <c r="E31" s="127">
        <v>2.7</v>
      </c>
      <c r="F31" s="127">
        <v>16.600000000000001</v>
      </c>
      <c r="G31" s="127">
        <v>44.4</v>
      </c>
      <c r="H31" s="127">
        <v>26</v>
      </c>
      <c r="I31" s="49">
        <f t="shared" si="0"/>
        <v>2700.9999999999995</v>
      </c>
      <c r="J31" s="128"/>
      <c r="K31" s="127"/>
      <c r="L31" s="127"/>
      <c r="M31" s="127">
        <v>12.9</v>
      </c>
      <c r="N31" s="50">
        <f t="shared" si="1"/>
        <v>12.9</v>
      </c>
      <c r="O31" s="51">
        <f t="shared" si="2"/>
        <v>2713.8999999999996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2.3199999999999998</v>
      </c>
      <c r="D32" s="124">
        <v>611.88</v>
      </c>
      <c r="E32" s="124">
        <v>0.67</v>
      </c>
      <c r="F32" s="124">
        <v>56.7</v>
      </c>
      <c r="G32" s="124">
        <v>25.76</v>
      </c>
      <c r="H32" s="124">
        <v>17.579999999999998</v>
      </c>
      <c r="I32" s="43">
        <f t="shared" si="0"/>
        <v>714.91000000000008</v>
      </c>
      <c r="J32" s="125"/>
      <c r="K32" s="124"/>
      <c r="L32" s="124"/>
      <c r="M32" s="124">
        <v>1.94</v>
      </c>
      <c r="N32" s="44">
        <f t="shared" si="1"/>
        <v>1.94</v>
      </c>
      <c r="O32" s="45">
        <f t="shared" si="2"/>
        <v>716.85000000000014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688</v>
      </c>
      <c r="D33" s="118">
        <v>136466</v>
      </c>
      <c r="E33" s="118">
        <v>159</v>
      </c>
      <c r="F33" s="118">
        <v>11793</v>
      </c>
      <c r="G33" s="118">
        <v>6209</v>
      </c>
      <c r="H33" s="118">
        <v>2257</v>
      </c>
      <c r="I33" s="32">
        <f t="shared" si="0"/>
        <v>157572</v>
      </c>
      <c r="J33" s="119"/>
      <c r="K33" s="118"/>
      <c r="L33" s="118"/>
      <c r="M33" s="118">
        <v>162</v>
      </c>
      <c r="N33" s="34">
        <f t="shared" si="1"/>
        <v>162</v>
      </c>
      <c r="O33" s="35">
        <f t="shared" si="2"/>
        <v>157734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9.6</v>
      </c>
      <c r="D34" s="127">
        <v>2480.6999999999998</v>
      </c>
      <c r="E34" s="127">
        <v>2.9</v>
      </c>
      <c r="F34" s="127">
        <v>153.5</v>
      </c>
      <c r="G34" s="127">
        <v>93.7</v>
      </c>
      <c r="H34" s="127">
        <v>67.3</v>
      </c>
      <c r="I34" s="49">
        <f t="shared" si="0"/>
        <v>2807.7</v>
      </c>
      <c r="J34" s="128"/>
      <c r="K34" s="127"/>
      <c r="L34" s="127"/>
      <c r="M34" s="127">
        <v>4</v>
      </c>
      <c r="N34" s="50">
        <f t="shared" si="1"/>
        <v>4</v>
      </c>
      <c r="O34" s="51">
        <f t="shared" si="2"/>
        <v>2811.7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11.43</v>
      </c>
      <c r="D35" s="124">
        <v>551.09</v>
      </c>
      <c r="E35" s="124">
        <v>3.78</v>
      </c>
      <c r="F35" s="124">
        <v>151.93</v>
      </c>
      <c r="G35" s="124">
        <v>159.97</v>
      </c>
      <c r="H35" s="124">
        <v>20.350000000000001</v>
      </c>
      <c r="I35" s="43">
        <f t="shared" si="0"/>
        <v>898.55000000000007</v>
      </c>
      <c r="J35" s="125"/>
      <c r="K35" s="124"/>
      <c r="L35" s="124"/>
      <c r="M35" s="124">
        <v>0.17</v>
      </c>
      <c r="N35" s="44">
        <f t="shared" si="1"/>
        <v>0.17</v>
      </c>
      <c r="O35" s="45">
        <f t="shared" si="2"/>
        <v>898.72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3665</v>
      </c>
      <c r="D36" s="118">
        <v>133481</v>
      </c>
      <c r="E36" s="118">
        <v>888</v>
      </c>
      <c r="F36" s="118">
        <v>32956</v>
      </c>
      <c r="G36" s="118">
        <v>41571</v>
      </c>
      <c r="H36" s="118">
        <v>2903</v>
      </c>
      <c r="I36" s="32">
        <f t="shared" si="0"/>
        <v>215464</v>
      </c>
      <c r="J36" s="119"/>
      <c r="K36" s="118"/>
      <c r="L36" s="118"/>
      <c r="M36" s="118">
        <v>18</v>
      </c>
      <c r="N36" s="34">
        <f t="shared" si="1"/>
        <v>18</v>
      </c>
      <c r="O36" s="35">
        <f t="shared" si="2"/>
        <v>215482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51.1</v>
      </c>
      <c r="D37" s="127">
        <v>2148</v>
      </c>
      <c r="E37" s="127">
        <v>14.4</v>
      </c>
      <c r="F37" s="127">
        <v>365.5</v>
      </c>
      <c r="G37" s="127">
        <v>582.1</v>
      </c>
      <c r="H37" s="127">
        <v>58.9</v>
      </c>
      <c r="I37" s="49">
        <f t="shared" ref="I37:I50" si="3">SUM(C37:H37)</f>
        <v>3220</v>
      </c>
      <c r="J37" s="128"/>
      <c r="K37" s="127"/>
      <c r="L37" s="127"/>
      <c r="M37" s="127">
        <v>0.4</v>
      </c>
      <c r="N37" s="50">
        <f t="shared" si="1"/>
        <v>0.4</v>
      </c>
      <c r="O37" s="51">
        <f t="shared" si="2"/>
        <v>3220.4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35.869999999999997</v>
      </c>
      <c r="D38" s="124">
        <v>497.58</v>
      </c>
      <c r="E38" s="124">
        <v>12.28</v>
      </c>
      <c r="F38" s="124">
        <v>539.12</v>
      </c>
      <c r="G38" s="124">
        <v>1355.96</v>
      </c>
      <c r="H38" s="124">
        <v>3.19</v>
      </c>
      <c r="I38" s="43">
        <f t="shared" si="3"/>
        <v>2444</v>
      </c>
      <c r="J38" s="125"/>
      <c r="K38" s="124"/>
      <c r="L38" s="124">
        <v>0.46</v>
      </c>
      <c r="M38" s="124">
        <v>0.48</v>
      </c>
      <c r="N38" s="44">
        <f t="shared" si="1"/>
        <v>0.94</v>
      </c>
      <c r="O38" s="45">
        <f t="shared" si="2"/>
        <v>2444.94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12384</v>
      </c>
      <c r="D39" s="118">
        <v>129782</v>
      </c>
      <c r="E39" s="118">
        <v>3257</v>
      </c>
      <c r="F39" s="118">
        <v>121272</v>
      </c>
      <c r="G39" s="118">
        <v>368524</v>
      </c>
      <c r="H39" s="118">
        <v>500</v>
      </c>
      <c r="I39" s="32">
        <f t="shared" si="3"/>
        <v>635719</v>
      </c>
      <c r="J39" s="119"/>
      <c r="K39" s="118"/>
      <c r="L39" s="118">
        <v>53</v>
      </c>
      <c r="M39" s="118">
        <v>49</v>
      </c>
      <c r="N39" s="34">
        <f t="shared" si="1"/>
        <v>102</v>
      </c>
      <c r="O39" s="35">
        <f t="shared" si="2"/>
        <v>635821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160.9</v>
      </c>
      <c r="D40" s="127">
        <v>1824.1</v>
      </c>
      <c r="E40" s="127">
        <v>45.6</v>
      </c>
      <c r="F40" s="127">
        <v>1113.4000000000001</v>
      </c>
      <c r="G40" s="127">
        <v>4749.7</v>
      </c>
      <c r="H40" s="127">
        <v>9.5</v>
      </c>
      <c r="I40" s="49">
        <f t="shared" si="3"/>
        <v>7903.2</v>
      </c>
      <c r="J40" s="128"/>
      <c r="K40" s="127"/>
      <c r="L40" s="127">
        <v>0.9</v>
      </c>
      <c r="M40" s="127">
        <v>0.9</v>
      </c>
      <c r="N40" s="50">
        <f t="shared" si="1"/>
        <v>1.8</v>
      </c>
      <c r="O40" s="51">
        <f t="shared" si="2"/>
        <v>7905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49.98</v>
      </c>
      <c r="D41" s="124">
        <v>256.85000000000002</v>
      </c>
      <c r="E41" s="124">
        <v>15.09</v>
      </c>
      <c r="F41" s="124">
        <v>325.56</v>
      </c>
      <c r="G41" s="124">
        <v>2609</v>
      </c>
      <c r="H41" s="124">
        <v>5.09</v>
      </c>
      <c r="I41" s="43">
        <f t="shared" si="3"/>
        <v>3261.57</v>
      </c>
      <c r="J41" s="125"/>
      <c r="K41" s="124"/>
      <c r="L41" s="124">
        <v>1.1000000000000001</v>
      </c>
      <c r="M41" s="124">
        <v>11.6</v>
      </c>
      <c r="N41" s="44">
        <f t="shared" si="1"/>
        <v>12.7</v>
      </c>
      <c r="O41" s="45">
        <f t="shared" si="2"/>
        <v>3274.27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17861</v>
      </c>
      <c r="D42" s="118">
        <v>70004</v>
      </c>
      <c r="E42" s="118">
        <v>4168</v>
      </c>
      <c r="F42" s="118">
        <v>76581</v>
      </c>
      <c r="G42" s="118">
        <v>743770</v>
      </c>
      <c r="H42" s="118">
        <v>884</v>
      </c>
      <c r="I42" s="32">
        <f t="shared" si="3"/>
        <v>913268</v>
      </c>
      <c r="J42" s="119"/>
      <c r="K42" s="118"/>
      <c r="L42" s="118">
        <v>127</v>
      </c>
      <c r="M42" s="118">
        <v>1341</v>
      </c>
      <c r="N42" s="34">
        <f t="shared" si="1"/>
        <v>1468</v>
      </c>
      <c r="O42" s="35">
        <f t="shared" si="2"/>
        <v>914736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221.1</v>
      </c>
      <c r="D43" s="127">
        <v>971.4</v>
      </c>
      <c r="E43" s="127">
        <v>56</v>
      </c>
      <c r="F43" s="127">
        <v>689.4</v>
      </c>
      <c r="G43" s="127">
        <v>9307</v>
      </c>
      <c r="H43" s="127">
        <v>16.7</v>
      </c>
      <c r="I43" s="49">
        <f t="shared" si="3"/>
        <v>11261.6</v>
      </c>
      <c r="J43" s="128"/>
      <c r="K43" s="127"/>
      <c r="L43" s="127">
        <v>2.2000000000000002</v>
      </c>
      <c r="M43" s="127">
        <v>22.2</v>
      </c>
      <c r="N43" s="50">
        <f t="shared" si="1"/>
        <v>24.4</v>
      </c>
      <c r="O43" s="51">
        <f t="shared" si="2"/>
        <v>11286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63.49</v>
      </c>
      <c r="D44" s="124">
        <v>160.84</v>
      </c>
      <c r="E44" s="124">
        <v>31.74</v>
      </c>
      <c r="F44" s="124">
        <v>109.89</v>
      </c>
      <c r="G44" s="124">
        <v>2403.52</v>
      </c>
      <c r="H44" s="124">
        <v>2.73</v>
      </c>
      <c r="I44" s="43">
        <f t="shared" si="3"/>
        <v>2772.21</v>
      </c>
      <c r="J44" s="125"/>
      <c r="K44" s="124"/>
      <c r="L44" s="124">
        <v>0.35</v>
      </c>
      <c r="M44" s="124">
        <v>0.27</v>
      </c>
      <c r="N44" s="44">
        <f t="shared" si="1"/>
        <v>0.62</v>
      </c>
      <c r="O44" s="45">
        <f t="shared" si="2"/>
        <v>2772.83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23008</v>
      </c>
      <c r="D45" s="118">
        <v>45027</v>
      </c>
      <c r="E45" s="118">
        <v>8999</v>
      </c>
      <c r="F45" s="118">
        <v>24923</v>
      </c>
      <c r="G45" s="118">
        <v>712182</v>
      </c>
      <c r="H45" s="118">
        <v>474</v>
      </c>
      <c r="I45" s="32">
        <f t="shared" si="3"/>
        <v>814613</v>
      </c>
      <c r="J45" s="119"/>
      <c r="K45" s="118"/>
      <c r="L45" s="118">
        <v>34</v>
      </c>
      <c r="M45" s="118">
        <v>33</v>
      </c>
      <c r="N45" s="34">
        <f t="shared" si="1"/>
        <v>67</v>
      </c>
      <c r="O45" s="35">
        <f t="shared" si="2"/>
        <v>814680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228.5</v>
      </c>
      <c r="D46" s="127">
        <v>542.29999999999995</v>
      </c>
      <c r="E46" s="127">
        <v>108.1</v>
      </c>
      <c r="F46" s="127">
        <v>210.9</v>
      </c>
      <c r="G46" s="127">
        <v>7615.5</v>
      </c>
      <c r="H46" s="127">
        <v>7.5</v>
      </c>
      <c r="I46" s="49">
        <f t="shared" si="3"/>
        <v>8712.7999999999993</v>
      </c>
      <c r="J46" s="128"/>
      <c r="K46" s="127"/>
      <c r="L46" s="127">
        <v>0.4</v>
      </c>
      <c r="M46" s="127">
        <v>0.4</v>
      </c>
      <c r="N46" s="50">
        <f t="shared" si="1"/>
        <v>0.8</v>
      </c>
      <c r="O46" s="51">
        <f t="shared" si="2"/>
        <v>8713.5999999999985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99.27</v>
      </c>
      <c r="D47" s="124">
        <v>628.30999999999995</v>
      </c>
      <c r="E47" s="124">
        <v>78.540000000000006</v>
      </c>
      <c r="F47" s="124">
        <v>78.430000000000007</v>
      </c>
      <c r="G47" s="124">
        <v>1333.62</v>
      </c>
      <c r="H47" s="124">
        <v>2.13</v>
      </c>
      <c r="I47" s="43">
        <f t="shared" si="3"/>
        <v>2220.3000000000002</v>
      </c>
      <c r="J47" s="125"/>
      <c r="K47" s="124"/>
      <c r="L47" s="124"/>
      <c r="M47" s="124">
        <v>4.51</v>
      </c>
      <c r="N47" s="44">
        <f t="shared" si="1"/>
        <v>4.51</v>
      </c>
      <c r="O47" s="45">
        <f t="shared" si="2"/>
        <v>2224.8100000000004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39726</v>
      </c>
      <c r="D48" s="118">
        <v>188800</v>
      </c>
      <c r="E48" s="118">
        <v>24190</v>
      </c>
      <c r="F48" s="118">
        <v>20764</v>
      </c>
      <c r="G48" s="118">
        <v>406697</v>
      </c>
      <c r="H48" s="118">
        <v>458</v>
      </c>
      <c r="I48" s="32">
        <f t="shared" si="3"/>
        <v>680635</v>
      </c>
      <c r="J48" s="119"/>
      <c r="K48" s="118"/>
      <c r="L48" s="118"/>
      <c r="M48" s="118">
        <v>577</v>
      </c>
      <c r="N48" s="34">
        <f t="shared" si="1"/>
        <v>577</v>
      </c>
      <c r="O48" s="35">
        <f t="shared" si="2"/>
        <v>681212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71.2</v>
      </c>
      <c r="D49" s="127">
        <v>313.2</v>
      </c>
      <c r="E49" s="127">
        <v>35</v>
      </c>
      <c r="F49" s="127">
        <v>99.9</v>
      </c>
      <c r="G49" s="127">
        <v>2756.5</v>
      </c>
      <c r="H49" s="127">
        <v>4.7</v>
      </c>
      <c r="I49" s="49">
        <f t="shared" si="3"/>
        <v>3280.5</v>
      </c>
      <c r="J49" s="128"/>
      <c r="K49" s="127"/>
      <c r="L49" s="127"/>
      <c r="M49" s="127">
        <v>3.7</v>
      </c>
      <c r="N49" s="50">
        <f t="shared" si="1"/>
        <v>3.7</v>
      </c>
      <c r="O49" s="51">
        <f t="shared" si="2"/>
        <v>3284.2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264.88</v>
      </c>
      <c r="D50" s="115">
        <v>3797.65</v>
      </c>
      <c r="E50" s="115">
        <v>144.44999999999999</v>
      </c>
      <c r="F50" s="115">
        <v>1268.42</v>
      </c>
      <c r="G50" s="115">
        <v>7932.14</v>
      </c>
      <c r="H50" s="115">
        <v>66.25</v>
      </c>
      <c r="I50" s="21">
        <f t="shared" si="3"/>
        <v>13473.79</v>
      </c>
      <c r="J50" s="116"/>
      <c r="K50" s="115"/>
      <c r="L50" s="115">
        <v>2.16</v>
      </c>
      <c r="M50" s="115">
        <v>27.31</v>
      </c>
      <c r="N50" s="23">
        <f t="shared" si="1"/>
        <v>29.47</v>
      </c>
      <c r="O50" s="24">
        <f t="shared" si="2"/>
        <v>13503.26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98017</v>
      </c>
      <c r="D51" s="118">
        <v>915150</v>
      </c>
      <c r="E51" s="118">
        <v>42082</v>
      </c>
      <c r="F51" s="118">
        <v>289602</v>
      </c>
      <c r="G51" s="118">
        <v>2287429</v>
      </c>
      <c r="H51" s="118">
        <v>9180</v>
      </c>
      <c r="I51" s="32">
        <f t="shared" ref="I51:I58" si="4">SUM(C51:H51)</f>
        <v>3641460</v>
      </c>
      <c r="J51" s="119"/>
      <c r="K51" s="118"/>
      <c r="L51" s="118">
        <v>226</v>
      </c>
      <c r="M51" s="118">
        <v>2778</v>
      </c>
      <c r="N51" s="34">
        <f t="shared" si="1"/>
        <v>3004</v>
      </c>
      <c r="O51" s="35">
        <f>SUM(N51,I51)</f>
        <v>3644464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754.9</v>
      </c>
      <c r="D52" s="127">
        <v>13383.1</v>
      </c>
      <c r="E52" s="127">
        <v>273.8</v>
      </c>
      <c r="F52" s="127">
        <v>2654.2</v>
      </c>
      <c r="G52" s="127">
        <v>25282.3</v>
      </c>
      <c r="H52" s="127">
        <v>223.3</v>
      </c>
      <c r="I52" s="49">
        <f t="shared" si="4"/>
        <v>42571.600000000006</v>
      </c>
      <c r="J52" s="128"/>
      <c r="K52" s="127"/>
      <c r="L52" s="127">
        <v>4</v>
      </c>
      <c r="M52" s="127">
        <v>50.4</v>
      </c>
      <c r="N52" s="50">
        <f t="shared" si="1"/>
        <v>54.4</v>
      </c>
      <c r="O52" s="51">
        <f t="shared" si="2"/>
        <v>42626.000000000007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264.58999999999997</v>
      </c>
      <c r="D53" s="124">
        <v>2813.97</v>
      </c>
      <c r="E53" s="124">
        <v>142.27000000000001</v>
      </c>
      <c r="F53" s="124">
        <v>1267.6199999999999</v>
      </c>
      <c r="G53" s="124">
        <v>7898.6</v>
      </c>
      <c r="H53" s="124">
        <v>9.9499999999999993</v>
      </c>
      <c r="I53" s="43">
        <f t="shared" si="4"/>
        <v>12397</v>
      </c>
      <c r="J53" s="125"/>
      <c r="K53" s="124"/>
      <c r="L53" s="124">
        <v>2.16</v>
      </c>
      <c r="M53" s="124">
        <v>27.31</v>
      </c>
      <c r="N53" s="44">
        <f t="shared" si="1"/>
        <v>29.47</v>
      </c>
      <c r="O53" s="45">
        <f t="shared" si="2"/>
        <v>12426.47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97945</v>
      </c>
      <c r="D54" s="118">
        <v>726748</v>
      </c>
      <c r="E54" s="118">
        <v>41696</v>
      </c>
      <c r="F54" s="118">
        <v>289472</v>
      </c>
      <c r="G54" s="118">
        <v>2281441</v>
      </c>
      <c r="H54" s="118">
        <v>1816</v>
      </c>
      <c r="I54" s="32">
        <f t="shared" si="4"/>
        <v>3439118</v>
      </c>
      <c r="J54" s="119"/>
      <c r="K54" s="118"/>
      <c r="L54" s="118">
        <v>226</v>
      </c>
      <c r="M54" s="118">
        <v>2778</v>
      </c>
      <c r="N54" s="34">
        <f t="shared" si="1"/>
        <v>3004</v>
      </c>
      <c r="O54" s="35">
        <f t="shared" si="2"/>
        <v>3442122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753.1</v>
      </c>
      <c r="D55" s="121">
        <v>8769.2000000000007</v>
      </c>
      <c r="E55" s="121">
        <v>262.8</v>
      </c>
      <c r="F55" s="121">
        <v>2650.7</v>
      </c>
      <c r="G55" s="121">
        <v>25149.5</v>
      </c>
      <c r="H55" s="121">
        <v>28.9</v>
      </c>
      <c r="I55" s="40">
        <f t="shared" si="4"/>
        <v>37614.200000000004</v>
      </c>
      <c r="J55" s="122"/>
      <c r="K55" s="121"/>
      <c r="L55" s="121">
        <v>4</v>
      </c>
      <c r="M55" s="121">
        <v>50.4</v>
      </c>
      <c r="N55" s="40">
        <f t="shared" si="1"/>
        <v>54.4</v>
      </c>
      <c r="O55" s="42">
        <f t="shared" si="2"/>
        <v>37668.600000000006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265.24</v>
      </c>
      <c r="D56" s="20">
        <f t="shared" si="5"/>
        <v>4012.57</v>
      </c>
      <c r="E56" s="20">
        <f t="shared" si="5"/>
        <v>144.79000000000002</v>
      </c>
      <c r="F56" s="20">
        <f t="shared" si="5"/>
        <v>1268.4900000000002</v>
      </c>
      <c r="G56" s="20">
        <f t="shared" si="5"/>
        <v>7932.2400000000007</v>
      </c>
      <c r="H56" s="20">
        <f t="shared" si="5"/>
        <v>67.05</v>
      </c>
      <c r="I56" s="79">
        <f>SUM(C56:H56)</f>
        <v>13690.380000000001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2.16</v>
      </c>
      <c r="M56" s="20">
        <f>SUM(M5,M8,M11,M14,M17,M20,M23,M26,M29,M32,M35,M38,M41,M44,M47)</f>
        <v>27.310000000000002</v>
      </c>
      <c r="N56" s="22">
        <f t="shared" si="1"/>
        <v>29.470000000000002</v>
      </c>
      <c r="O56" s="24">
        <f t="shared" si="2"/>
        <v>13719.85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98066</v>
      </c>
      <c r="D57" s="31">
        <f t="shared" si="5"/>
        <v>942321</v>
      </c>
      <c r="E57" s="31">
        <f t="shared" si="5"/>
        <v>42124</v>
      </c>
      <c r="F57" s="31">
        <f t="shared" si="5"/>
        <v>290107</v>
      </c>
      <c r="G57" s="31">
        <f t="shared" si="5"/>
        <v>2287438</v>
      </c>
      <c r="H57" s="31">
        <f t="shared" si="5"/>
        <v>9376</v>
      </c>
      <c r="I57" s="80">
        <f t="shared" si="4"/>
        <v>3669432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226</v>
      </c>
      <c r="M57" s="31">
        <f t="shared" si="6"/>
        <v>2778</v>
      </c>
      <c r="N57" s="33">
        <f t="shared" si="1"/>
        <v>3004</v>
      </c>
      <c r="O57" s="35">
        <f t="shared" si="2"/>
        <v>3672436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758.90000000000009</v>
      </c>
      <c r="D58" s="86">
        <f t="shared" si="5"/>
        <v>14710.5</v>
      </c>
      <c r="E58" s="86">
        <f t="shared" si="5"/>
        <v>275.5</v>
      </c>
      <c r="F58" s="86">
        <f t="shared" si="5"/>
        <v>2679.5000000000005</v>
      </c>
      <c r="G58" s="86">
        <f t="shared" si="5"/>
        <v>25282.799999999999</v>
      </c>
      <c r="H58" s="86">
        <f t="shared" si="5"/>
        <v>231.9</v>
      </c>
      <c r="I58" s="87">
        <f t="shared" si="4"/>
        <v>43939.1</v>
      </c>
      <c r="J58" s="85">
        <f t="shared" si="6"/>
        <v>0</v>
      </c>
      <c r="K58" s="86">
        <f t="shared" si="6"/>
        <v>0</v>
      </c>
      <c r="L58" s="86">
        <f t="shared" si="6"/>
        <v>4</v>
      </c>
      <c r="M58" s="86">
        <f t="shared" si="6"/>
        <v>50.4</v>
      </c>
      <c r="N58" s="88">
        <f t="shared" si="1"/>
        <v>54.4</v>
      </c>
      <c r="O58" s="89">
        <f t="shared" si="2"/>
        <v>43993.5</v>
      </c>
      <c r="P58" s="90">
        <f>SUM(O56,P53,P54,P57)</f>
        <v>13719.85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1.28</v>
      </c>
      <c r="E63" s="115"/>
      <c r="F63" s="115"/>
      <c r="G63" s="115"/>
      <c r="H63" s="115"/>
      <c r="I63" s="21">
        <f>SUM(C63:H63)</f>
        <v>1.28</v>
      </c>
      <c r="J63" s="116"/>
      <c r="K63" s="115"/>
      <c r="L63" s="115"/>
      <c r="M63" s="115"/>
      <c r="N63" s="23">
        <f>SUM(J63:M63)</f>
        <v>0</v>
      </c>
      <c r="O63" s="24">
        <f>SUM(N63,I63)</f>
        <v>1.28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4.45</v>
      </c>
      <c r="E66" s="124"/>
      <c r="F66" s="124"/>
      <c r="G66" s="124"/>
      <c r="H66" s="124"/>
      <c r="I66" s="43">
        <f t="shared" si="7"/>
        <v>4.45</v>
      </c>
      <c r="J66" s="125"/>
      <c r="K66" s="124"/>
      <c r="L66" s="124"/>
      <c r="M66" s="124"/>
      <c r="N66" s="44">
        <f t="shared" si="8"/>
        <v>0</v>
      </c>
      <c r="O66" s="45">
        <f t="shared" si="9"/>
        <v>4.45</v>
      </c>
      <c r="P66" s="36" t="s">
        <v>25</v>
      </c>
      <c r="Q66" s="37" t="s">
        <v>102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1.55</v>
      </c>
      <c r="E69" s="124"/>
      <c r="F69" s="124"/>
      <c r="G69" s="124"/>
      <c r="H69" s="124"/>
      <c r="I69" s="43">
        <f t="shared" si="7"/>
        <v>1.55</v>
      </c>
      <c r="J69" s="125"/>
      <c r="K69" s="124"/>
      <c r="L69" s="124"/>
      <c r="M69" s="124"/>
      <c r="N69" s="44">
        <f t="shared" si="8"/>
        <v>0</v>
      </c>
      <c r="O69" s="45">
        <f t="shared" si="9"/>
        <v>1.55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59</v>
      </c>
      <c r="E70" s="118"/>
      <c r="F70" s="118"/>
      <c r="G70" s="118"/>
      <c r="H70" s="118"/>
      <c r="I70" s="32">
        <f t="shared" si="7"/>
        <v>59</v>
      </c>
      <c r="J70" s="119"/>
      <c r="K70" s="118"/>
      <c r="L70" s="118"/>
      <c r="M70" s="118"/>
      <c r="N70" s="34">
        <f t="shared" si="8"/>
        <v>0</v>
      </c>
      <c r="O70" s="35">
        <f t="shared" si="9"/>
        <v>59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11.4</v>
      </c>
      <c r="E71" s="127"/>
      <c r="F71" s="127"/>
      <c r="G71" s="127"/>
      <c r="H71" s="127"/>
      <c r="I71" s="49">
        <f t="shared" si="7"/>
        <v>11.4</v>
      </c>
      <c r="J71" s="128"/>
      <c r="K71" s="127"/>
      <c r="L71" s="127"/>
      <c r="M71" s="127"/>
      <c r="N71" s="50">
        <f t="shared" si="8"/>
        <v>0</v>
      </c>
      <c r="O71" s="51">
        <f t="shared" si="9"/>
        <v>11.4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0.36</v>
      </c>
      <c r="D72" s="124">
        <v>11.78</v>
      </c>
      <c r="E72" s="124"/>
      <c r="F72" s="124"/>
      <c r="G72" s="124">
        <v>0.1</v>
      </c>
      <c r="H72" s="124"/>
      <c r="I72" s="43">
        <f t="shared" si="7"/>
        <v>12.239999999999998</v>
      </c>
      <c r="J72" s="125"/>
      <c r="K72" s="124"/>
      <c r="L72" s="124"/>
      <c r="M72" s="124">
        <v>0.97</v>
      </c>
      <c r="N72" s="44">
        <f t="shared" si="8"/>
        <v>0.97</v>
      </c>
      <c r="O72" s="45">
        <f t="shared" si="9"/>
        <v>13.209999999999999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49</v>
      </c>
      <c r="D73" s="118">
        <v>948</v>
      </c>
      <c r="E73" s="118"/>
      <c r="F73" s="118"/>
      <c r="G73" s="118">
        <v>9</v>
      </c>
      <c r="H73" s="118"/>
      <c r="I73" s="32">
        <f t="shared" si="7"/>
        <v>1006</v>
      </c>
      <c r="J73" s="119"/>
      <c r="K73" s="118"/>
      <c r="L73" s="118"/>
      <c r="M73" s="118">
        <v>35</v>
      </c>
      <c r="N73" s="34">
        <f t="shared" si="8"/>
        <v>35</v>
      </c>
      <c r="O73" s="35">
        <f t="shared" si="9"/>
        <v>1041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4</v>
      </c>
      <c r="D74" s="127">
        <v>86.3</v>
      </c>
      <c r="E74" s="127"/>
      <c r="F74" s="127"/>
      <c r="G74" s="127">
        <v>0.5</v>
      </c>
      <c r="H74" s="127"/>
      <c r="I74" s="49">
        <f t="shared" si="7"/>
        <v>90.8</v>
      </c>
      <c r="J74" s="128"/>
      <c r="K74" s="127"/>
      <c r="L74" s="127"/>
      <c r="M74" s="127">
        <v>2.4</v>
      </c>
      <c r="N74" s="50">
        <f t="shared" si="8"/>
        <v>2.4</v>
      </c>
      <c r="O74" s="51">
        <f t="shared" si="9"/>
        <v>93.2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64.349999999999994</v>
      </c>
      <c r="E75" s="124"/>
      <c r="F75" s="124">
        <v>7.0000000000000007E-2</v>
      </c>
      <c r="G75" s="124">
        <v>1.06</v>
      </c>
      <c r="H75" s="124">
        <v>0.09</v>
      </c>
      <c r="I75" s="43">
        <f t="shared" si="7"/>
        <v>65.569999999999993</v>
      </c>
      <c r="J75" s="125"/>
      <c r="K75" s="124"/>
      <c r="L75" s="124"/>
      <c r="M75" s="124"/>
      <c r="N75" s="44">
        <f t="shared" si="8"/>
        <v>0</v>
      </c>
      <c r="O75" s="45">
        <f t="shared" si="9"/>
        <v>65.569999999999993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6838</v>
      </c>
      <c r="E76" s="118"/>
      <c r="F76" s="118">
        <v>505</v>
      </c>
      <c r="G76" s="118">
        <v>119</v>
      </c>
      <c r="H76" s="118">
        <v>5</v>
      </c>
      <c r="I76" s="32">
        <f t="shared" si="7"/>
        <v>7467</v>
      </c>
      <c r="J76" s="119"/>
      <c r="K76" s="118"/>
      <c r="L76" s="118"/>
      <c r="M76" s="118"/>
      <c r="N76" s="34">
        <f t="shared" si="8"/>
        <v>0</v>
      </c>
      <c r="O76" s="35">
        <f t="shared" si="9"/>
        <v>7467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397.6</v>
      </c>
      <c r="E77" s="127"/>
      <c r="F77" s="127">
        <v>25.3</v>
      </c>
      <c r="G77" s="127">
        <v>5.5</v>
      </c>
      <c r="H77" s="127">
        <v>0.3</v>
      </c>
      <c r="I77" s="49">
        <f t="shared" si="7"/>
        <v>428.70000000000005</v>
      </c>
      <c r="J77" s="128"/>
      <c r="K77" s="127"/>
      <c r="L77" s="127"/>
      <c r="M77" s="127"/>
      <c r="N77" s="50">
        <f t="shared" si="8"/>
        <v>0</v>
      </c>
      <c r="O77" s="51">
        <f t="shared" si="9"/>
        <v>428.70000000000005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148.63999999999999</v>
      </c>
      <c r="E78" s="124">
        <v>0.34</v>
      </c>
      <c r="F78" s="124">
        <v>0.31</v>
      </c>
      <c r="G78" s="124">
        <v>6.56</v>
      </c>
      <c r="H78" s="124">
        <v>0.31</v>
      </c>
      <c r="I78" s="43">
        <f t="shared" si="7"/>
        <v>156.16</v>
      </c>
      <c r="J78" s="125"/>
      <c r="K78" s="124"/>
      <c r="L78" s="124">
        <v>0.25</v>
      </c>
      <c r="M78" s="124">
        <v>0.81</v>
      </c>
      <c r="N78" s="44">
        <f t="shared" si="8"/>
        <v>1.06</v>
      </c>
      <c r="O78" s="45">
        <f t="shared" si="9"/>
        <v>157.22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21726</v>
      </c>
      <c r="E79" s="118">
        <v>42</v>
      </c>
      <c r="F79" s="118">
        <v>45</v>
      </c>
      <c r="G79" s="118">
        <v>979</v>
      </c>
      <c r="H79" s="118">
        <v>18</v>
      </c>
      <c r="I79" s="32">
        <f t="shared" si="7"/>
        <v>22810</v>
      </c>
      <c r="J79" s="119"/>
      <c r="K79" s="118"/>
      <c r="L79" s="118">
        <v>12</v>
      </c>
      <c r="M79" s="118">
        <v>38</v>
      </c>
      <c r="N79" s="34">
        <f t="shared" si="8"/>
        <v>50</v>
      </c>
      <c r="O79" s="35">
        <f t="shared" si="9"/>
        <v>22860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935.1</v>
      </c>
      <c r="E80" s="127">
        <v>1.7</v>
      </c>
      <c r="F80" s="127">
        <v>1.7</v>
      </c>
      <c r="G80" s="127">
        <v>22.9</v>
      </c>
      <c r="H80" s="127">
        <v>0.9</v>
      </c>
      <c r="I80" s="49">
        <f t="shared" si="7"/>
        <v>962.30000000000007</v>
      </c>
      <c r="J80" s="128"/>
      <c r="K80" s="127"/>
      <c r="L80" s="127">
        <v>0.5</v>
      </c>
      <c r="M80" s="127">
        <v>1.6</v>
      </c>
      <c r="N80" s="50">
        <f t="shared" si="8"/>
        <v>2.1</v>
      </c>
      <c r="O80" s="51">
        <f t="shared" si="9"/>
        <v>964.40000000000009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7.0000000000000007E-2</v>
      </c>
      <c r="D81" s="124">
        <v>143.80000000000001</v>
      </c>
      <c r="E81" s="124">
        <v>1.1399999999999999</v>
      </c>
      <c r="F81" s="124">
        <v>0.1</v>
      </c>
      <c r="G81" s="124">
        <v>5.71</v>
      </c>
      <c r="H81" s="124">
        <v>0.4</v>
      </c>
      <c r="I81" s="43">
        <f t="shared" si="7"/>
        <v>151.22</v>
      </c>
      <c r="J81" s="125"/>
      <c r="K81" s="124"/>
      <c r="L81" s="124"/>
      <c r="M81" s="124"/>
      <c r="N81" s="44">
        <f t="shared" si="8"/>
        <v>0</v>
      </c>
      <c r="O81" s="45">
        <f t="shared" si="9"/>
        <v>151.22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17</v>
      </c>
      <c r="D82" s="118">
        <v>24188</v>
      </c>
      <c r="E82" s="118">
        <v>189</v>
      </c>
      <c r="F82" s="118">
        <v>16</v>
      </c>
      <c r="G82" s="118">
        <v>1041</v>
      </c>
      <c r="H82" s="118">
        <v>173</v>
      </c>
      <c r="I82" s="32">
        <f t="shared" si="7"/>
        <v>25624</v>
      </c>
      <c r="J82" s="119"/>
      <c r="K82" s="118"/>
      <c r="L82" s="118"/>
      <c r="M82" s="118"/>
      <c r="N82" s="34">
        <f t="shared" si="8"/>
        <v>0</v>
      </c>
      <c r="O82" s="35">
        <f t="shared" si="9"/>
        <v>25624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0.5</v>
      </c>
      <c r="D83" s="127">
        <v>781.3</v>
      </c>
      <c r="E83" s="127">
        <v>6.1</v>
      </c>
      <c r="F83" s="127">
        <v>0.4</v>
      </c>
      <c r="G83" s="127">
        <v>23</v>
      </c>
      <c r="H83" s="127">
        <v>7.4</v>
      </c>
      <c r="I83" s="49">
        <f t="shared" si="7"/>
        <v>818.69999999999993</v>
      </c>
      <c r="J83" s="128"/>
      <c r="K83" s="127"/>
      <c r="L83" s="127"/>
      <c r="M83" s="127"/>
      <c r="N83" s="50">
        <f t="shared" si="8"/>
        <v>0</v>
      </c>
      <c r="O83" s="51">
        <f t="shared" si="9"/>
        <v>818.69999999999993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0.32</v>
      </c>
      <c r="D84" s="124">
        <v>334.73</v>
      </c>
      <c r="E84" s="124">
        <v>0.63</v>
      </c>
      <c r="F84" s="124">
        <v>0.79</v>
      </c>
      <c r="G84" s="124">
        <v>20.34</v>
      </c>
      <c r="H84" s="124">
        <v>7.27</v>
      </c>
      <c r="I84" s="43">
        <f t="shared" si="7"/>
        <v>364.08</v>
      </c>
      <c r="J84" s="125"/>
      <c r="K84" s="124"/>
      <c r="L84" s="124"/>
      <c r="M84" s="124">
        <v>0.92</v>
      </c>
      <c r="N84" s="44">
        <f t="shared" si="8"/>
        <v>0.92</v>
      </c>
      <c r="O84" s="45">
        <f t="shared" si="9"/>
        <v>365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82</v>
      </c>
      <c r="D85" s="118">
        <v>61791</v>
      </c>
      <c r="E85" s="118">
        <v>113</v>
      </c>
      <c r="F85" s="118">
        <v>144</v>
      </c>
      <c r="G85" s="118">
        <v>3877</v>
      </c>
      <c r="H85" s="118">
        <v>877</v>
      </c>
      <c r="I85" s="32">
        <f t="shared" si="7"/>
        <v>66884</v>
      </c>
      <c r="J85" s="119"/>
      <c r="K85" s="118"/>
      <c r="L85" s="118"/>
      <c r="M85" s="118">
        <v>64</v>
      </c>
      <c r="N85" s="34">
        <f t="shared" si="8"/>
        <v>64</v>
      </c>
      <c r="O85" s="35">
        <f t="shared" si="9"/>
        <v>66948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1.9</v>
      </c>
      <c r="D86" s="127">
        <v>1617.9</v>
      </c>
      <c r="E86" s="127">
        <v>3</v>
      </c>
      <c r="F86" s="127">
        <v>2.9</v>
      </c>
      <c r="G86" s="127">
        <v>82</v>
      </c>
      <c r="H86" s="127">
        <v>32.700000000000003</v>
      </c>
      <c r="I86" s="49">
        <f t="shared" si="7"/>
        <v>1740.4000000000003</v>
      </c>
      <c r="J86" s="128"/>
      <c r="K86" s="127"/>
      <c r="L86" s="127"/>
      <c r="M86" s="127">
        <v>1.9</v>
      </c>
      <c r="N86" s="50">
        <f t="shared" si="8"/>
        <v>1.9</v>
      </c>
      <c r="O86" s="51">
        <f t="shared" si="9"/>
        <v>1742.3000000000004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2.13</v>
      </c>
      <c r="D87" s="124">
        <v>595.44000000000005</v>
      </c>
      <c r="E87" s="124">
        <v>0.57999999999999996</v>
      </c>
      <c r="F87" s="124">
        <v>5.59</v>
      </c>
      <c r="G87" s="124">
        <v>10.64</v>
      </c>
      <c r="H87" s="124">
        <v>7.91</v>
      </c>
      <c r="I87" s="43">
        <f t="shared" si="7"/>
        <v>622.29000000000008</v>
      </c>
      <c r="J87" s="125"/>
      <c r="K87" s="124"/>
      <c r="L87" s="124"/>
      <c r="M87" s="124">
        <v>5.64</v>
      </c>
      <c r="N87" s="44">
        <f t="shared" si="8"/>
        <v>5.64</v>
      </c>
      <c r="O87" s="45">
        <f t="shared" si="9"/>
        <v>627.93000000000006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586</v>
      </c>
      <c r="D88" s="118">
        <v>123211</v>
      </c>
      <c r="E88" s="118">
        <v>119</v>
      </c>
      <c r="F88" s="118">
        <v>1108</v>
      </c>
      <c r="G88" s="118">
        <v>2460</v>
      </c>
      <c r="H88" s="118">
        <v>827</v>
      </c>
      <c r="I88" s="32">
        <f t="shared" si="7"/>
        <v>128311</v>
      </c>
      <c r="J88" s="119"/>
      <c r="K88" s="118"/>
      <c r="L88" s="118"/>
      <c r="M88" s="118">
        <v>461</v>
      </c>
      <c r="N88" s="34">
        <f t="shared" si="8"/>
        <v>461</v>
      </c>
      <c r="O88" s="35">
        <f t="shared" si="9"/>
        <v>128772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10.1</v>
      </c>
      <c r="D89" s="127">
        <v>2601.1999999999998</v>
      </c>
      <c r="E89" s="127">
        <v>2.7</v>
      </c>
      <c r="F89" s="127">
        <v>16.600000000000001</v>
      </c>
      <c r="G89" s="127">
        <v>44.4</v>
      </c>
      <c r="H89" s="127">
        <v>26</v>
      </c>
      <c r="I89" s="49">
        <f t="shared" si="7"/>
        <v>2700.9999999999995</v>
      </c>
      <c r="J89" s="128"/>
      <c r="K89" s="127"/>
      <c r="L89" s="127"/>
      <c r="M89" s="127">
        <v>12.9</v>
      </c>
      <c r="N89" s="50">
        <f t="shared" si="8"/>
        <v>12.9</v>
      </c>
      <c r="O89" s="51">
        <f t="shared" si="9"/>
        <v>2713.8999999999996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2.3199999999999998</v>
      </c>
      <c r="D90" s="124">
        <v>611.88</v>
      </c>
      <c r="E90" s="124">
        <v>0.67</v>
      </c>
      <c r="F90" s="124">
        <v>56.7</v>
      </c>
      <c r="G90" s="124">
        <v>25.76</v>
      </c>
      <c r="H90" s="124">
        <v>17.579999999999998</v>
      </c>
      <c r="I90" s="43">
        <f t="shared" si="7"/>
        <v>714.91000000000008</v>
      </c>
      <c r="J90" s="125"/>
      <c r="K90" s="124"/>
      <c r="L90" s="124"/>
      <c r="M90" s="124">
        <v>1.94</v>
      </c>
      <c r="N90" s="44">
        <f t="shared" si="8"/>
        <v>1.94</v>
      </c>
      <c r="O90" s="45">
        <f t="shared" si="9"/>
        <v>716.85000000000014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688</v>
      </c>
      <c r="D91" s="118">
        <v>136466</v>
      </c>
      <c r="E91" s="118">
        <v>159</v>
      </c>
      <c r="F91" s="118">
        <v>11793</v>
      </c>
      <c r="G91" s="118">
        <v>6209</v>
      </c>
      <c r="H91" s="118">
        <v>2257</v>
      </c>
      <c r="I91" s="32">
        <f t="shared" si="7"/>
        <v>157572</v>
      </c>
      <c r="J91" s="119"/>
      <c r="K91" s="118"/>
      <c r="L91" s="118"/>
      <c r="M91" s="118">
        <v>162</v>
      </c>
      <c r="N91" s="34">
        <f t="shared" si="8"/>
        <v>162</v>
      </c>
      <c r="O91" s="35">
        <f t="shared" si="9"/>
        <v>157734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9.6</v>
      </c>
      <c r="D92" s="127">
        <v>2480.6999999999998</v>
      </c>
      <c r="E92" s="127">
        <v>2.9</v>
      </c>
      <c r="F92" s="127">
        <v>153.5</v>
      </c>
      <c r="G92" s="127">
        <v>93.7</v>
      </c>
      <c r="H92" s="127">
        <v>67.3</v>
      </c>
      <c r="I92" s="49">
        <f t="shared" si="7"/>
        <v>2807.7</v>
      </c>
      <c r="J92" s="128"/>
      <c r="K92" s="127"/>
      <c r="L92" s="127"/>
      <c r="M92" s="127">
        <v>4</v>
      </c>
      <c r="N92" s="50">
        <f t="shared" si="8"/>
        <v>4</v>
      </c>
      <c r="O92" s="51">
        <f t="shared" si="9"/>
        <v>2811.7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11.43</v>
      </c>
      <c r="D93" s="124">
        <v>551.09</v>
      </c>
      <c r="E93" s="124">
        <v>3.78</v>
      </c>
      <c r="F93" s="124">
        <v>151.93</v>
      </c>
      <c r="G93" s="124">
        <v>159.97</v>
      </c>
      <c r="H93" s="124">
        <v>20.350000000000001</v>
      </c>
      <c r="I93" s="43">
        <f t="shared" si="7"/>
        <v>898.55000000000007</v>
      </c>
      <c r="J93" s="125"/>
      <c r="K93" s="124"/>
      <c r="L93" s="124"/>
      <c r="M93" s="124">
        <v>0.17</v>
      </c>
      <c r="N93" s="44">
        <f t="shared" si="8"/>
        <v>0.17</v>
      </c>
      <c r="O93" s="45">
        <f t="shared" si="9"/>
        <v>898.72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3665</v>
      </c>
      <c r="D94" s="118">
        <v>133481</v>
      </c>
      <c r="E94" s="118">
        <v>888</v>
      </c>
      <c r="F94" s="118">
        <v>32956</v>
      </c>
      <c r="G94" s="118">
        <v>41571</v>
      </c>
      <c r="H94" s="118">
        <v>2903</v>
      </c>
      <c r="I94" s="32">
        <f t="shared" si="7"/>
        <v>215464</v>
      </c>
      <c r="J94" s="119"/>
      <c r="K94" s="118"/>
      <c r="L94" s="118"/>
      <c r="M94" s="118">
        <v>18</v>
      </c>
      <c r="N94" s="34">
        <f t="shared" si="8"/>
        <v>18</v>
      </c>
      <c r="O94" s="35">
        <f t="shared" si="9"/>
        <v>215482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51.1</v>
      </c>
      <c r="D95" s="127">
        <v>2148</v>
      </c>
      <c r="E95" s="127">
        <v>14.4</v>
      </c>
      <c r="F95" s="127">
        <v>365.5</v>
      </c>
      <c r="G95" s="127">
        <v>582.1</v>
      </c>
      <c r="H95" s="127">
        <v>58.9</v>
      </c>
      <c r="I95" s="49">
        <f t="shared" si="7"/>
        <v>3220</v>
      </c>
      <c r="J95" s="128"/>
      <c r="K95" s="127"/>
      <c r="L95" s="127"/>
      <c r="M95" s="127">
        <v>0.4</v>
      </c>
      <c r="N95" s="50">
        <f t="shared" si="8"/>
        <v>0.4</v>
      </c>
      <c r="O95" s="51">
        <f t="shared" si="9"/>
        <v>3220.4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35.869999999999997</v>
      </c>
      <c r="D96" s="124">
        <v>497.58</v>
      </c>
      <c r="E96" s="124">
        <v>12.28</v>
      </c>
      <c r="F96" s="124">
        <v>539.12</v>
      </c>
      <c r="G96" s="124">
        <v>1355.96</v>
      </c>
      <c r="H96" s="124">
        <v>3.19</v>
      </c>
      <c r="I96" s="43">
        <f t="shared" si="7"/>
        <v>2444</v>
      </c>
      <c r="J96" s="125"/>
      <c r="K96" s="124"/>
      <c r="L96" s="124">
        <v>0.46</v>
      </c>
      <c r="M96" s="124">
        <v>0.48</v>
      </c>
      <c r="N96" s="44">
        <f t="shared" si="8"/>
        <v>0.94</v>
      </c>
      <c r="O96" s="45">
        <f t="shared" si="9"/>
        <v>2444.94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12384</v>
      </c>
      <c r="D97" s="118">
        <v>129782</v>
      </c>
      <c r="E97" s="118">
        <v>3257</v>
      </c>
      <c r="F97" s="118">
        <v>121272</v>
      </c>
      <c r="G97" s="118">
        <v>368524</v>
      </c>
      <c r="H97" s="118">
        <v>500</v>
      </c>
      <c r="I97" s="32">
        <f t="shared" si="7"/>
        <v>635719</v>
      </c>
      <c r="J97" s="119"/>
      <c r="K97" s="118"/>
      <c r="L97" s="118">
        <v>53</v>
      </c>
      <c r="M97" s="118">
        <v>49</v>
      </c>
      <c r="N97" s="34">
        <f t="shared" si="8"/>
        <v>102</v>
      </c>
      <c r="O97" s="35">
        <f t="shared" si="9"/>
        <v>635821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160.9</v>
      </c>
      <c r="D98" s="127">
        <v>1824.1</v>
      </c>
      <c r="E98" s="127">
        <v>45.6</v>
      </c>
      <c r="F98" s="127">
        <v>1113.4000000000001</v>
      </c>
      <c r="G98" s="127">
        <v>4749.7</v>
      </c>
      <c r="H98" s="127">
        <v>9.5</v>
      </c>
      <c r="I98" s="49">
        <f t="shared" si="7"/>
        <v>7903.2</v>
      </c>
      <c r="J98" s="128"/>
      <c r="K98" s="127"/>
      <c r="L98" s="127">
        <v>0.9</v>
      </c>
      <c r="M98" s="127">
        <v>0.9</v>
      </c>
      <c r="N98" s="50">
        <f t="shared" si="8"/>
        <v>1.8</v>
      </c>
      <c r="O98" s="51">
        <f t="shared" si="9"/>
        <v>7905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49.98</v>
      </c>
      <c r="D99" s="124">
        <v>256.85000000000002</v>
      </c>
      <c r="E99" s="124">
        <v>15.09</v>
      </c>
      <c r="F99" s="124">
        <v>325.56</v>
      </c>
      <c r="G99" s="124">
        <v>2609</v>
      </c>
      <c r="H99" s="124">
        <v>5.09</v>
      </c>
      <c r="I99" s="43">
        <f t="shared" si="7"/>
        <v>3261.57</v>
      </c>
      <c r="J99" s="125"/>
      <c r="K99" s="124"/>
      <c r="L99" s="124">
        <v>1.1000000000000001</v>
      </c>
      <c r="M99" s="124">
        <v>11.6</v>
      </c>
      <c r="N99" s="44">
        <f t="shared" si="8"/>
        <v>12.7</v>
      </c>
      <c r="O99" s="45">
        <f t="shared" si="9"/>
        <v>3274.27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17861</v>
      </c>
      <c r="D100" s="118">
        <v>70004</v>
      </c>
      <c r="E100" s="118">
        <v>4168</v>
      </c>
      <c r="F100" s="118">
        <v>76581</v>
      </c>
      <c r="G100" s="118">
        <v>743770</v>
      </c>
      <c r="H100" s="118">
        <v>884</v>
      </c>
      <c r="I100" s="32">
        <f t="shared" si="7"/>
        <v>913268</v>
      </c>
      <c r="J100" s="119"/>
      <c r="K100" s="118"/>
      <c r="L100" s="118">
        <v>127</v>
      </c>
      <c r="M100" s="118">
        <v>1341</v>
      </c>
      <c r="N100" s="34">
        <f t="shared" si="8"/>
        <v>1468</v>
      </c>
      <c r="O100" s="35">
        <f t="shared" si="9"/>
        <v>914736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221.1</v>
      </c>
      <c r="D101" s="127">
        <v>971.4</v>
      </c>
      <c r="E101" s="127">
        <v>56</v>
      </c>
      <c r="F101" s="127">
        <v>689.4</v>
      </c>
      <c r="G101" s="127">
        <v>9307</v>
      </c>
      <c r="H101" s="127">
        <v>16.7</v>
      </c>
      <c r="I101" s="49">
        <f t="shared" si="7"/>
        <v>11261.6</v>
      </c>
      <c r="J101" s="128"/>
      <c r="K101" s="127"/>
      <c r="L101" s="127">
        <v>2.2000000000000002</v>
      </c>
      <c r="M101" s="127">
        <v>22.2</v>
      </c>
      <c r="N101" s="50">
        <f t="shared" si="8"/>
        <v>24.4</v>
      </c>
      <c r="O101" s="51">
        <f t="shared" si="9"/>
        <v>11286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63.49</v>
      </c>
      <c r="D102" s="124">
        <v>160.84</v>
      </c>
      <c r="E102" s="124">
        <v>31.74</v>
      </c>
      <c r="F102" s="124">
        <v>109.89</v>
      </c>
      <c r="G102" s="124">
        <v>2403.52</v>
      </c>
      <c r="H102" s="124">
        <v>2.73</v>
      </c>
      <c r="I102" s="43">
        <f t="shared" si="7"/>
        <v>2772.21</v>
      </c>
      <c r="J102" s="125"/>
      <c r="K102" s="124"/>
      <c r="L102" s="124">
        <v>0.35</v>
      </c>
      <c r="M102" s="124">
        <v>0.27</v>
      </c>
      <c r="N102" s="44">
        <f t="shared" si="8"/>
        <v>0.62</v>
      </c>
      <c r="O102" s="45">
        <f t="shared" si="9"/>
        <v>2772.83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23008</v>
      </c>
      <c r="D103" s="118">
        <v>45027</v>
      </c>
      <c r="E103" s="118">
        <v>8999</v>
      </c>
      <c r="F103" s="118">
        <v>24923</v>
      </c>
      <c r="G103" s="118">
        <v>712182</v>
      </c>
      <c r="H103" s="118">
        <v>474</v>
      </c>
      <c r="I103" s="32">
        <f t="shared" si="7"/>
        <v>814613</v>
      </c>
      <c r="J103" s="119"/>
      <c r="K103" s="118"/>
      <c r="L103" s="118">
        <v>34</v>
      </c>
      <c r="M103" s="118">
        <v>33</v>
      </c>
      <c r="N103" s="34">
        <f t="shared" si="8"/>
        <v>67</v>
      </c>
      <c r="O103" s="35">
        <f t="shared" si="9"/>
        <v>814680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228.5</v>
      </c>
      <c r="D104" s="127">
        <v>542.29999999999995</v>
      </c>
      <c r="E104" s="127">
        <v>108.1</v>
      </c>
      <c r="F104" s="127">
        <v>210.9</v>
      </c>
      <c r="G104" s="127">
        <v>7615.5</v>
      </c>
      <c r="H104" s="127">
        <v>7.5</v>
      </c>
      <c r="I104" s="49">
        <f t="shared" si="7"/>
        <v>8712.7999999999993</v>
      </c>
      <c r="J104" s="128"/>
      <c r="K104" s="127"/>
      <c r="L104" s="127">
        <v>0.4</v>
      </c>
      <c r="M104" s="127">
        <v>0.4</v>
      </c>
      <c r="N104" s="50">
        <f t="shared" si="8"/>
        <v>0.8</v>
      </c>
      <c r="O104" s="51">
        <f t="shared" si="9"/>
        <v>8713.5999999999985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13.68</v>
      </c>
      <c r="D105" s="124">
        <v>67.25</v>
      </c>
      <c r="E105" s="124">
        <v>8.3800000000000008</v>
      </c>
      <c r="F105" s="124">
        <v>26.62</v>
      </c>
      <c r="G105" s="124">
        <v>959.58</v>
      </c>
      <c r="H105" s="124">
        <v>0.69</v>
      </c>
      <c r="I105" s="43">
        <f t="shared" si="7"/>
        <v>1076.2</v>
      </c>
      <c r="J105" s="125"/>
      <c r="K105" s="124"/>
      <c r="L105" s="124"/>
      <c r="M105" s="124">
        <v>2.69</v>
      </c>
      <c r="N105" s="44">
        <f t="shared" si="8"/>
        <v>2.69</v>
      </c>
      <c r="O105" s="45">
        <f t="shared" si="9"/>
        <v>1078.8900000000001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5082</v>
      </c>
      <c r="D106" s="118">
        <v>19114</v>
      </c>
      <c r="E106" s="118">
        <v>2435</v>
      </c>
      <c r="F106" s="118">
        <v>6639</v>
      </c>
      <c r="G106" s="118">
        <v>289960</v>
      </c>
      <c r="H106" s="118">
        <v>139</v>
      </c>
      <c r="I106" s="32">
        <f t="shared" si="7"/>
        <v>323369</v>
      </c>
      <c r="J106" s="119"/>
      <c r="K106" s="118"/>
      <c r="L106" s="118"/>
      <c r="M106" s="118">
        <v>335</v>
      </c>
      <c r="N106" s="34">
        <f t="shared" si="8"/>
        <v>335</v>
      </c>
      <c r="O106" s="35">
        <f t="shared" si="9"/>
        <v>323704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45.9</v>
      </c>
      <c r="D107" s="127">
        <v>199.7</v>
      </c>
      <c r="E107" s="127">
        <v>26.4</v>
      </c>
      <c r="F107" s="127">
        <v>45.7</v>
      </c>
      <c r="G107" s="127">
        <v>2380</v>
      </c>
      <c r="H107" s="127">
        <v>2.1</v>
      </c>
      <c r="I107" s="49">
        <f t="shared" si="7"/>
        <v>2699.7999999999997</v>
      </c>
      <c r="J107" s="128"/>
      <c r="K107" s="127"/>
      <c r="L107" s="127"/>
      <c r="M107" s="127">
        <v>3.1</v>
      </c>
      <c r="N107" s="50">
        <f t="shared" si="8"/>
        <v>3.1</v>
      </c>
      <c r="O107" s="51">
        <f t="shared" si="9"/>
        <v>2702.8999999999996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7.1</v>
      </c>
      <c r="D108" s="124">
        <v>43.05</v>
      </c>
      <c r="E108" s="124">
        <v>3.08</v>
      </c>
      <c r="F108" s="124">
        <v>11.15</v>
      </c>
      <c r="G108" s="124">
        <v>165.34</v>
      </c>
      <c r="H108" s="124">
        <v>0.19</v>
      </c>
      <c r="I108" s="43">
        <f t="shared" si="7"/>
        <v>229.91</v>
      </c>
      <c r="J108" s="125"/>
      <c r="K108" s="124"/>
      <c r="L108" s="124"/>
      <c r="M108" s="124">
        <v>0.61</v>
      </c>
      <c r="N108" s="44">
        <f t="shared" si="8"/>
        <v>0.61</v>
      </c>
      <c r="O108" s="45">
        <f t="shared" si="9"/>
        <v>230.52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2870</v>
      </c>
      <c r="D109" s="118">
        <v>13253</v>
      </c>
      <c r="E109" s="118">
        <v>970</v>
      </c>
      <c r="F109" s="118">
        <v>2932</v>
      </c>
      <c r="G109" s="118">
        <v>51770</v>
      </c>
      <c r="H109" s="118">
        <v>41</v>
      </c>
      <c r="I109" s="32">
        <f t="shared" si="7"/>
        <v>71836</v>
      </c>
      <c r="J109" s="119"/>
      <c r="K109" s="118"/>
      <c r="L109" s="118"/>
      <c r="M109" s="118">
        <v>81</v>
      </c>
      <c r="N109" s="34">
        <f t="shared" si="8"/>
        <v>81</v>
      </c>
      <c r="O109" s="35">
        <f t="shared" si="9"/>
        <v>71917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25.3</v>
      </c>
      <c r="D110" s="127">
        <v>113.5</v>
      </c>
      <c r="E110" s="127">
        <v>8.6</v>
      </c>
      <c r="F110" s="127">
        <v>17</v>
      </c>
      <c r="G110" s="127">
        <v>376.5</v>
      </c>
      <c r="H110" s="127">
        <v>0.4</v>
      </c>
      <c r="I110" s="49">
        <f t="shared" si="7"/>
        <v>541.29999999999995</v>
      </c>
      <c r="J110" s="128"/>
      <c r="K110" s="127"/>
      <c r="L110" s="127"/>
      <c r="M110" s="127">
        <v>0.6</v>
      </c>
      <c r="N110" s="50">
        <f t="shared" si="8"/>
        <v>0.6</v>
      </c>
      <c r="O110" s="51">
        <f t="shared" si="9"/>
        <v>541.9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10.220000000000001</v>
      </c>
      <c r="D111" s="124">
        <v>37.86</v>
      </c>
      <c r="E111" s="124">
        <v>3.94</v>
      </c>
      <c r="F111" s="124">
        <v>7.33</v>
      </c>
      <c r="G111" s="124">
        <v>91.18</v>
      </c>
      <c r="H111" s="124">
        <v>0.56999999999999995</v>
      </c>
      <c r="I111" s="43">
        <f t="shared" si="7"/>
        <v>151.1</v>
      </c>
      <c r="J111" s="125"/>
      <c r="K111" s="124"/>
      <c r="L111" s="124"/>
      <c r="M111" s="124">
        <v>0.79</v>
      </c>
      <c r="N111" s="44">
        <f t="shared" si="8"/>
        <v>0.79</v>
      </c>
      <c r="O111" s="45">
        <f t="shared" si="9"/>
        <v>151.88999999999999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4112</v>
      </c>
      <c r="D112" s="118">
        <v>11576</v>
      </c>
      <c r="E112" s="118">
        <v>1217</v>
      </c>
      <c r="F112" s="118">
        <v>1981</v>
      </c>
      <c r="G112" s="118">
        <v>28966</v>
      </c>
      <c r="H112" s="118">
        <v>109</v>
      </c>
      <c r="I112" s="32">
        <f t="shared" si="7"/>
        <v>47961</v>
      </c>
      <c r="J112" s="119"/>
      <c r="K112" s="118"/>
      <c r="L112" s="118"/>
      <c r="M112" s="118">
        <v>105</v>
      </c>
      <c r="N112" s="34">
        <f t="shared" si="8"/>
        <v>105</v>
      </c>
      <c r="O112" s="35">
        <f t="shared" si="9"/>
        <v>48066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9.6999999999999993</v>
      </c>
      <c r="G113" s="127">
        <v>0</v>
      </c>
      <c r="H113" s="127">
        <v>1.2</v>
      </c>
      <c r="I113" s="49">
        <f t="shared" si="7"/>
        <v>10.899999999999999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10.899999999999999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11.37</v>
      </c>
      <c r="D114" s="124">
        <v>61.28</v>
      </c>
      <c r="E114" s="124">
        <v>4.88</v>
      </c>
      <c r="F114" s="124">
        <v>10.11</v>
      </c>
      <c r="G114" s="124">
        <v>57.37</v>
      </c>
      <c r="H114" s="124"/>
      <c r="I114" s="43">
        <f t="shared" si="7"/>
        <v>145.01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145.01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4554</v>
      </c>
      <c r="D115" s="118">
        <v>18997</v>
      </c>
      <c r="E115" s="118">
        <v>1536</v>
      </c>
      <c r="F115" s="118">
        <v>2717</v>
      </c>
      <c r="G115" s="118">
        <v>16814</v>
      </c>
      <c r="H115" s="118"/>
      <c r="I115" s="32">
        <f t="shared" si="7"/>
        <v>44618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44618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10.9</v>
      </c>
      <c r="G116" s="136">
        <v>0</v>
      </c>
      <c r="H116" s="136"/>
      <c r="I116" s="96">
        <f t="shared" si="7"/>
        <v>10.9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10.9</v>
      </c>
      <c r="P116" s="90">
        <f>SUM(O136,P111,P112,P115)</f>
        <v>13719.85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9.7100000000000009</v>
      </c>
      <c r="D121" s="115">
        <v>68.25</v>
      </c>
      <c r="E121" s="115">
        <v>4.51</v>
      </c>
      <c r="F121" s="115">
        <v>5.32</v>
      </c>
      <c r="G121" s="115">
        <v>17.5</v>
      </c>
      <c r="H121" s="115">
        <v>0.14000000000000001</v>
      </c>
      <c r="I121" s="21">
        <f t="shared" si="7"/>
        <v>105.43000000000002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105.43000000000002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3985</v>
      </c>
      <c r="D122" s="118">
        <v>20751</v>
      </c>
      <c r="E122" s="118">
        <v>1371</v>
      </c>
      <c r="F122" s="118">
        <v>1496</v>
      </c>
      <c r="G122" s="118">
        <v>5617</v>
      </c>
      <c r="H122" s="118">
        <v>35</v>
      </c>
      <c r="I122" s="32">
        <f t="shared" si="7"/>
        <v>33255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33255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6</v>
      </c>
      <c r="G123" s="127">
        <v>0</v>
      </c>
      <c r="H123" s="127">
        <v>0.3</v>
      </c>
      <c r="I123" s="49">
        <f t="shared" si="7"/>
        <v>6.3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6.3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7.06</v>
      </c>
      <c r="D124" s="124">
        <v>103.48</v>
      </c>
      <c r="E124" s="124">
        <v>19.3</v>
      </c>
      <c r="F124" s="124">
        <v>3.96</v>
      </c>
      <c r="G124" s="124">
        <v>20.56</v>
      </c>
      <c r="H124" s="124"/>
      <c r="I124" s="43">
        <f t="shared" si="7"/>
        <v>154.36000000000001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154.36000000000001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2857</v>
      </c>
      <c r="D125" s="118">
        <v>30464</v>
      </c>
      <c r="E125" s="118">
        <v>6048</v>
      </c>
      <c r="F125" s="118">
        <v>1063</v>
      </c>
      <c r="G125" s="118">
        <v>6647</v>
      </c>
      <c r="H125" s="118"/>
      <c r="I125" s="32">
        <f t="shared" si="7"/>
        <v>47079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47079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4.2</v>
      </c>
      <c r="G126" s="127">
        <v>0</v>
      </c>
      <c r="H126" s="127"/>
      <c r="I126" s="49">
        <f t="shared" si="7"/>
        <v>4.2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4.2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40.130000000000003</v>
      </c>
      <c r="D127" s="124">
        <v>247.14</v>
      </c>
      <c r="E127" s="124">
        <v>34.450000000000003</v>
      </c>
      <c r="F127" s="124">
        <v>13.94</v>
      </c>
      <c r="G127" s="124">
        <v>22.09</v>
      </c>
      <c r="H127" s="124">
        <v>0.54</v>
      </c>
      <c r="I127" s="43">
        <f t="shared" si="7"/>
        <v>358.28999999999996</v>
      </c>
      <c r="J127" s="125"/>
      <c r="K127" s="124"/>
      <c r="L127" s="124"/>
      <c r="M127" s="124">
        <v>0.42</v>
      </c>
      <c r="N127" s="44">
        <f t="shared" si="8"/>
        <v>0.42</v>
      </c>
      <c r="O127" s="45">
        <f t="shared" si="9"/>
        <v>358.71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16266</v>
      </c>
      <c r="D128" s="118">
        <v>74645</v>
      </c>
      <c r="E128" s="118">
        <v>10613</v>
      </c>
      <c r="F128" s="118">
        <v>3936</v>
      </c>
      <c r="G128" s="118">
        <v>6923</v>
      </c>
      <c r="H128" s="118">
        <v>134</v>
      </c>
      <c r="I128" s="32">
        <f t="shared" si="7"/>
        <v>112517</v>
      </c>
      <c r="J128" s="119"/>
      <c r="K128" s="118"/>
      <c r="L128" s="118"/>
      <c r="M128" s="118">
        <v>56</v>
      </c>
      <c r="N128" s="34">
        <f t="shared" si="8"/>
        <v>56</v>
      </c>
      <c r="O128" s="35">
        <f t="shared" si="9"/>
        <v>112573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6.4</v>
      </c>
      <c r="G129" s="127">
        <v>0</v>
      </c>
      <c r="H129" s="127">
        <v>0.7</v>
      </c>
      <c r="I129" s="49">
        <f t="shared" si="7"/>
        <v>7.1000000000000005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7.1000000000000005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264.88</v>
      </c>
      <c r="D130" s="115">
        <v>3797.65</v>
      </c>
      <c r="E130" s="115">
        <v>144.44999999999999</v>
      </c>
      <c r="F130" s="115">
        <v>1268.42</v>
      </c>
      <c r="G130" s="115">
        <v>7932.14</v>
      </c>
      <c r="H130" s="115">
        <v>66.25</v>
      </c>
      <c r="I130" s="21">
        <f t="shared" si="7"/>
        <v>13473.79</v>
      </c>
      <c r="J130" s="116"/>
      <c r="K130" s="115"/>
      <c r="L130" s="115">
        <v>2.16</v>
      </c>
      <c r="M130" s="115">
        <v>27.31</v>
      </c>
      <c r="N130" s="23">
        <f>SUM(J130:M130)</f>
        <v>29.47</v>
      </c>
      <c r="O130" s="24">
        <f t="shared" si="9"/>
        <v>13503.26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98017</v>
      </c>
      <c r="D131" s="118">
        <v>915150</v>
      </c>
      <c r="E131" s="118">
        <v>42082</v>
      </c>
      <c r="F131" s="118">
        <v>289602</v>
      </c>
      <c r="G131" s="118">
        <v>2287429</v>
      </c>
      <c r="H131" s="118">
        <v>9180</v>
      </c>
      <c r="I131" s="32">
        <f t="shared" si="7"/>
        <v>3641460</v>
      </c>
      <c r="J131" s="119"/>
      <c r="K131" s="118"/>
      <c r="L131" s="118">
        <v>226</v>
      </c>
      <c r="M131" s="118">
        <v>2778</v>
      </c>
      <c r="N131" s="34">
        <f t="shared" si="8"/>
        <v>3004</v>
      </c>
      <c r="O131" s="35">
        <f t="shared" si="9"/>
        <v>3644464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754.9</v>
      </c>
      <c r="D132" s="127">
        <v>13383.1</v>
      </c>
      <c r="E132" s="127">
        <v>273.8</v>
      </c>
      <c r="F132" s="127">
        <v>2654.2</v>
      </c>
      <c r="G132" s="127">
        <v>25282.3</v>
      </c>
      <c r="H132" s="127">
        <v>223.3</v>
      </c>
      <c r="I132" s="49">
        <f t="shared" ref="I132:I138" si="10">SUM(C132:H132)</f>
        <v>42571.600000000006</v>
      </c>
      <c r="J132" s="128"/>
      <c r="K132" s="127"/>
      <c r="L132" s="127">
        <v>4</v>
      </c>
      <c r="M132" s="127">
        <v>50.4</v>
      </c>
      <c r="N132" s="50">
        <f t="shared" ref="N132:N138" si="11">SUM(J132:M132)</f>
        <v>54.4</v>
      </c>
      <c r="O132" s="51">
        <f t="shared" ref="O132:O138" si="12">SUM(N132,I132)</f>
        <v>42626.000000000007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264.58999999999997</v>
      </c>
      <c r="D133" s="124">
        <v>2813.97</v>
      </c>
      <c r="E133" s="124">
        <v>142.27000000000001</v>
      </c>
      <c r="F133" s="124">
        <v>1267.6199999999999</v>
      </c>
      <c r="G133" s="124">
        <v>7898.6</v>
      </c>
      <c r="H133" s="124">
        <v>9.9499999999999993</v>
      </c>
      <c r="I133" s="43">
        <f t="shared" si="10"/>
        <v>12397</v>
      </c>
      <c r="J133" s="125"/>
      <c r="K133" s="124"/>
      <c r="L133" s="124">
        <v>2.16</v>
      </c>
      <c r="M133" s="124">
        <v>27.31</v>
      </c>
      <c r="N133" s="44">
        <f t="shared" si="11"/>
        <v>29.47</v>
      </c>
      <c r="O133" s="45">
        <f t="shared" si="12"/>
        <v>12426.47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97945</v>
      </c>
      <c r="D134" s="118">
        <v>726748</v>
      </c>
      <c r="E134" s="118">
        <v>41696</v>
      </c>
      <c r="F134" s="118">
        <v>289472</v>
      </c>
      <c r="G134" s="118">
        <v>2281441</v>
      </c>
      <c r="H134" s="118">
        <v>1816</v>
      </c>
      <c r="I134" s="32">
        <f t="shared" si="10"/>
        <v>3439118</v>
      </c>
      <c r="J134" s="119"/>
      <c r="K134" s="118"/>
      <c r="L134" s="118">
        <v>226</v>
      </c>
      <c r="M134" s="118">
        <v>2778</v>
      </c>
      <c r="N134" s="34">
        <f t="shared" si="11"/>
        <v>3004</v>
      </c>
      <c r="O134" s="35">
        <f t="shared" si="12"/>
        <v>3442122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753.1</v>
      </c>
      <c r="D135" s="136">
        <v>8769.2000000000007</v>
      </c>
      <c r="E135" s="136">
        <v>262.8</v>
      </c>
      <c r="F135" s="136">
        <v>2650.7</v>
      </c>
      <c r="G135" s="136">
        <v>25149.5</v>
      </c>
      <c r="H135" s="136">
        <v>28.9</v>
      </c>
      <c r="I135" s="96">
        <f t="shared" si="10"/>
        <v>37614.200000000004</v>
      </c>
      <c r="J135" s="137"/>
      <c r="K135" s="136"/>
      <c r="L135" s="136">
        <v>4</v>
      </c>
      <c r="M135" s="136">
        <v>50.4</v>
      </c>
      <c r="N135" s="97">
        <f t="shared" si="11"/>
        <v>54.4</v>
      </c>
      <c r="O135" s="89">
        <f t="shared" si="12"/>
        <v>37668.600000000006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265.24</v>
      </c>
      <c r="D136" s="106">
        <f t="shared" si="13"/>
        <v>4012.5700000000006</v>
      </c>
      <c r="E136" s="106">
        <f t="shared" si="13"/>
        <v>144.79</v>
      </c>
      <c r="F136" s="106">
        <f t="shared" si="13"/>
        <v>1268.49</v>
      </c>
      <c r="G136" s="106">
        <f t="shared" si="13"/>
        <v>7932.2400000000016</v>
      </c>
      <c r="H136" s="106">
        <f t="shared" si="13"/>
        <v>67.05</v>
      </c>
      <c r="I136" s="107">
        <f t="shared" si="10"/>
        <v>13690.380000000001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2.16</v>
      </c>
      <c r="M136" s="106">
        <f t="shared" si="14"/>
        <v>27.310000000000002</v>
      </c>
      <c r="N136" s="109">
        <f t="shared" si="11"/>
        <v>29.470000000000002</v>
      </c>
      <c r="O136" s="110">
        <f t="shared" si="12"/>
        <v>13719.85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98066</v>
      </c>
      <c r="D137" s="31">
        <f t="shared" si="13"/>
        <v>942321</v>
      </c>
      <c r="E137" s="31">
        <f t="shared" si="13"/>
        <v>42124</v>
      </c>
      <c r="F137" s="31">
        <f t="shared" si="13"/>
        <v>290107</v>
      </c>
      <c r="G137" s="31">
        <f t="shared" si="13"/>
        <v>2287438</v>
      </c>
      <c r="H137" s="31">
        <f t="shared" si="13"/>
        <v>9376</v>
      </c>
      <c r="I137" s="32">
        <f t="shared" si="10"/>
        <v>3669432</v>
      </c>
      <c r="J137" s="33">
        <f t="shared" si="14"/>
        <v>0</v>
      </c>
      <c r="K137" s="31">
        <f t="shared" si="14"/>
        <v>0</v>
      </c>
      <c r="L137" s="31">
        <f t="shared" si="14"/>
        <v>226</v>
      </c>
      <c r="M137" s="31">
        <f t="shared" si="14"/>
        <v>2778</v>
      </c>
      <c r="N137" s="34">
        <f t="shared" si="11"/>
        <v>3004</v>
      </c>
      <c r="O137" s="35">
        <f t="shared" si="12"/>
        <v>3672436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758.9</v>
      </c>
      <c r="D138" s="86">
        <f t="shared" si="13"/>
        <v>14710.5</v>
      </c>
      <c r="E138" s="86">
        <f t="shared" si="13"/>
        <v>275.5</v>
      </c>
      <c r="F138" s="86">
        <f t="shared" si="13"/>
        <v>2679.5</v>
      </c>
      <c r="G138" s="86">
        <f t="shared" si="13"/>
        <v>25282.799999999999</v>
      </c>
      <c r="H138" s="86">
        <f t="shared" si="13"/>
        <v>231.9</v>
      </c>
      <c r="I138" s="96">
        <f t="shared" si="10"/>
        <v>43939.1</v>
      </c>
      <c r="J138" s="88">
        <f t="shared" si="14"/>
        <v>0</v>
      </c>
      <c r="K138" s="86">
        <f t="shared" si="14"/>
        <v>0</v>
      </c>
      <c r="L138" s="86">
        <f t="shared" si="14"/>
        <v>4</v>
      </c>
      <c r="M138" s="86">
        <f t="shared" si="14"/>
        <v>50.4</v>
      </c>
      <c r="N138" s="97">
        <f t="shared" si="11"/>
        <v>54.4</v>
      </c>
      <c r="O138" s="89">
        <f t="shared" si="12"/>
        <v>43993.5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D529F-0FB5-4218-9935-D5DC0F4EC31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9.52</v>
      </c>
      <c r="H5" s="115"/>
      <c r="I5" s="21">
        <f t="shared" ref="I5:I36" si="0">SUM(C5:H5)</f>
        <v>9.52</v>
      </c>
      <c r="J5" s="116"/>
      <c r="K5" s="115"/>
      <c r="L5" s="115">
        <v>0.4</v>
      </c>
      <c r="M5" s="115"/>
      <c r="N5" s="23">
        <f t="shared" ref="N5:N58" si="1">SUM(J5:M5)</f>
        <v>0.4</v>
      </c>
      <c r="O5" s="24">
        <f>SUM(N5,I5)</f>
        <v>9.92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8.3699999999999992</v>
      </c>
      <c r="G8" s="124">
        <v>19.79</v>
      </c>
      <c r="H8" s="124"/>
      <c r="I8" s="43">
        <f t="shared" si="0"/>
        <v>28.159999999999997</v>
      </c>
      <c r="J8" s="125"/>
      <c r="K8" s="124"/>
      <c r="L8" s="124">
        <v>4.29</v>
      </c>
      <c r="M8" s="124">
        <v>1.52</v>
      </c>
      <c r="N8" s="44">
        <f t="shared" si="1"/>
        <v>5.8100000000000005</v>
      </c>
      <c r="O8" s="45">
        <f t="shared" si="2"/>
        <v>33.97</v>
      </c>
      <c r="P8" s="36" t="s">
        <v>25</v>
      </c>
      <c r="Q8" s="37" t="s">
        <v>105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>
        <v>39</v>
      </c>
      <c r="M9" s="118">
        <v>15</v>
      </c>
      <c r="N9" s="34">
        <f t="shared" si="1"/>
        <v>54</v>
      </c>
      <c r="O9" s="35">
        <f t="shared" si="2"/>
        <v>54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>
        <v>5</v>
      </c>
      <c r="M10" s="127">
        <v>2.2000000000000002</v>
      </c>
      <c r="N10" s="50">
        <f t="shared" si="1"/>
        <v>7.2</v>
      </c>
      <c r="O10" s="51">
        <f t="shared" si="2"/>
        <v>7.2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4.57</v>
      </c>
      <c r="H11" s="124"/>
      <c r="I11" s="43">
        <f t="shared" si="0"/>
        <v>4.57</v>
      </c>
      <c r="J11" s="125"/>
      <c r="K11" s="124"/>
      <c r="L11" s="124"/>
      <c r="M11" s="124">
        <v>0.22</v>
      </c>
      <c r="N11" s="44">
        <f t="shared" si="1"/>
        <v>0.22</v>
      </c>
      <c r="O11" s="45">
        <f t="shared" si="2"/>
        <v>4.79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155</v>
      </c>
      <c r="H12" s="118"/>
      <c r="I12" s="32">
        <f t="shared" si="0"/>
        <v>155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157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6.8</v>
      </c>
      <c r="H13" s="127"/>
      <c r="I13" s="49">
        <f t="shared" si="0"/>
        <v>6.8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0.14000000000000001</v>
      </c>
      <c r="D14" s="124">
        <v>0.34</v>
      </c>
      <c r="E14" s="124"/>
      <c r="F14" s="124"/>
      <c r="G14" s="124">
        <v>12.07</v>
      </c>
      <c r="H14" s="124"/>
      <c r="I14" s="43">
        <f t="shared" si="0"/>
        <v>12.55</v>
      </c>
      <c r="J14" s="125"/>
      <c r="K14" s="124"/>
      <c r="L14" s="124"/>
      <c r="M14" s="124"/>
      <c r="N14" s="44">
        <f t="shared" si="1"/>
        <v>0</v>
      </c>
      <c r="O14" s="45">
        <f t="shared" si="2"/>
        <v>12.55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14</v>
      </c>
      <c r="D15" s="118">
        <v>30</v>
      </c>
      <c r="E15" s="118"/>
      <c r="F15" s="118"/>
      <c r="G15" s="118">
        <v>779</v>
      </c>
      <c r="H15" s="118"/>
      <c r="I15" s="32">
        <f t="shared" si="0"/>
        <v>823</v>
      </c>
      <c r="J15" s="119"/>
      <c r="K15" s="118"/>
      <c r="L15" s="118"/>
      <c r="M15" s="118"/>
      <c r="N15" s="34">
        <f t="shared" si="1"/>
        <v>0</v>
      </c>
      <c r="O15" s="35">
        <f t="shared" si="2"/>
        <v>823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1.2</v>
      </c>
      <c r="D16" s="127">
        <v>2.7</v>
      </c>
      <c r="E16" s="127"/>
      <c r="F16" s="127"/>
      <c r="G16" s="127">
        <v>47.1</v>
      </c>
      <c r="H16" s="127"/>
      <c r="I16" s="49">
        <f t="shared" si="0"/>
        <v>51</v>
      </c>
      <c r="J16" s="128"/>
      <c r="K16" s="127"/>
      <c r="L16" s="127"/>
      <c r="M16" s="127"/>
      <c r="N16" s="50">
        <f t="shared" si="1"/>
        <v>0</v>
      </c>
      <c r="O16" s="51">
        <f t="shared" si="2"/>
        <v>51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0.04</v>
      </c>
      <c r="D17" s="124">
        <v>0.46</v>
      </c>
      <c r="E17" s="124"/>
      <c r="F17" s="124"/>
      <c r="G17" s="124"/>
      <c r="H17" s="124"/>
      <c r="I17" s="43">
        <f t="shared" si="0"/>
        <v>0.5</v>
      </c>
      <c r="J17" s="125"/>
      <c r="K17" s="124"/>
      <c r="L17" s="124"/>
      <c r="M17" s="124"/>
      <c r="N17" s="44">
        <f t="shared" si="1"/>
        <v>0</v>
      </c>
      <c r="O17" s="45">
        <f t="shared" si="2"/>
        <v>0.5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6</v>
      </c>
      <c r="D18" s="118">
        <v>584</v>
      </c>
      <c r="E18" s="118"/>
      <c r="F18" s="118"/>
      <c r="G18" s="118"/>
      <c r="H18" s="118"/>
      <c r="I18" s="32">
        <f t="shared" si="0"/>
        <v>590</v>
      </c>
      <c r="J18" s="119"/>
      <c r="K18" s="118"/>
      <c r="L18" s="118"/>
      <c r="M18" s="118"/>
      <c r="N18" s="34">
        <f t="shared" si="1"/>
        <v>0</v>
      </c>
      <c r="O18" s="35">
        <f t="shared" si="2"/>
        <v>590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0.3</v>
      </c>
      <c r="D19" s="127">
        <v>34.200000000000003</v>
      </c>
      <c r="E19" s="127"/>
      <c r="F19" s="127"/>
      <c r="G19" s="127"/>
      <c r="H19" s="127"/>
      <c r="I19" s="49">
        <f t="shared" si="0"/>
        <v>34.5</v>
      </c>
      <c r="J19" s="128"/>
      <c r="K19" s="127"/>
      <c r="L19" s="127"/>
      <c r="M19" s="127"/>
      <c r="N19" s="50">
        <f t="shared" si="1"/>
        <v>0</v>
      </c>
      <c r="O19" s="51">
        <f t="shared" si="2"/>
        <v>34.5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0.09</v>
      </c>
      <c r="D20" s="124">
        <v>11.96</v>
      </c>
      <c r="E20" s="124"/>
      <c r="F20" s="124"/>
      <c r="G20" s="124"/>
      <c r="H20" s="124">
        <v>0.03</v>
      </c>
      <c r="I20" s="43">
        <f t="shared" si="0"/>
        <v>12.08</v>
      </c>
      <c r="J20" s="125"/>
      <c r="K20" s="124"/>
      <c r="L20" s="124">
        <v>3.63</v>
      </c>
      <c r="M20" s="124">
        <v>0.13</v>
      </c>
      <c r="N20" s="44">
        <f t="shared" si="1"/>
        <v>3.76</v>
      </c>
      <c r="O20" s="45">
        <f t="shared" si="2"/>
        <v>15.84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16</v>
      </c>
      <c r="D21" s="118">
        <v>4478</v>
      </c>
      <c r="E21" s="118"/>
      <c r="F21" s="118"/>
      <c r="G21" s="118"/>
      <c r="H21" s="118">
        <v>2</v>
      </c>
      <c r="I21" s="32">
        <f t="shared" si="0"/>
        <v>4496</v>
      </c>
      <c r="J21" s="119"/>
      <c r="K21" s="118"/>
      <c r="L21" s="118">
        <v>341</v>
      </c>
      <c r="M21" s="118">
        <v>84</v>
      </c>
      <c r="N21" s="34">
        <f t="shared" si="1"/>
        <v>425</v>
      </c>
      <c r="O21" s="35">
        <f t="shared" si="2"/>
        <v>4921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0.6</v>
      </c>
      <c r="D22" s="127">
        <v>192.5</v>
      </c>
      <c r="E22" s="127"/>
      <c r="F22" s="127"/>
      <c r="G22" s="127"/>
      <c r="H22" s="127">
        <v>0.1</v>
      </c>
      <c r="I22" s="49">
        <f t="shared" si="0"/>
        <v>193.2</v>
      </c>
      <c r="J22" s="128"/>
      <c r="K22" s="127"/>
      <c r="L22" s="127">
        <v>13.3</v>
      </c>
      <c r="M22" s="127">
        <v>3.4</v>
      </c>
      <c r="N22" s="50">
        <f t="shared" si="1"/>
        <v>16.7</v>
      </c>
      <c r="O22" s="51">
        <f t="shared" si="2"/>
        <v>209.89999999999998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</v>
      </c>
      <c r="D23" s="124">
        <v>9.74</v>
      </c>
      <c r="E23" s="124"/>
      <c r="F23" s="124"/>
      <c r="G23" s="124">
        <v>1.43</v>
      </c>
      <c r="H23" s="124">
        <v>1.1299999999999999</v>
      </c>
      <c r="I23" s="43">
        <f t="shared" si="0"/>
        <v>12.5</v>
      </c>
      <c r="J23" s="125"/>
      <c r="K23" s="124"/>
      <c r="L23" s="124"/>
      <c r="M23" s="124">
        <v>0.38</v>
      </c>
      <c r="N23" s="44">
        <f t="shared" si="1"/>
        <v>0.38</v>
      </c>
      <c r="O23" s="45">
        <f t="shared" si="2"/>
        <v>12.88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46</v>
      </c>
      <c r="D24" s="118">
        <v>3041</v>
      </c>
      <c r="E24" s="118"/>
      <c r="F24" s="118"/>
      <c r="G24" s="118">
        <v>243</v>
      </c>
      <c r="H24" s="118">
        <v>125</v>
      </c>
      <c r="I24" s="32">
        <f t="shared" si="0"/>
        <v>3455</v>
      </c>
      <c r="J24" s="119"/>
      <c r="K24" s="118"/>
      <c r="L24" s="118">
        <v>64</v>
      </c>
      <c r="M24" s="118">
        <v>81</v>
      </c>
      <c r="N24" s="34">
        <f t="shared" si="1"/>
        <v>145</v>
      </c>
      <c r="O24" s="35">
        <f t="shared" si="2"/>
        <v>3600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99.6</v>
      </c>
      <c r="E25" s="127"/>
      <c r="F25" s="127"/>
      <c r="G25" s="127">
        <v>5.3</v>
      </c>
      <c r="H25" s="127">
        <v>5.8</v>
      </c>
      <c r="I25" s="49">
        <f t="shared" si="0"/>
        <v>111.89999999999999</v>
      </c>
      <c r="J25" s="128"/>
      <c r="K25" s="127"/>
      <c r="L25" s="127">
        <v>2.4</v>
      </c>
      <c r="M25" s="127">
        <v>2.5</v>
      </c>
      <c r="N25" s="50">
        <f t="shared" si="1"/>
        <v>4.9000000000000004</v>
      </c>
      <c r="O25" s="51">
        <f t="shared" si="2"/>
        <v>116.8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0.34</v>
      </c>
      <c r="D26" s="124">
        <v>29.37</v>
      </c>
      <c r="E26" s="124"/>
      <c r="F26" s="124">
        <v>4.13</v>
      </c>
      <c r="G26" s="124"/>
      <c r="H26" s="124">
        <v>0.94</v>
      </c>
      <c r="I26" s="43">
        <f t="shared" si="0"/>
        <v>34.78</v>
      </c>
      <c r="J26" s="125"/>
      <c r="K26" s="124"/>
      <c r="L26" s="124"/>
      <c r="M26" s="124">
        <v>3.69</v>
      </c>
      <c r="N26" s="44">
        <f t="shared" si="1"/>
        <v>3.69</v>
      </c>
      <c r="O26" s="45">
        <f t="shared" si="2"/>
        <v>38.47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86</v>
      </c>
      <c r="D27" s="118">
        <v>7344</v>
      </c>
      <c r="E27" s="118"/>
      <c r="F27" s="118">
        <v>740</v>
      </c>
      <c r="G27" s="118">
        <v>208</v>
      </c>
      <c r="H27" s="118">
        <v>77</v>
      </c>
      <c r="I27" s="32">
        <f t="shared" si="0"/>
        <v>8455</v>
      </c>
      <c r="J27" s="119"/>
      <c r="K27" s="118"/>
      <c r="L27" s="118"/>
      <c r="M27" s="118">
        <v>258</v>
      </c>
      <c r="N27" s="34">
        <f t="shared" si="1"/>
        <v>258</v>
      </c>
      <c r="O27" s="35">
        <f t="shared" si="2"/>
        <v>8713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1.9</v>
      </c>
      <c r="D28" s="127">
        <v>191.3</v>
      </c>
      <c r="E28" s="127"/>
      <c r="F28" s="127">
        <v>14.6</v>
      </c>
      <c r="G28" s="127">
        <v>4.4000000000000004</v>
      </c>
      <c r="H28" s="127">
        <v>2.9</v>
      </c>
      <c r="I28" s="49">
        <f t="shared" si="0"/>
        <v>215.10000000000002</v>
      </c>
      <c r="J28" s="128"/>
      <c r="K28" s="127"/>
      <c r="L28" s="127"/>
      <c r="M28" s="127">
        <v>7.8</v>
      </c>
      <c r="N28" s="50">
        <f t="shared" si="1"/>
        <v>7.8</v>
      </c>
      <c r="O28" s="51">
        <f t="shared" si="2"/>
        <v>222.90000000000003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1.26</v>
      </c>
      <c r="D29" s="124">
        <v>65.430000000000007</v>
      </c>
      <c r="E29" s="124">
        <v>0.19</v>
      </c>
      <c r="F29" s="124">
        <v>7.87</v>
      </c>
      <c r="G29" s="124">
        <v>4.76</v>
      </c>
      <c r="H29" s="124">
        <v>17.55</v>
      </c>
      <c r="I29" s="43">
        <f t="shared" si="0"/>
        <v>97.060000000000016</v>
      </c>
      <c r="J29" s="125"/>
      <c r="K29" s="124"/>
      <c r="L29" s="124"/>
      <c r="M29" s="124"/>
      <c r="N29" s="44">
        <f t="shared" si="1"/>
        <v>0</v>
      </c>
      <c r="O29" s="45">
        <f t="shared" si="2"/>
        <v>97.060000000000016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351</v>
      </c>
      <c r="D30" s="118">
        <v>16288</v>
      </c>
      <c r="E30" s="118">
        <v>41</v>
      </c>
      <c r="F30" s="118">
        <v>1581</v>
      </c>
      <c r="G30" s="118">
        <v>1083</v>
      </c>
      <c r="H30" s="118">
        <v>2008</v>
      </c>
      <c r="I30" s="32">
        <f t="shared" si="0"/>
        <v>21352</v>
      </c>
      <c r="J30" s="119"/>
      <c r="K30" s="118"/>
      <c r="L30" s="118"/>
      <c r="M30" s="118"/>
      <c r="N30" s="34">
        <f t="shared" si="1"/>
        <v>0</v>
      </c>
      <c r="O30" s="35">
        <f t="shared" si="2"/>
        <v>21352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</v>
      </c>
      <c r="D31" s="127">
        <v>345.4</v>
      </c>
      <c r="E31" s="127">
        <v>0.9</v>
      </c>
      <c r="F31" s="127">
        <v>23.8</v>
      </c>
      <c r="G31" s="127">
        <v>19.5</v>
      </c>
      <c r="H31" s="127">
        <v>67.3</v>
      </c>
      <c r="I31" s="49">
        <f t="shared" si="0"/>
        <v>462.9</v>
      </c>
      <c r="J31" s="128"/>
      <c r="K31" s="127"/>
      <c r="L31" s="127"/>
      <c r="M31" s="127"/>
      <c r="N31" s="50">
        <f t="shared" si="1"/>
        <v>0</v>
      </c>
      <c r="O31" s="51">
        <f t="shared" si="2"/>
        <v>462.9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1.18</v>
      </c>
      <c r="D32" s="124">
        <v>46.73</v>
      </c>
      <c r="E32" s="124"/>
      <c r="F32" s="124">
        <v>21.03</v>
      </c>
      <c r="G32" s="124">
        <v>20.54</v>
      </c>
      <c r="H32" s="124">
        <v>8.23</v>
      </c>
      <c r="I32" s="43">
        <f t="shared" si="0"/>
        <v>97.71</v>
      </c>
      <c r="J32" s="125"/>
      <c r="K32" s="124"/>
      <c r="L32" s="124"/>
      <c r="M32" s="124"/>
      <c r="N32" s="44">
        <f t="shared" si="1"/>
        <v>0</v>
      </c>
      <c r="O32" s="45">
        <f t="shared" si="2"/>
        <v>97.71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354</v>
      </c>
      <c r="D33" s="118">
        <v>9947</v>
      </c>
      <c r="E33" s="118"/>
      <c r="F33" s="118">
        <v>4184</v>
      </c>
      <c r="G33" s="118">
        <v>4989</v>
      </c>
      <c r="H33" s="118">
        <v>1075</v>
      </c>
      <c r="I33" s="32">
        <f t="shared" si="0"/>
        <v>20549</v>
      </c>
      <c r="J33" s="119"/>
      <c r="K33" s="118"/>
      <c r="L33" s="118"/>
      <c r="M33" s="118"/>
      <c r="N33" s="34">
        <f t="shared" si="1"/>
        <v>0</v>
      </c>
      <c r="O33" s="35">
        <f t="shared" si="2"/>
        <v>20549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5.0999999999999996</v>
      </c>
      <c r="D34" s="127">
        <v>185.4</v>
      </c>
      <c r="E34" s="127"/>
      <c r="F34" s="127">
        <v>55.7</v>
      </c>
      <c r="G34" s="127">
        <v>74.900000000000006</v>
      </c>
      <c r="H34" s="127">
        <v>32.200000000000003</v>
      </c>
      <c r="I34" s="49">
        <f t="shared" si="0"/>
        <v>353.3</v>
      </c>
      <c r="J34" s="128"/>
      <c r="K34" s="127"/>
      <c r="L34" s="127"/>
      <c r="M34" s="127"/>
      <c r="N34" s="50">
        <f t="shared" si="1"/>
        <v>0</v>
      </c>
      <c r="O34" s="51">
        <f t="shared" si="2"/>
        <v>353.3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1.06</v>
      </c>
      <c r="D35" s="124">
        <v>13.77</v>
      </c>
      <c r="E35" s="124"/>
      <c r="F35" s="124">
        <v>60.44</v>
      </c>
      <c r="G35" s="124">
        <v>51</v>
      </c>
      <c r="H35" s="124">
        <v>6.98</v>
      </c>
      <c r="I35" s="43">
        <f t="shared" si="0"/>
        <v>133.25</v>
      </c>
      <c r="J35" s="125"/>
      <c r="K35" s="124"/>
      <c r="L35" s="124"/>
      <c r="M35" s="124"/>
      <c r="N35" s="44">
        <f t="shared" si="1"/>
        <v>0</v>
      </c>
      <c r="O35" s="45">
        <f t="shared" si="2"/>
        <v>133.25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347</v>
      </c>
      <c r="D36" s="118">
        <v>3401</v>
      </c>
      <c r="E36" s="118"/>
      <c r="F36" s="118">
        <v>11957</v>
      </c>
      <c r="G36" s="118">
        <v>12462</v>
      </c>
      <c r="H36" s="118">
        <v>894</v>
      </c>
      <c r="I36" s="32">
        <f t="shared" si="0"/>
        <v>29061</v>
      </c>
      <c r="J36" s="119"/>
      <c r="K36" s="118"/>
      <c r="L36" s="118"/>
      <c r="M36" s="118"/>
      <c r="N36" s="34">
        <f t="shared" si="1"/>
        <v>0</v>
      </c>
      <c r="O36" s="35">
        <f t="shared" si="2"/>
        <v>29061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4.7</v>
      </c>
      <c r="D37" s="127">
        <v>54.5</v>
      </c>
      <c r="E37" s="127"/>
      <c r="F37" s="127">
        <v>135</v>
      </c>
      <c r="G37" s="127">
        <v>174</v>
      </c>
      <c r="H37" s="127">
        <v>20.100000000000001</v>
      </c>
      <c r="I37" s="49">
        <f t="shared" ref="I37:I50" si="3">SUM(C37:H37)</f>
        <v>388.3</v>
      </c>
      <c r="J37" s="128"/>
      <c r="K37" s="127"/>
      <c r="L37" s="127"/>
      <c r="M37" s="127"/>
      <c r="N37" s="50">
        <f t="shared" si="1"/>
        <v>0</v>
      </c>
      <c r="O37" s="51">
        <f t="shared" si="2"/>
        <v>388.3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5.16</v>
      </c>
      <c r="D38" s="124">
        <v>8.51</v>
      </c>
      <c r="E38" s="124"/>
      <c r="F38" s="124">
        <v>125.13</v>
      </c>
      <c r="G38" s="124">
        <v>423.47</v>
      </c>
      <c r="H38" s="124">
        <v>0.17</v>
      </c>
      <c r="I38" s="43">
        <f t="shared" si="3"/>
        <v>562.43999999999994</v>
      </c>
      <c r="J38" s="125"/>
      <c r="K38" s="124"/>
      <c r="L38" s="124"/>
      <c r="M38" s="124"/>
      <c r="N38" s="44">
        <f t="shared" si="1"/>
        <v>0</v>
      </c>
      <c r="O38" s="45">
        <f t="shared" si="2"/>
        <v>562.43999999999994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1808</v>
      </c>
      <c r="D39" s="118">
        <v>2044</v>
      </c>
      <c r="E39" s="118"/>
      <c r="F39" s="118">
        <v>27038</v>
      </c>
      <c r="G39" s="118">
        <v>114131</v>
      </c>
      <c r="H39" s="118">
        <v>27</v>
      </c>
      <c r="I39" s="32">
        <f t="shared" si="3"/>
        <v>145048</v>
      </c>
      <c r="J39" s="119"/>
      <c r="K39" s="118"/>
      <c r="L39" s="118"/>
      <c r="M39" s="118"/>
      <c r="N39" s="34">
        <f t="shared" si="1"/>
        <v>0</v>
      </c>
      <c r="O39" s="35">
        <f t="shared" si="2"/>
        <v>145048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23.9</v>
      </c>
      <c r="D40" s="127">
        <v>29.3</v>
      </c>
      <c r="E40" s="127"/>
      <c r="F40" s="127">
        <v>251.6</v>
      </c>
      <c r="G40" s="127">
        <v>1465.4</v>
      </c>
      <c r="H40" s="127">
        <v>0.5</v>
      </c>
      <c r="I40" s="49">
        <f t="shared" si="3"/>
        <v>1770.7</v>
      </c>
      <c r="J40" s="128"/>
      <c r="K40" s="127"/>
      <c r="L40" s="127"/>
      <c r="M40" s="127"/>
      <c r="N40" s="50">
        <f t="shared" si="1"/>
        <v>0</v>
      </c>
      <c r="O40" s="51">
        <f t="shared" si="2"/>
        <v>1770.7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7.03</v>
      </c>
      <c r="D41" s="124">
        <v>5.56</v>
      </c>
      <c r="E41" s="124">
        <v>0.21</v>
      </c>
      <c r="F41" s="124">
        <v>91.78</v>
      </c>
      <c r="G41" s="124">
        <v>613.46</v>
      </c>
      <c r="H41" s="124">
        <v>27.99</v>
      </c>
      <c r="I41" s="43">
        <f t="shared" si="3"/>
        <v>746.03000000000009</v>
      </c>
      <c r="J41" s="125"/>
      <c r="K41" s="124"/>
      <c r="L41" s="124"/>
      <c r="M41" s="124">
        <v>0.34</v>
      </c>
      <c r="N41" s="44">
        <f t="shared" si="1"/>
        <v>0.34</v>
      </c>
      <c r="O41" s="45">
        <f t="shared" si="2"/>
        <v>746.37000000000012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2507</v>
      </c>
      <c r="D42" s="118">
        <v>1406</v>
      </c>
      <c r="E42" s="118">
        <v>57</v>
      </c>
      <c r="F42" s="118">
        <v>19992</v>
      </c>
      <c r="G42" s="118">
        <v>157242</v>
      </c>
      <c r="H42" s="118">
        <v>4018</v>
      </c>
      <c r="I42" s="32">
        <f t="shared" si="3"/>
        <v>185222</v>
      </c>
      <c r="J42" s="119"/>
      <c r="K42" s="118"/>
      <c r="L42" s="118"/>
      <c r="M42" s="118">
        <v>37</v>
      </c>
      <c r="N42" s="34">
        <f t="shared" si="1"/>
        <v>37</v>
      </c>
      <c r="O42" s="35">
        <f t="shared" si="2"/>
        <v>185259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31.9</v>
      </c>
      <c r="D43" s="127">
        <v>20.5</v>
      </c>
      <c r="E43" s="127">
        <v>0.8</v>
      </c>
      <c r="F43" s="127">
        <v>178.8</v>
      </c>
      <c r="G43" s="127">
        <v>1906.4</v>
      </c>
      <c r="H43" s="127">
        <v>78</v>
      </c>
      <c r="I43" s="49">
        <f t="shared" si="3"/>
        <v>2216.4</v>
      </c>
      <c r="J43" s="128"/>
      <c r="K43" s="127"/>
      <c r="L43" s="127"/>
      <c r="M43" s="127">
        <v>0.4</v>
      </c>
      <c r="N43" s="50">
        <f t="shared" si="1"/>
        <v>0.4</v>
      </c>
      <c r="O43" s="51">
        <f t="shared" si="2"/>
        <v>2216.8000000000002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15.71</v>
      </c>
      <c r="D44" s="124">
        <v>25.17</v>
      </c>
      <c r="E44" s="124">
        <v>0.4</v>
      </c>
      <c r="F44" s="124">
        <v>59.68</v>
      </c>
      <c r="G44" s="124">
        <v>860.79</v>
      </c>
      <c r="H44" s="124">
        <v>32.36</v>
      </c>
      <c r="I44" s="43">
        <f t="shared" si="3"/>
        <v>994.11</v>
      </c>
      <c r="J44" s="125"/>
      <c r="K44" s="124"/>
      <c r="L44" s="124"/>
      <c r="M44" s="124">
        <v>0.17</v>
      </c>
      <c r="N44" s="44">
        <f t="shared" si="1"/>
        <v>0.17</v>
      </c>
      <c r="O44" s="45">
        <f t="shared" si="2"/>
        <v>994.28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5847</v>
      </c>
      <c r="D45" s="118">
        <v>7091</v>
      </c>
      <c r="E45" s="118">
        <v>119</v>
      </c>
      <c r="F45" s="118">
        <v>13515</v>
      </c>
      <c r="G45" s="118">
        <v>235092</v>
      </c>
      <c r="H45" s="118">
        <v>5001</v>
      </c>
      <c r="I45" s="32">
        <f t="shared" si="3"/>
        <v>266665</v>
      </c>
      <c r="J45" s="119"/>
      <c r="K45" s="118"/>
      <c r="L45" s="118"/>
      <c r="M45" s="118">
        <v>21</v>
      </c>
      <c r="N45" s="34">
        <f t="shared" si="1"/>
        <v>21</v>
      </c>
      <c r="O45" s="35">
        <f t="shared" si="2"/>
        <v>266686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58.8</v>
      </c>
      <c r="D46" s="127">
        <v>84.5</v>
      </c>
      <c r="E46" s="127">
        <v>1.4</v>
      </c>
      <c r="F46" s="127">
        <v>115.8</v>
      </c>
      <c r="G46" s="127">
        <v>2479.8000000000002</v>
      </c>
      <c r="H46" s="127">
        <v>82</v>
      </c>
      <c r="I46" s="49">
        <f t="shared" si="3"/>
        <v>2822.3</v>
      </c>
      <c r="J46" s="128"/>
      <c r="K46" s="127"/>
      <c r="L46" s="127"/>
      <c r="M46" s="127">
        <v>0.2</v>
      </c>
      <c r="N46" s="50">
        <f t="shared" si="1"/>
        <v>0.2</v>
      </c>
      <c r="O46" s="51">
        <f t="shared" si="2"/>
        <v>2822.5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40.57</v>
      </c>
      <c r="D47" s="124">
        <v>59.61</v>
      </c>
      <c r="E47" s="124">
        <v>12.59</v>
      </c>
      <c r="F47" s="124">
        <v>39.020000000000003</v>
      </c>
      <c r="G47" s="124">
        <v>874.58</v>
      </c>
      <c r="H47" s="124">
        <v>6.3</v>
      </c>
      <c r="I47" s="43">
        <f t="shared" si="3"/>
        <v>1032.67</v>
      </c>
      <c r="J47" s="125"/>
      <c r="K47" s="124"/>
      <c r="L47" s="124"/>
      <c r="M47" s="124">
        <v>6.48</v>
      </c>
      <c r="N47" s="44">
        <f t="shared" si="1"/>
        <v>6.48</v>
      </c>
      <c r="O47" s="45">
        <f t="shared" si="2"/>
        <v>1039.1500000000001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16234</v>
      </c>
      <c r="D48" s="118">
        <v>18532</v>
      </c>
      <c r="E48" s="118">
        <v>3851</v>
      </c>
      <c r="F48" s="118">
        <v>9583</v>
      </c>
      <c r="G48" s="118">
        <v>246171</v>
      </c>
      <c r="H48" s="118">
        <v>918</v>
      </c>
      <c r="I48" s="32">
        <f t="shared" si="3"/>
        <v>295289</v>
      </c>
      <c r="J48" s="119"/>
      <c r="K48" s="118"/>
      <c r="L48" s="118"/>
      <c r="M48" s="118">
        <v>693</v>
      </c>
      <c r="N48" s="34">
        <f t="shared" si="1"/>
        <v>693</v>
      </c>
      <c r="O48" s="35">
        <f t="shared" si="2"/>
        <v>295982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28.9</v>
      </c>
      <c r="D49" s="127">
        <v>57.7</v>
      </c>
      <c r="E49" s="127">
        <v>5.7</v>
      </c>
      <c r="F49" s="127">
        <v>58.4</v>
      </c>
      <c r="G49" s="127">
        <v>1616.4</v>
      </c>
      <c r="H49" s="127">
        <v>14.4</v>
      </c>
      <c r="I49" s="49">
        <f t="shared" si="3"/>
        <v>1781.5000000000002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1781.5000000000002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72.599999999999994</v>
      </c>
      <c r="D50" s="115">
        <v>264.67</v>
      </c>
      <c r="E50" s="115">
        <v>13.39</v>
      </c>
      <c r="F50" s="115">
        <v>409.08</v>
      </c>
      <c r="G50" s="115">
        <v>2850.03</v>
      </c>
      <c r="H50" s="115">
        <v>100.52</v>
      </c>
      <c r="I50" s="21">
        <f t="shared" si="3"/>
        <v>3710.2900000000004</v>
      </c>
      <c r="J50" s="116"/>
      <c r="K50" s="115"/>
      <c r="L50" s="115">
        <v>4.5599999999999996</v>
      </c>
      <c r="M50" s="115">
        <v>11.41</v>
      </c>
      <c r="N50" s="23">
        <f t="shared" si="1"/>
        <v>15.969999999999999</v>
      </c>
      <c r="O50" s="24">
        <f t="shared" si="2"/>
        <v>3726.26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27596</v>
      </c>
      <c r="D51" s="118">
        <v>69207</v>
      </c>
      <c r="E51" s="118">
        <v>4068</v>
      </c>
      <c r="F51" s="118">
        <v>88590</v>
      </c>
      <c r="G51" s="118">
        <v>771621</v>
      </c>
      <c r="H51" s="118">
        <v>14018</v>
      </c>
      <c r="I51" s="32">
        <f t="shared" ref="I51:I58" si="4">SUM(C51:H51)</f>
        <v>975100</v>
      </c>
      <c r="J51" s="119"/>
      <c r="K51" s="118"/>
      <c r="L51" s="118">
        <v>421</v>
      </c>
      <c r="M51" s="118">
        <v>1176</v>
      </c>
      <c r="N51" s="34">
        <f t="shared" si="1"/>
        <v>1597</v>
      </c>
      <c r="O51" s="35">
        <f>SUM(N51,I51)</f>
        <v>976697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163</v>
      </c>
      <c r="D52" s="127">
        <v>1073</v>
      </c>
      <c r="E52" s="127">
        <v>8.8000000000000007</v>
      </c>
      <c r="F52" s="127">
        <v>833.7</v>
      </c>
      <c r="G52" s="127">
        <v>7746.1</v>
      </c>
      <c r="H52" s="127">
        <v>297.39999999999998</v>
      </c>
      <c r="I52" s="49">
        <f t="shared" si="4"/>
        <v>10122</v>
      </c>
      <c r="J52" s="128"/>
      <c r="K52" s="127"/>
      <c r="L52" s="127">
        <v>17.600000000000001</v>
      </c>
      <c r="M52" s="127">
        <v>14.5</v>
      </c>
      <c r="N52" s="50">
        <f t="shared" si="1"/>
        <v>32.1</v>
      </c>
      <c r="O52" s="51">
        <f t="shared" si="2"/>
        <v>10154.1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71.97</v>
      </c>
      <c r="D53" s="124">
        <v>176.31</v>
      </c>
      <c r="E53" s="124">
        <v>13.39</v>
      </c>
      <c r="F53" s="124">
        <v>404.95</v>
      </c>
      <c r="G53" s="124">
        <v>2848.6</v>
      </c>
      <c r="H53" s="124">
        <v>66.650000000000006</v>
      </c>
      <c r="I53" s="43">
        <f t="shared" si="4"/>
        <v>3581.87</v>
      </c>
      <c r="J53" s="125"/>
      <c r="K53" s="124"/>
      <c r="L53" s="124">
        <v>3.63</v>
      </c>
      <c r="M53" s="124">
        <v>11.19</v>
      </c>
      <c r="N53" s="44">
        <f t="shared" si="1"/>
        <v>14.82</v>
      </c>
      <c r="O53" s="45">
        <f t="shared" si="2"/>
        <v>3596.69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27448</v>
      </c>
      <c r="D54" s="118">
        <v>46086</v>
      </c>
      <c r="E54" s="118">
        <v>4068</v>
      </c>
      <c r="F54" s="118">
        <v>87850</v>
      </c>
      <c r="G54" s="118">
        <v>771170</v>
      </c>
      <c r="H54" s="118">
        <v>9937</v>
      </c>
      <c r="I54" s="32">
        <f t="shared" si="4"/>
        <v>946559</v>
      </c>
      <c r="J54" s="119"/>
      <c r="K54" s="118"/>
      <c r="L54" s="118">
        <v>405</v>
      </c>
      <c r="M54" s="118">
        <v>1174</v>
      </c>
      <c r="N54" s="34">
        <f t="shared" si="1"/>
        <v>1579</v>
      </c>
      <c r="O54" s="35">
        <f t="shared" si="2"/>
        <v>948138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159.30000000000001</v>
      </c>
      <c r="D55" s="121">
        <v>509</v>
      </c>
      <c r="E55" s="121">
        <v>8.8000000000000007</v>
      </c>
      <c r="F55" s="121">
        <v>819.1</v>
      </c>
      <c r="G55" s="121">
        <v>7736.4</v>
      </c>
      <c r="H55" s="121">
        <v>174.4</v>
      </c>
      <c r="I55" s="40">
        <f t="shared" si="4"/>
        <v>9406.9999999999982</v>
      </c>
      <c r="J55" s="122"/>
      <c r="K55" s="121"/>
      <c r="L55" s="121">
        <v>15.7</v>
      </c>
      <c r="M55" s="121">
        <v>14.3</v>
      </c>
      <c r="N55" s="40">
        <f t="shared" si="1"/>
        <v>30</v>
      </c>
      <c r="O55" s="42">
        <f t="shared" si="2"/>
        <v>9436.9999999999982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72.78</v>
      </c>
      <c r="D56" s="20">
        <f t="shared" si="5"/>
        <v>276.65000000000003</v>
      </c>
      <c r="E56" s="20">
        <f t="shared" si="5"/>
        <v>13.39</v>
      </c>
      <c r="F56" s="20">
        <f t="shared" si="5"/>
        <v>417.45</v>
      </c>
      <c r="G56" s="20">
        <f t="shared" si="5"/>
        <v>2895.98</v>
      </c>
      <c r="H56" s="20">
        <f t="shared" si="5"/>
        <v>101.67999999999999</v>
      </c>
      <c r="I56" s="79">
        <f>SUM(C56:H56)</f>
        <v>3777.93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8.32</v>
      </c>
      <c r="M56" s="20">
        <f>SUM(M5,M8,M11,M14,M17,M20,M23,M26,M29,M32,M35,M38,M41,M44,M47)</f>
        <v>12.93</v>
      </c>
      <c r="N56" s="22">
        <f t="shared" si="1"/>
        <v>21.25</v>
      </c>
      <c r="O56" s="24">
        <f t="shared" si="2"/>
        <v>3799.18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27616</v>
      </c>
      <c r="D57" s="31">
        <f t="shared" si="5"/>
        <v>74186</v>
      </c>
      <c r="E57" s="31">
        <f t="shared" si="5"/>
        <v>4068</v>
      </c>
      <c r="F57" s="31">
        <f t="shared" si="5"/>
        <v>88590</v>
      </c>
      <c r="G57" s="31">
        <f t="shared" si="5"/>
        <v>772555</v>
      </c>
      <c r="H57" s="31">
        <f t="shared" si="5"/>
        <v>14145</v>
      </c>
      <c r="I57" s="80">
        <f t="shared" si="4"/>
        <v>981160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444</v>
      </c>
      <c r="M57" s="31">
        <f t="shared" si="6"/>
        <v>1191</v>
      </c>
      <c r="N57" s="33">
        <f t="shared" si="1"/>
        <v>1635</v>
      </c>
      <c r="O57" s="35">
        <f t="shared" si="2"/>
        <v>982795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164.49999999999997</v>
      </c>
      <c r="D58" s="86">
        <f t="shared" si="5"/>
        <v>1297.5999999999999</v>
      </c>
      <c r="E58" s="86">
        <f t="shared" si="5"/>
        <v>8.8000000000000007</v>
      </c>
      <c r="F58" s="86">
        <f t="shared" si="5"/>
        <v>833.69999999999993</v>
      </c>
      <c r="G58" s="86">
        <f t="shared" si="5"/>
        <v>7800</v>
      </c>
      <c r="H58" s="86">
        <f t="shared" si="5"/>
        <v>303.29999999999995</v>
      </c>
      <c r="I58" s="87">
        <f t="shared" si="4"/>
        <v>10407.9</v>
      </c>
      <c r="J58" s="85">
        <f t="shared" si="6"/>
        <v>0</v>
      </c>
      <c r="K58" s="86">
        <f t="shared" si="6"/>
        <v>0</v>
      </c>
      <c r="L58" s="86">
        <f t="shared" si="6"/>
        <v>20.7</v>
      </c>
      <c r="M58" s="86">
        <f t="shared" si="6"/>
        <v>16.7</v>
      </c>
      <c r="N58" s="88">
        <f t="shared" si="1"/>
        <v>37.4</v>
      </c>
      <c r="O58" s="89">
        <f t="shared" si="2"/>
        <v>10445.299999999999</v>
      </c>
      <c r="P58" s="90">
        <f>SUM(O56,P53,P54,P57)</f>
        <v>3799.18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9.52</v>
      </c>
      <c r="H63" s="115"/>
      <c r="I63" s="21">
        <f>SUM(C63:H63)</f>
        <v>9.52</v>
      </c>
      <c r="J63" s="116"/>
      <c r="K63" s="115"/>
      <c r="L63" s="115">
        <v>0.4</v>
      </c>
      <c r="M63" s="115"/>
      <c r="N63" s="23">
        <f>SUM(J63:M63)</f>
        <v>0.4</v>
      </c>
      <c r="O63" s="24">
        <f>SUM(N63,I63)</f>
        <v>9.92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8.3699999999999992</v>
      </c>
      <c r="G66" s="124">
        <v>19.79</v>
      </c>
      <c r="H66" s="124"/>
      <c r="I66" s="43">
        <f t="shared" si="7"/>
        <v>28.159999999999997</v>
      </c>
      <c r="J66" s="125"/>
      <c r="K66" s="124"/>
      <c r="L66" s="124">
        <v>4.29</v>
      </c>
      <c r="M66" s="124">
        <v>1.52</v>
      </c>
      <c r="N66" s="44">
        <f t="shared" si="8"/>
        <v>5.8100000000000005</v>
      </c>
      <c r="O66" s="45">
        <f t="shared" si="9"/>
        <v>33.97</v>
      </c>
      <c r="P66" s="36" t="s">
        <v>25</v>
      </c>
      <c r="Q66" s="37" t="s">
        <v>105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>
        <v>39</v>
      </c>
      <c r="M67" s="118">
        <v>15</v>
      </c>
      <c r="N67" s="34">
        <f t="shared" si="8"/>
        <v>54</v>
      </c>
      <c r="O67" s="35">
        <f t="shared" si="9"/>
        <v>54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>
        <v>5</v>
      </c>
      <c r="M68" s="127">
        <v>2.2000000000000002</v>
      </c>
      <c r="N68" s="50">
        <f t="shared" si="8"/>
        <v>7.2</v>
      </c>
      <c r="O68" s="51">
        <f t="shared" si="9"/>
        <v>7.2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4.57</v>
      </c>
      <c r="H69" s="124"/>
      <c r="I69" s="43">
        <f t="shared" si="7"/>
        <v>4.57</v>
      </c>
      <c r="J69" s="125"/>
      <c r="K69" s="124"/>
      <c r="L69" s="124"/>
      <c r="M69" s="124">
        <v>0.22</v>
      </c>
      <c r="N69" s="44">
        <f t="shared" si="8"/>
        <v>0.22</v>
      </c>
      <c r="O69" s="45">
        <f t="shared" si="9"/>
        <v>4.79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155</v>
      </c>
      <c r="H70" s="118"/>
      <c r="I70" s="32">
        <f t="shared" si="7"/>
        <v>155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157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6.8</v>
      </c>
      <c r="H71" s="127"/>
      <c r="I71" s="49">
        <f t="shared" si="7"/>
        <v>6.8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0.14000000000000001</v>
      </c>
      <c r="D72" s="124">
        <v>0.34</v>
      </c>
      <c r="E72" s="124"/>
      <c r="F72" s="124"/>
      <c r="G72" s="124">
        <v>12.07</v>
      </c>
      <c r="H72" s="124"/>
      <c r="I72" s="43">
        <f t="shared" si="7"/>
        <v>12.55</v>
      </c>
      <c r="J72" s="125"/>
      <c r="K72" s="124"/>
      <c r="L72" s="124"/>
      <c r="M72" s="124"/>
      <c r="N72" s="44">
        <f t="shared" si="8"/>
        <v>0</v>
      </c>
      <c r="O72" s="45">
        <f t="shared" si="9"/>
        <v>12.55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14</v>
      </c>
      <c r="D73" s="118">
        <v>30</v>
      </c>
      <c r="E73" s="118"/>
      <c r="F73" s="118"/>
      <c r="G73" s="118">
        <v>779</v>
      </c>
      <c r="H73" s="118"/>
      <c r="I73" s="32">
        <f t="shared" si="7"/>
        <v>823</v>
      </c>
      <c r="J73" s="119"/>
      <c r="K73" s="118"/>
      <c r="L73" s="118"/>
      <c r="M73" s="118"/>
      <c r="N73" s="34">
        <f t="shared" si="8"/>
        <v>0</v>
      </c>
      <c r="O73" s="35">
        <f t="shared" si="9"/>
        <v>823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1.2</v>
      </c>
      <c r="D74" s="127">
        <v>2.7</v>
      </c>
      <c r="E74" s="127"/>
      <c r="F74" s="127"/>
      <c r="G74" s="127">
        <v>47.1</v>
      </c>
      <c r="H74" s="127"/>
      <c r="I74" s="49">
        <f t="shared" si="7"/>
        <v>51</v>
      </c>
      <c r="J74" s="128"/>
      <c r="K74" s="127"/>
      <c r="L74" s="127"/>
      <c r="M74" s="127"/>
      <c r="N74" s="50">
        <f t="shared" si="8"/>
        <v>0</v>
      </c>
      <c r="O74" s="51">
        <f t="shared" si="9"/>
        <v>51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0.04</v>
      </c>
      <c r="D75" s="124">
        <v>0.46</v>
      </c>
      <c r="E75" s="124"/>
      <c r="F75" s="124"/>
      <c r="G75" s="124"/>
      <c r="H75" s="124"/>
      <c r="I75" s="43">
        <f t="shared" si="7"/>
        <v>0.5</v>
      </c>
      <c r="J75" s="125"/>
      <c r="K75" s="124"/>
      <c r="L75" s="124"/>
      <c r="M75" s="124"/>
      <c r="N75" s="44">
        <f t="shared" si="8"/>
        <v>0</v>
      </c>
      <c r="O75" s="45">
        <f t="shared" si="9"/>
        <v>0.5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6</v>
      </c>
      <c r="D76" s="118">
        <v>584</v>
      </c>
      <c r="E76" s="118"/>
      <c r="F76" s="118"/>
      <c r="G76" s="118"/>
      <c r="H76" s="118"/>
      <c r="I76" s="32">
        <f t="shared" si="7"/>
        <v>590</v>
      </c>
      <c r="J76" s="119"/>
      <c r="K76" s="118"/>
      <c r="L76" s="118"/>
      <c r="M76" s="118"/>
      <c r="N76" s="34">
        <f t="shared" si="8"/>
        <v>0</v>
      </c>
      <c r="O76" s="35">
        <f t="shared" si="9"/>
        <v>590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0.3</v>
      </c>
      <c r="D77" s="127">
        <v>34.200000000000003</v>
      </c>
      <c r="E77" s="127"/>
      <c r="F77" s="127"/>
      <c r="G77" s="127"/>
      <c r="H77" s="127"/>
      <c r="I77" s="49">
        <f t="shared" si="7"/>
        <v>34.5</v>
      </c>
      <c r="J77" s="128"/>
      <c r="K77" s="127"/>
      <c r="L77" s="127"/>
      <c r="M77" s="127"/>
      <c r="N77" s="50">
        <f t="shared" si="8"/>
        <v>0</v>
      </c>
      <c r="O77" s="51">
        <f t="shared" si="9"/>
        <v>34.5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0.09</v>
      </c>
      <c r="D78" s="124">
        <v>11.96</v>
      </c>
      <c r="E78" s="124"/>
      <c r="F78" s="124"/>
      <c r="G78" s="124"/>
      <c r="H78" s="124">
        <v>0.03</v>
      </c>
      <c r="I78" s="43">
        <f t="shared" si="7"/>
        <v>12.08</v>
      </c>
      <c r="J78" s="125"/>
      <c r="K78" s="124"/>
      <c r="L78" s="124">
        <v>3.63</v>
      </c>
      <c r="M78" s="124">
        <v>0.13</v>
      </c>
      <c r="N78" s="44">
        <f t="shared" si="8"/>
        <v>3.76</v>
      </c>
      <c r="O78" s="45">
        <f t="shared" si="9"/>
        <v>15.84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16</v>
      </c>
      <c r="D79" s="118">
        <v>4478</v>
      </c>
      <c r="E79" s="118"/>
      <c r="F79" s="118"/>
      <c r="G79" s="118"/>
      <c r="H79" s="118">
        <v>2</v>
      </c>
      <c r="I79" s="32">
        <f t="shared" si="7"/>
        <v>4496</v>
      </c>
      <c r="J79" s="119"/>
      <c r="K79" s="118"/>
      <c r="L79" s="118">
        <v>341</v>
      </c>
      <c r="M79" s="118">
        <v>84</v>
      </c>
      <c r="N79" s="34">
        <f t="shared" si="8"/>
        <v>425</v>
      </c>
      <c r="O79" s="35">
        <f t="shared" si="9"/>
        <v>4921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0.6</v>
      </c>
      <c r="D80" s="127">
        <v>192.5</v>
      </c>
      <c r="E80" s="127"/>
      <c r="F80" s="127"/>
      <c r="G80" s="127"/>
      <c r="H80" s="127">
        <v>0.1</v>
      </c>
      <c r="I80" s="49">
        <f t="shared" si="7"/>
        <v>193.2</v>
      </c>
      <c r="J80" s="128"/>
      <c r="K80" s="127"/>
      <c r="L80" s="127">
        <v>13.3</v>
      </c>
      <c r="M80" s="127">
        <v>3.4</v>
      </c>
      <c r="N80" s="50">
        <f t="shared" si="8"/>
        <v>16.7</v>
      </c>
      <c r="O80" s="51">
        <f t="shared" si="9"/>
        <v>209.89999999999998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</v>
      </c>
      <c r="D81" s="124">
        <v>9.74</v>
      </c>
      <c r="E81" s="124"/>
      <c r="F81" s="124"/>
      <c r="G81" s="124">
        <v>1.43</v>
      </c>
      <c r="H81" s="124">
        <v>1.1299999999999999</v>
      </c>
      <c r="I81" s="43">
        <f t="shared" si="7"/>
        <v>12.5</v>
      </c>
      <c r="J81" s="125"/>
      <c r="K81" s="124"/>
      <c r="L81" s="124"/>
      <c r="M81" s="124">
        <v>0.38</v>
      </c>
      <c r="N81" s="44">
        <f t="shared" si="8"/>
        <v>0.38</v>
      </c>
      <c r="O81" s="45">
        <f t="shared" si="9"/>
        <v>12.88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46</v>
      </c>
      <c r="D82" s="118">
        <v>3041</v>
      </c>
      <c r="E82" s="118"/>
      <c r="F82" s="118"/>
      <c r="G82" s="118">
        <v>243</v>
      </c>
      <c r="H82" s="118">
        <v>125</v>
      </c>
      <c r="I82" s="32">
        <f t="shared" si="7"/>
        <v>3455</v>
      </c>
      <c r="J82" s="119"/>
      <c r="K82" s="118"/>
      <c r="L82" s="118">
        <v>64</v>
      </c>
      <c r="M82" s="118">
        <v>81</v>
      </c>
      <c r="N82" s="34">
        <f t="shared" si="8"/>
        <v>145</v>
      </c>
      <c r="O82" s="35">
        <f t="shared" si="9"/>
        <v>3600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99.6</v>
      </c>
      <c r="E83" s="127"/>
      <c r="F83" s="127"/>
      <c r="G83" s="127">
        <v>5.3</v>
      </c>
      <c r="H83" s="127">
        <v>5.8</v>
      </c>
      <c r="I83" s="49">
        <f t="shared" si="7"/>
        <v>111.89999999999999</v>
      </c>
      <c r="J83" s="128"/>
      <c r="K83" s="127"/>
      <c r="L83" s="127">
        <v>2.4</v>
      </c>
      <c r="M83" s="127">
        <v>2.5</v>
      </c>
      <c r="N83" s="50">
        <f t="shared" si="8"/>
        <v>4.9000000000000004</v>
      </c>
      <c r="O83" s="51">
        <f t="shared" si="9"/>
        <v>116.8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0.34</v>
      </c>
      <c r="D84" s="124">
        <v>29.37</v>
      </c>
      <c r="E84" s="124"/>
      <c r="F84" s="124">
        <v>4.13</v>
      </c>
      <c r="G84" s="124"/>
      <c r="H84" s="124">
        <v>0.94</v>
      </c>
      <c r="I84" s="43">
        <f t="shared" si="7"/>
        <v>34.78</v>
      </c>
      <c r="J84" s="125"/>
      <c r="K84" s="124"/>
      <c r="L84" s="124"/>
      <c r="M84" s="124">
        <v>3.69</v>
      </c>
      <c r="N84" s="44">
        <f t="shared" si="8"/>
        <v>3.69</v>
      </c>
      <c r="O84" s="45">
        <f t="shared" si="9"/>
        <v>38.47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86</v>
      </c>
      <c r="D85" s="118">
        <v>7344</v>
      </c>
      <c r="E85" s="118"/>
      <c r="F85" s="118">
        <v>740</v>
      </c>
      <c r="G85" s="118">
        <v>208</v>
      </c>
      <c r="H85" s="118">
        <v>77</v>
      </c>
      <c r="I85" s="32">
        <f t="shared" si="7"/>
        <v>8455</v>
      </c>
      <c r="J85" s="119"/>
      <c r="K85" s="118"/>
      <c r="L85" s="118"/>
      <c r="M85" s="118">
        <v>258</v>
      </c>
      <c r="N85" s="34">
        <f t="shared" si="8"/>
        <v>258</v>
      </c>
      <c r="O85" s="35">
        <f t="shared" si="9"/>
        <v>8713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1.9</v>
      </c>
      <c r="D86" s="127">
        <v>191.3</v>
      </c>
      <c r="E86" s="127"/>
      <c r="F86" s="127">
        <v>14.6</v>
      </c>
      <c r="G86" s="127">
        <v>4.4000000000000004</v>
      </c>
      <c r="H86" s="127">
        <v>2.9</v>
      </c>
      <c r="I86" s="49">
        <f t="shared" si="7"/>
        <v>215.10000000000002</v>
      </c>
      <c r="J86" s="128"/>
      <c r="K86" s="127"/>
      <c r="L86" s="127"/>
      <c r="M86" s="127">
        <v>7.8</v>
      </c>
      <c r="N86" s="50">
        <f t="shared" si="8"/>
        <v>7.8</v>
      </c>
      <c r="O86" s="51">
        <f t="shared" si="9"/>
        <v>222.90000000000003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1.26</v>
      </c>
      <c r="D87" s="124">
        <v>65.430000000000007</v>
      </c>
      <c r="E87" s="124">
        <v>0.19</v>
      </c>
      <c r="F87" s="124">
        <v>7.87</v>
      </c>
      <c r="G87" s="124">
        <v>4.76</v>
      </c>
      <c r="H87" s="124">
        <v>17.55</v>
      </c>
      <c r="I87" s="43">
        <f t="shared" si="7"/>
        <v>97.060000000000016</v>
      </c>
      <c r="J87" s="125"/>
      <c r="K87" s="124"/>
      <c r="L87" s="124"/>
      <c r="M87" s="124"/>
      <c r="N87" s="44">
        <f t="shared" si="8"/>
        <v>0</v>
      </c>
      <c r="O87" s="45">
        <f t="shared" si="9"/>
        <v>97.060000000000016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351</v>
      </c>
      <c r="D88" s="118">
        <v>16288</v>
      </c>
      <c r="E88" s="118">
        <v>41</v>
      </c>
      <c r="F88" s="118">
        <v>1581</v>
      </c>
      <c r="G88" s="118">
        <v>1083</v>
      </c>
      <c r="H88" s="118">
        <v>2008</v>
      </c>
      <c r="I88" s="32">
        <f t="shared" si="7"/>
        <v>21352</v>
      </c>
      <c r="J88" s="119"/>
      <c r="K88" s="118"/>
      <c r="L88" s="118"/>
      <c r="M88" s="118"/>
      <c r="N88" s="34">
        <f t="shared" si="8"/>
        <v>0</v>
      </c>
      <c r="O88" s="35">
        <f t="shared" si="9"/>
        <v>21352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</v>
      </c>
      <c r="D89" s="127">
        <v>345.4</v>
      </c>
      <c r="E89" s="127">
        <v>0.9</v>
      </c>
      <c r="F89" s="127">
        <v>23.8</v>
      </c>
      <c r="G89" s="127">
        <v>19.5</v>
      </c>
      <c r="H89" s="127">
        <v>67.3</v>
      </c>
      <c r="I89" s="49">
        <f t="shared" si="7"/>
        <v>462.9</v>
      </c>
      <c r="J89" s="128"/>
      <c r="K89" s="127"/>
      <c r="L89" s="127"/>
      <c r="M89" s="127"/>
      <c r="N89" s="50">
        <f t="shared" si="8"/>
        <v>0</v>
      </c>
      <c r="O89" s="51">
        <f t="shared" si="9"/>
        <v>462.9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1.18</v>
      </c>
      <c r="D90" s="124">
        <v>46.73</v>
      </c>
      <c r="E90" s="124"/>
      <c r="F90" s="124">
        <v>21.03</v>
      </c>
      <c r="G90" s="124">
        <v>20.54</v>
      </c>
      <c r="H90" s="124">
        <v>8.23</v>
      </c>
      <c r="I90" s="43">
        <f t="shared" si="7"/>
        <v>97.71</v>
      </c>
      <c r="J90" s="125"/>
      <c r="K90" s="124"/>
      <c r="L90" s="124"/>
      <c r="M90" s="124"/>
      <c r="N90" s="44">
        <f t="shared" si="8"/>
        <v>0</v>
      </c>
      <c r="O90" s="45">
        <f t="shared" si="9"/>
        <v>97.71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354</v>
      </c>
      <c r="D91" s="118">
        <v>9947</v>
      </c>
      <c r="E91" s="118"/>
      <c r="F91" s="118">
        <v>4184</v>
      </c>
      <c r="G91" s="118">
        <v>4989</v>
      </c>
      <c r="H91" s="118">
        <v>1075</v>
      </c>
      <c r="I91" s="32">
        <f t="shared" si="7"/>
        <v>20549</v>
      </c>
      <c r="J91" s="119"/>
      <c r="K91" s="118"/>
      <c r="L91" s="118"/>
      <c r="M91" s="118"/>
      <c r="N91" s="34">
        <f t="shared" si="8"/>
        <v>0</v>
      </c>
      <c r="O91" s="35">
        <f t="shared" si="9"/>
        <v>20549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5.0999999999999996</v>
      </c>
      <c r="D92" s="127">
        <v>185.4</v>
      </c>
      <c r="E92" s="127"/>
      <c r="F92" s="127">
        <v>55.7</v>
      </c>
      <c r="G92" s="127">
        <v>74.900000000000006</v>
      </c>
      <c r="H92" s="127">
        <v>32.200000000000003</v>
      </c>
      <c r="I92" s="49">
        <f t="shared" si="7"/>
        <v>353.3</v>
      </c>
      <c r="J92" s="128"/>
      <c r="K92" s="127"/>
      <c r="L92" s="127"/>
      <c r="M92" s="127"/>
      <c r="N92" s="50">
        <f t="shared" si="8"/>
        <v>0</v>
      </c>
      <c r="O92" s="51">
        <f t="shared" si="9"/>
        <v>353.3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1.06</v>
      </c>
      <c r="D93" s="124">
        <v>13.77</v>
      </c>
      <c r="E93" s="124"/>
      <c r="F93" s="124">
        <v>60.44</v>
      </c>
      <c r="G93" s="124">
        <v>51</v>
      </c>
      <c r="H93" s="124">
        <v>6.98</v>
      </c>
      <c r="I93" s="43">
        <f t="shared" si="7"/>
        <v>133.25</v>
      </c>
      <c r="J93" s="125"/>
      <c r="K93" s="124"/>
      <c r="L93" s="124"/>
      <c r="M93" s="124"/>
      <c r="N93" s="44">
        <f t="shared" si="8"/>
        <v>0</v>
      </c>
      <c r="O93" s="45">
        <f t="shared" si="9"/>
        <v>133.25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347</v>
      </c>
      <c r="D94" s="118">
        <v>3401</v>
      </c>
      <c r="E94" s="118"/>
      <c r="F94" s="118">
        <v>11957</v>
      </c>
      <c r="G94" s="118">
        <v>12462</v>
      </c>
      <c r="H94" s="118">
        <v>894</v>
      </c>
      <c r="I94" s="32">
        <f t="shared" si="7"/>
        <v>29061</v>
      </c>
      <c r="J94" s="119"/>
      <c r="K94" s="118"/>
      <c r="L94" s="118"/>
      <c r="M94" s="118"/>
      <c r="N94" s="34">
        <f t="shared" si="8"/>
        <v>0</v>
      </c>
      <c r="O94" s="35">
        <f t="shared" si="9"/>
        <v>29061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4.7</v>
      </c>
      <c r="D95" s="127">
        <v>54.5</v>
      </c>
      <c r="E95" s="127"/>
      <c r="F95" s="127">
        <v>135</v>
      </c>
      <c r="G95" s="127">
        <v>174</v>
      </c>
      <c r="H95" s="127">
        <v>20.100000000000001</v>
      </c>
      <c r="I95" s="49">
        <f t="shared" si="7"/>
        <v>388.3</v>
      </c>
      <c r="J95" s="128"/>
      <c r="K95" s="127"/>
      <c r="L95" s="127"/>
      <c r="M95" s="127"/>
      <c r="N95" s="50">
        <f t="shared" si="8"/>
        <v>0</v>
      </c>
      <c r="O95" s="51">
        <f t="shared" si="9"/>
        <v>388.3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5.16</v>
      </c>
      <c r="D96" s="124">
        <v>8.51</v>
      </c>
      <c r="E96" s="124"/>
      <c r="F96" s="124">
        <v>125.13</v>
      </c>
      <c r="G96" s="124">
        <v>423.47</v>
      </c>
      <c r="H96" s="124">
        <v>0.17</v>
      </c>
      <c r="I96" s="43">
        <f t="shared" si="7"/>
        <v>562.43999999999994</v>
      </c>
      <c r="J96" s="125"/>
      <c r="K96" s="124"/>
      <c r="L96" s="124"/>
      <c r="M96" s="124"/>
      <c r="N96" s="44">
        <f t="shared" si="8"/>
        <v>0</v>
      </c>
      <c r="O96" s="45">
        <f t="shared" si="9"/>
        <v>562.43999999999994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1808</v>
      </c>
      <c r="D97" s="118">
        <v>2044</v>
      </c>
      <c r="E97" s="118"/>
      <c r="F97" s="118">
        <v>27038</v>
      </c>
      <c r="G97" s="118">
        <v>114131</v>
      </c>
      <c r="H97" s="118">
        <v>27</v>
      </c>
      <c r="I97" s="32">
        <f t="shared" si="7"/>
        <v>145048</v>
      </c>
      <c r="J97" s="119"/>
      <c r="K97" s="118"/>
      <c r="L97" s="118"/>
      <c r="M97" s="118"/>
      <c r="N97" s="34">
        <f t="shared" si="8"/>
        <v>0</v>
      </c>
      <c r="O97" s="35">
        <f t="shared" si="9"/>
        <v>145048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23.9</v>
      </c>
      <c r="D98" s="127">
        <v>29.3</v>
      </c>
      <c r="E98" s="127"/>
      <c r="F98" s="127">
        <v>251.6</v>
      </c>
      <c r="G98" s="127">
        <v>1465.4</v>
      </c>
      <c r="H98" s="127">
        <v>0.5</v>
      </c>
      <c r="I98" s="49">
        <f t="shared" si="7"/>
        <v>1770.7</v>
      </c>
      <c r="J98" s="128"/>
      <c r="K98" s="127"/>
      <c r="L98" s="127"/>
      <c r="M98" s="127"/>
      <c r="N98" s="50">
        <f t="shared" si="8"/>
        <v>0</v>
      </c>
      <c r="O98" s="51">
        <f t="shared" si="9"/>
        <v>1770.7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7.03</v>
      </c>
      <c r="D99" s="124">
        <v>5.56</v>
      </c>
      <c r="E99" s="124">
        <v>0.21</v>
      </c>
      <c r="F99" s="124">
        <v>91.78</v>
      </c>
      <c r="G99" s="124">
        <v>613.46</v>
      </c>
      <c r="H99" s="124">
        <v>27.99</v>
      </c>
      <c r="I99" s="43">
        <f t="shared" si="7"/>
        <v>746.03000000000009</v>
      </c>
      <c r="J99" s="125"/>
      <c r="K99" s="124"/>
      <c r="L99" s="124"/>
      <c r="M99" s="124">
        <v>0.34</v>
      </c>
      <c r="N99" s="44">
        <f t="shared" si="8"/>
        <v>0.34</v>
      </c>
      <c r="O99" s="45">
        <f t="shared" si="9"/>
        <v>746.37000000000012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2507</v>
      </c>
      <c r="D100" s="118">
        <v>1406</v>
      </c>
      <c r="E100" s="118">
        <v>57</v>
      </c>
      <c r="F100" s="118">
        <v>19992</v>
      </c>
      <c r="G100" s="118">
        <v>157242</v>
      </c>
      <c r="H100" s="118">
        <v>4018</v>
      </c>
      <c r="I100" s="32">
        <f t="shared" si="7"/>
        <v>185222</v>
      </c>
      <c r="J100" s="119"/>
      <c r="K100" s="118"/>
      <c r="L100" s="118"/>
      <c r="M100" s="118">
        <v>37</v>
      </c>
      <c r="N100" s="34">
        <f t="shared" si="8"/>
        <v>37</v>
      </c>
      <c r="O100" s="35">
        <f t="shared" si="9"/>
        <v>185259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31.9</v>
      </c>
      <c r="D101" s="127">
        <v>20.5</v>
      </c>
      <c r="E101" s="127">
        <v>0.8</v>
      </c>
      <c r="F101" s="127">
        <v>178.8</v>
      </c>
      <c r="G101" s="127">
        <v>1906.4</v>
      </c>
      <c r="H101" s="127">
        <v>78</v>
      </c>
      <c r="I101" s="49">
        <f t="shared" si="7"/>
        <v>2216.4</v>
      </c>
      <c r="J101" s="128"/>
      <c r="K101" s="127"/>
      <c r="L101" s="127"/>
      <c r="M101" s="127">
        <v>0.4</v>
      </c>
      <c r="N101" s="50">
        <f t="shared" si="8"/>
        <v>0.4</v>
      </c>
      <c r="O101" s="51">
        <f t="shared" si="9"/>
        <v>2216.8000000000002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15.71</v>
      </c>
      <c r="D102" s="124">
        <v>25.17</v>
      </c>
      <c r="E102" s="124">
        <v>0.4</v>
      </c>
      <c r="F102" s="124">
        <v>59.68</v>
      </c>
      <c r="G102" s="124">
        <v>860.79</v>
      </c>
      <c r="H102" s="124">
        <v>32.36</v>
      </c>
      <c r="I102" s="43">
        <f t="shared" si="7"/>
        <v>994.11</v>
      </c>
      <c r="J102" s="125"/>
      <c r="K102" s="124"/>
      <c r="L102" s="124"/>
      <c r="M102" s="124">
        <v>0.17</v>
      </c>
      <c r="N102" s="44">
        <f t="shared" si="8"/>
        <v>0.17</v>
      </c>
      <c r="O102" s="45">
        <f t="shared" si="9"/>
        <v>994.28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5847</v>
      </c>
      <c r="D103" s="118">
        <v>7091</v>
      </c>
      <c r="E103" s="118">
        <v>119</v>
      </c>
      <c r="F103" s="118">
        <v>13515</v>
      </c>
      <c r="G103" s="118">
        <v>235092</v>
      </c>
      <c r="H103" s="118">
        <v>5001</v>
      </c>
      <c r="I103" s="32">
        <f t="shared" si="7"/>
        <v>266665</v>
      </c>
      <c r="J103" s="119"/>
      <c r="K103" s="118"/>
      <c r="L103" s="118"/>
      <c r="M103" s="118">
        <v>21</v>
      </c>
      <c r="N103" s="34">
        <f t="shared" si="8"/>
        <v>21</v>
      </c>
      <c r="O103" s="35">
        <f t="shared" si="9"/>
        <v>266686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58.8</v>
      </c>
      <c r="D104" s="127">
        <v>84.5</v>
      </c>
      <c r="E104" s="127">
        <v>1.4</v>
      </c>
      <c r="F104" s="127">
        <v>115.8</v>
      </c>
      <c r="G104" s="127">
        <v>2479.8000000000002</v>
      </c>
      <c r="H104" s="127">
        <v>82</v>
      </c>
      <c r="I104" s="49">
        <f t="shared" si="7"/>
        <v>2822.3</v>
      </c>
      <c r="J104" s="128"/>
      <c r="K104" s="127"/>
      <c r="L104" s="127"/>
      <c r="M104" s="127">
        <v>0.2</v>
      </c>
      <c r="N104" s="50">
        <f t="shared" si="8"/>
        <v>0.2</v>
      </c>
      <c r="O104" s="51">
        <f t="shared" si="9"/>
        <v>2822.5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5.95</v>
      </c>
      <c r="D105" s="124">
        <v>13.12</v>
      </c>
      <c r="E105" s="124">
        <v>0.22</v>
      </c>
      <c r="F105" s="124">
        <v>23.15</v>
      </c>
      <c r="G105" s="124">
        <v>601.45000000000005</v>
      </c>
      <c r="H105" s="124">
        <v>6.3</v>
      </c>
      <c r="I105" s="43">
        <f t="shared" si="7"/>
        <v>650.19000000000005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650.19000000000005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2050</v>
      </c>
      <c r="D106" s="118">
        <v>3949</v>
      </c>
      <c r="E106" s="118">
        <v>66</v>
      </c>
      <c r="F106" s="118">
        <v>5646</v>
      </c>
      <c r="G106" s="118">
        <v>164685</v>
      </c>
      <c r="H106" s="118">
        <v>918</v>
      </c>
      <c r="I106" s="32">
        <f t="shared" si="7"/>
        <v>177314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177314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17.8</v>
      </c>
      <c r="D107" s="127">
        <v>42.5</v>
      </c>
      <c r="E107" s="127">
        <v>0.7</v>
      </c>
      <c r="F107" s="127">
        <v>39.200000000000003</v>
      </c>
      <c r="G107" s="127">
        <v>1405.9</v>
      </c>
      <c r="H107" s="127">
        <v>14.4</v>
      </c>
      <c r="I107" s="49">
        <f t="shared" si="7"/>
        <v>1520.5000000000002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1520.5000000000002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3.29</v>
      </c>
      <c r="D108" s="124">
        <v>5.8</v>
      </c>
      <c r="E108" s="124">
        <v>1.99</v>
      </c>
      <c r="F108" s="124">
        <v>7.84</v>
      </c>
      <c r="G108" s="124">
        <v>95.01</v>
      </c>
      <c r="H108" s="124"/>
      <c r="I108" s="43">
        <f t="shared" si="7"/>
        <v>113.93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113.93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1351</v>
      </c>
      <c r="D109" s="118">
        <v>1799</v>
      </c>
      <c r="E109" s="118">
        <v>625</v>
      </c>
      <c r="F109" s="118">
        <v>1905</v>
      </c>
      <c r="G109" s="118">
        <v>29208</v>
      </c>
      <c r="H109" s="118"/>
      <c r="I109" s="32">
        <f t="shared" si="7"/>
        <v>34888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34888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11.1</v>
      </c>
      <c r="D110" s="127">
        <v>15.2</v>
      </c>
      <c r="E110" s="127">
        <v>5</v>
      </c>
      <c r="F110" s="127">
        <v>11</v>
      </c>
      <c r="G110" s="127">
        <v>210.5</v>
      </c>
      <c r="H110" s="127"/>
      <c r="I110" s="49">
        <f t="shared" si="7"/>
        <v>252.8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252.8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4.45</v>
      </c>
      <c r="D111" s="124">
        <v>9.81</v>
      </c>
      <c r="E111" s="124">
        <v>1.59</v>
      </c>
      <c r="F111" s="124">
        <v>1.65</v>
      </c>
      <c r="G111" s="124">
        <v>47.09</v>
      </c>
      <c r="H111" s="124"/>
      <c r="I111" s="43">
        <f t="shared" si="7"/>
        <v>64.59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64.59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1823</v>
      </c>
      <c r="D112" s="118">
        <v>3076</v>
      </c>
      <c r="E112" s="118">
        <v>499</v>
      </c>
      <c r="F112" s="118">
        <v>411</v>
      </c>
      <c r="G112" s="118">
        <v>12999</v>
      </c>
      <c r="H112" s="118"/>
      <c r="I112" s="32">
        <f t="shared" si="7"/>
        <v>18808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18808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2</v>
      </c>
      <c r="G113" s="127">
        <v>0</v>
      </c>
      <c r="H113" s="127"/>
      <c r="I113" s="49">
        <f t="shared" si="7"/>
        <v>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2.81</v>
      </c>
      <c r="D114" s="124">
        <v>8.8800000000000008</v>
      </c>
      <c r="E114" s="124">
        <v>1.81</v>
      </c>
      <c r="F114" s="124">
        <v>3.89</v>
      </c>
      <c r="G114" s="124">
        <v>49.65</v>
      </c>
      <c r="H114" s="124"/>
      <c r="I114" s="43">
        <f t="shared" si="7"/>
        <v>67.039999999999992</v>
      </c>
      <c r="J114" s="125"/>
      <c r="K114" s="124"/>
      <c r="L114" s="124"/>
      <c r="M114" s="124">
        <v>6.48</v>
      </c>
      <c r="N114" s="44">
        <f t="shared" si="8"/>
        <v>6.48</v>
      </c>
      <c r="O114" s="45">
        <f t="shared" si="9"/>
        <v>73.52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1148</v>
      </c>
      <c r="D115" s="118">
        <v>2794</v>
      </c>
      <c r="E115" s="118">
        <v>567</v>
      </c>
      <c r="F115" s="118">
        <v>933</v>
      </c>
      <c r="G115" s="118">
        <v>13740</v>
      </c>
      <c r="H115" s="118"/>
      <c r="I115" s="32">
        <f t="shared" si="7"/>
        <v>19182</v>
      </c>
      <c r="J115" s="119"/>
      <c r="K115" s="118"/>
      <c r="L115" s="118"/>
      <c r="M115" s="118">
        <v>693</v>
      </c>
      <c r="N115" s="34">
        <f t="shared" si="8"/>
        <v>693</v>
      </c>
      <c r="O115" s="35">
        <f t="shared" si="9"/>
        <v>19875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3.7</v>
      </c>
      <c r="G116" s="136">
        <v>0</v>
      </c>
      <c r="H116" s="136"/>
      <c r="I116" s="96">
        <f t="shared" si="7"/>
        <v>3.7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3.7</v>
      </c>
      <c r="P116" s="90">
        <f>SUM(O136,P111,P112,P115)</f>
        <v>3799.1800000000007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10.61</v>
      </c>
      <c r="D121" s="115">
        <v>11.51</v>
      </c>
      <c r="E121" s="115">
        <v>2.7</v>
      </c>
      <c r="F121" s="115">
        <v>0.23</v>
      </c>
      <c r="G121" s="115">
        <v>30.63</v>
      </c>
      <c r="H121" s="115"/>
      <c r="I121" s="21">
        <f t="shared" si="7"/>
        <v>55.679999999999993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55.679999999999993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4354</v>
      </c>
      <c r="D122" s="118">
        <v>3611</v>
      </c>
      <c r="E122" s="118">
        <v>849</v>
      </c>
      <c r="F122" s="118">
        <v>33</v>
      </c>
      <c r="G122" s="118">
        <v>10021</v>
      </c>
      <c r="H122" s="118"/>
      <c r="I122" s="32">
        <f t="shared" si="7"/>
        <v>18868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18868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0.1</v>
      </c>
      <c r="G123" s="127">
        <v>0</v>
      </c>
      <c r="H123" s="127"/>
      <c r="I123" s="49">
        <f t="shared" si="7"/>
        <v>0.1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2.65</v>
      </c>
      <c r="D124" s="124">
        <v>5.18</v>
      </c>
      <c r="E124" s="124">
        <v>2.44</v>
      </c>
      <c r="F124" s="124">
        <v>1.07</v>
      </c>
      <c r="G124" s="124">
        <v>20.190000000000001</v>
      </c>
      <c r="H124" s="124"/>
      <c r="I124" s="43">
        <f t="shared" si="7"/>
        <v>31.53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31.53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1087</v>
      </c>
      <c r="D125" s="118">
        <v>1632</v>
      </c>
      <c r="E125" s="118">
        <v>670</v>
      </c>
      <c r="F125" s="118">
        <v>305</v>
      </c>
      <c r="G125" s="118">
        <v>6552</v>
      </c>
      <c r="H125" s="118"/>
      <c r="I125" s="32">
        <f t="shared" si="7"/>
        <v>10246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10246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1.3</v>
      </c>
      <c r="G126" s="127">
        <v>0</v>
      </c>
      <c r="H126" s="127"/>
      <c r="I126" s="49">
        <f t="shared" si="7"/>
        <v>1.3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10.81</v>
      </c>
      <c r="D127" s="124">
        <v>5.31</v>
      </c>
      <c r="E127" s="124">
        <v>1.84</v>
      </c>
      <c r="F127" s="124">
        <v>1.19</v>
      </c>
      <c r="G127" s="124">
        <v>30.56</v>
      </c>
      <c r="H127" s="124"/>
      <c r="I127" s="43">
        <f t="shared" si="7"/>
        <v>49.71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49.71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4421</v>
      </c>
      <c r="D128" s="118">
        <v>1671</v>
      </c>
      <c r="E128" s="118">
        <v>575</v>
      </c>
      <c r="F128" s="118">
        <v>350</v>
      </c>
      <c r="G128" s="118">
        <v>8966</v>
      </c>
      <c r="H128" s="118"/>
      <c r="I128" s="32">
        <f t="shared" si="7"/>
        <v>15983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15983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1.1000000000000001</v>
      </c>
      <c r="G129" s="127">
        <v>0</v>
      </c>
      <c r="H129" s="127"/>
      <c r="I129" s="49">
        <f t="shared" si="7"/>
        <v>1.1000000000000001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1.1000000000000001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72.599999999999994</v>
      </c>
      <c r="D130" s="115">
        <v>264.67</v>
      </c>
      <c r="E130" s="115">
        <v>13.39</v>
      </c>
      <c r="F130" s="115">
        <v>409.08</v>
      </c>
      <c r="G130" s="115">
        <v>2850.03</v>
      </c>
      <c r="H130" s="115">
        <v>100.52</v>
      </c>
      <c r="I130" s="21">
        <f t="shared" si="7"/>
        <v>3710.2900000000004</v>
      </c>
      <c r="J130" s="116"/>
      <c r="K130" s="115"/>
      <c r="L130" s="115">
        <v>4.5599999999999996</v>
      </c>
      <c r="M130" s="115">
        <v>11.41</v>
      </c>
      <c r="N130" s="23">
        <f>SUM(J130:M130)</f>
        <v>15.969999999999999</v>
      </c>
      <c r="O130" s="24">
        <f t="shared" si="9"/>
        <v>3726.26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27596</v>
      </c>
      <c r="D131" s="118">
        <v>69207</v>
      </c>
      <c r="E131" s="118">
        <v>4068</v>
      </c>
      <c r="F131" s="118">
        <v>88590</v>
      </c>
      <c r="G131" s="118">
        <v>771621</v>
      </c>
      <c r="H131" s="118">
        <v>14018</v>
      </c>
      <c r="I131" s="32">
        <f t="shared" si="7"/>
        <v>975100</v>
      </c>
      <c r="J131" s="119"/>
      <c r="K131" s="118"/>
      <c r="L131" s="118">
        <v>421</v>
      </c>
      <c r="M131" s="118">
        <v>1176</v>
      </c>
      <c r="N131" s="34">
        <f t="shared" si="8"/>
        <v>1597</v>
      </c>
      <c r="O131" s="35">
        <f t="shared" si="9"/>
        <v>976697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163</v>
      </c>
      <c r="D132" s="127">
        <v>1073</v>
      </c>
      <c r="E132" s="127">
        <v>8.8000000000000007</v>
      </c>
      <c r="F132" s="127">
        <v>833.7</v>
      </c>
      <c r="G132" s="127">
        <v>7746.1</v>
      </c>
      <c r="H132" s="127">
        <v>297.39999999999998</v>
      </c>
      <c r="I132" s="49">
        <f t="shared" ref="I132:I138" si="10">SUM(C132:H132)</f>
        <v>10122</v>
      </c>
      <c r="J132" s="128"/>
      <c r="K132" s="127"/>
      <c r="L132" s="127">
        <v>17.600000000000001</v>
      </c>
      <c r="M132" s="127">
        <v>14.5</v>
      </c>
      <c r="N132" s="50">
        <f t="shared" ref="N132:N138" si="11">SUM(J132:M132)</f>
        <v>32.1</v>
      </c>
      <c r="O132" s="51">
        <f t="shared" ref="O132:O138" si="12">SUM(N132,I132)</f>
        <v>10154.1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71.97</v>
      </c>
      <c r="D133" s="124">
        <v>176.31</v>
      </c>
      <c r="E133" s="124">
        <v>13.39</v>
      </c>
      <c r="F133" s="124">
        <v>404.95</v>
      </c>
      <c r="G133" s="124">
        <v>2848.6</v>
      </c>
      <c r="H133" s="124">
        <v>66.650000000000006</v>
      </c>
      <c r="I133" s="43">
        <f t="shared" si="10"/>
        <v>3581.87</v>
      </c>
      <c r="J133" s="125"/>
      <c r="K133" s="124"/>
      <c r="L133" s="124">
        <v>3.63</v>
      </c>
      <c r="M133" s="124">
        <v>11.19</v>
      </c>
      <c r="N133" s="44">
        <f t="shared" si="11"/>
        <v>14.82</v>
      </c>
      <c r="O133" s="45">
        <f t="shared" si="12"/>
        <v>3596.69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27448</v>
      </c>
      <c r="D134" s="118">
        <v>46086</v>
      </c>
      <c r="E134" s="118">
        <v>4068</v>
      </c>
      <c r="F134" s="118">
        <v>87850</v>
      </c>
      <c r="G134" s="118">
        <v>771170</v>
      </c>
      <c r="H134" s="118">
        <v>9937</v>
      </c>
      <c r="I134" s="32">
        <f t="shared" si="10"/>
        <v>946559</v>
      </c>
      <c r="J134" s="119"/>
      <c r="K134" s="118"/>
      <c r="L134" s="118">
        <v>405</v>
      </c>
      <c r="M134" s="118">
        <v>1174</v>
      </c>
      <c r="N134" s="34">
        <f t="shared" si="11"/>
        <v>1579</v>
      </c>
      <c r="O134" s="35">
        <f t="shared" si="12"/>
        <v>948138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159.30000000000001</v>
      </c>
      <c r="D135" s="136">
        <v>509</v>
      </c>
      <c r="E135" s="136">
        <v>8.8000000000000007</v>
      </c>
      <c r="F135" s="136">
        <v>819.1</v>
      </c>
      <c r="G135" s="136">
        <v>7736.4</v>
      </c>
      <c r="H135" s="136">
        <v>174.4</v>
      </c>
      <c r="I135" s="96">
        <f t="shared" si="10"/>
        <v>9406.9999999999982</v>
      </c>
      <c r="J135" s="137"/>
      <c r="K135" s="136"/>
      <c r="L135" s="136">
        <v>15.7</v>
      </c>
      <c r="M135" s="136">
        <v>14.3</v>
      </c>
      <c r="N135" s="97">
        <f t="shared" si="11"/>
        <v>30</v>
      </c>
      <c r="O135" s="89">
        <f t="shared" si="12"/>
        <v>9436.9999999999982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72.78</v>
      </c>
      <c r="D136" s="106">
        <f t="shared" si="13"/>
        <v>276.65000000000003</v>
      </c>
      <c r="E136" s="106">
        <f t="shared" si="13"/>
        <v>13.389999999999999</v>
      </c>
      <c r="F136" s="106">
        <f t="shared" si="13"/>
        <v>417.44999999999993</v>
      </c>
      <c r="G136" s="106">
        <f t="shared" si="13"/>
        <v>2895.9800000000009</v>
      </c>
      <c r="H136" s="106">
        <f t="shared" si="13"/>
        <v>101.67999999999999</v>
      </c>
      <c r="I136" s="107">
        <f t="shared" si="10"/>
        <v>3777.9300000000007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8.32</v>
      </c>
      <c r="M136" s="106">
        <f t="shared" si="14"/>
        <v>12.93</v>
      </c>
      <c r="N136" s="109">
        <f t="shared" si="11"/>
        <v>21.25</v>
      </c>
      <c r="O136" s="110">
        <f t="shared" si="12"/>
        <v>3799.1800000000007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27616</v>
      </c>
      <c r="D137" s="31">
        <f t="shared" si="13"/>
        <v>74186</v>
      </c>
      <c r="E137" s="31">
        <f t="shared" si="13"/>
        <v>4068</v>
      </c>
      <c r="F137" s="31">
        <f t="shared" si="13"/>
        <v>88590</v>
      </c>
      <c r="G137" s="31">
        <f t="shared" si="13"/>
        <v>772555</v>
      </c>
      <c r="H137" s="31">
        <f t="shared" si="13"/>
        <v>14145</v>
      </c>
      <c r="I137" s="32">
        <f t="shared" si="10"/>
        <v>981160</v>
      </c>
      <c r="J137" s="33">
        <f t="shared" si="14"/>
        <v>0</v>
      </c>
      <c r="K137" s="31">
        <f t="shared" si="14"/>
        <v>0</v>
      </c>
      <c r="L137" s="31">
        <f t="shared" si="14"/>
        <v>444</v>
      </c>
      <c r="M137" s="31">
        <f t="shared" si="14"/>
        <v>1191</v>
      </c>
      <c r="N137" s="34">
        <f t="shared" si="11"/>
        <v>1635</v>
      </c>
      <c r="O137" s="35">
        <f t="shared" si="12"/>
        <v>982795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164.49999999999997</v>
      </c>
      <c r="D138" s="86">
        <f t="shared" si="13"/>
        <v>1297.5999999999999</v>
      </c>
      <c r="E138" s="86">
        <f t="shared" si="13"/>
        <v>8.8000000000000007</v>
      </c>
      <c r="F138" s="86">
        <f t="shared" si="13"/>
        <v>833.7</v>
      </c>
      <c r="G138" s="86">
        <f t="shared" si="13"/>
        <v>7800</v>
      </c>
      <c r="H138" s="86">
        <f t="shared" si="13"/>
        <v>303.29999999999995</v>
      </c>
      <c r="I138" s="96">
        <f t="shared" si="10"/>
        <v>10407.9</v>
      </c>
      <c r="J138" s="88">
        <f t="shared" si="14"/>
        <v>0</v>
      </c>
      <c r="K138" s="86">
        <f t="shared" si="14"/>
        <v>0</v>
      </c>
      <c r="L138" s="86">
        <f t="shared" si="14"/>
        <v>20.7</v>
      </c>
      <c r="M138" s="86">
        <f t="shared" si="14"/>
        <v>16.7</v>
      </c>
      <c r="N138" s="97">
        <f t="shared" si="11"/>
        <v>37.4</v>
      </c>
      <c r="O138" s="89">
        <f t="shared" si="12"/>
        <v>10445.299999999999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6FEAC-3CB2-421F-8BFD-268ADACBC91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0.39</v>
      </c>
      <c r="E8" s="124"/>
      <c r="F8" s="124">
        <v>2.17</v>
      </c>
      <c r="G8" s="124">
        <v>10.54</v>
      </c>
      <c r="H8" s="124"/>
      <c r="I8" s="43">
        <f t="shared" si="0"/>
        <v>13.1</v>
      </c>
      <c r="J8" s="125"/>
      <c r="K8" s="124"/>
      <c r="L8" s="124"/>
      <c r="M8" s="124"/>
      <c r="N8" s="44">
        <f t="shared" si="1"/>
        <v>0</v>
      </c>
      <c r="O8" s="45">
        <f t="shared" si="2"/>
        <v>13.1</v>
      </c>
      <c r="P8" s="36" t="s">
        <v>25</v>
      </c>
      <c r="Q8" s="37" t="s">
        <v>106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0.49</v>
      </c>
      <c r="G17" s="124"/>
      <c r="H17" s="124"/>
      <c r="I17" s="43">
        <f t="shared" si="0"/>
        <v>0.49</v>
      </c>
      <c r="J17" s="125"/>
      <c r="K17" s="124"/>
      <c r="L17" s="124"/>
      <c r="M17" s="124">
        <v>0.1</v>
      </c>
      <c r="N17" s="44">
        <f t="shared" si="1"/>
        <v>0.1</v>
      </c>
      <c r="O17" s="45">
        <f t="shared" si="2"/>
        <v>0.59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258</v>
      </c>
      <c r="E18" s="118"/>
      <c r="F18" s="118">
        <v>2558</v>
      </c>
      <c r="G18" s="118"/>
      <c r="H18" s="118"/>
      <c r="I18" s="32">
        <f t="shared" si="0"/>
        <v>2816</v>
      </c>
      <c r="J18" s="119"/>
      <c r="K18" s="118"/>
      <c r="L18" s="118"/>
      <c r="M18" s="118">
        <v>78</v>
      </c>
      <c r="N18" s="34">
        <f t="shared" si="1"/>
        <v>78</v>
      </c>
      <c r="O18" s="35">
        <f t="shared" si="2"/>
        <v>2894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15.1</v>
      </c>
      <c r="E19" s="127"/>
      <c r="F19" s="127">
        <v>128.4</v>
      </c>
      <c r="G19" s="127"/>
      <c r="H19" s="127"/>
      <c r="I19" s="49">
        <f t="shared" si="0"/>
        <v>143.5</v>
      </c>
      <c r="J19" s="128"/>
      <c r="K19" s="127"/>
      <c r="L19" s="127"/>
      <c r="M19" s="127">
        <v>4.0999999999999996</v>
      </c>
      <c r="N19" s="50">
        <f t="shared" si="1"/>
        <v>4.0999999999999996</v>
      </c>
      <c r="O19" s="51">
        <f t="shared" si="2"/>
        <v>147.6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0.54</v>
      </c>
      <c r="G20" s="124"/>
      <c r="H20" s="124"/>
      <c r="I20" s="43">
        <f t="shared" si="0"/>
        <v>0.54</v>
      </c>
      <c r="J20" s="125"/>
      <c r="K20" s="124"/>
      <c r="L20" s="124"/>
      <c r="M20" s="124"/>
      <c r="N20" s="44">
        <f t="shared" si="1"/>
        <v>0</v>
      </c>
      <c r="O20" s="45">
        <f t="shared" si="2"/>
        <v>0.54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336</v>
      </c>
      <c r="E21" s="118"/>
      <c r="F21" s="118">
        <v>56</v>
      </c>
      <c r="G21" s="118">
        <v>190</v>
      </c>
      <c r="H21" s="118"/>
      <c r="I21" s="32">
        <f t="shared" si="0"/>
        <v>582</v>
      </c>
      <c r="J21" s="119"/>
      <c r="K21" s="118"/>
      <c r="L21" s="118">
        <v>247</v>
      </c>
      <c r="M21" s="118"/>
      <c r="N21" s="34">
        <f t="shared" si="1"/>
        <v>247</v>
      </c>
      <c r="O21" s="35">
        <f t="shared" si="2"/>
        <v>829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14.6</v>
      </c>
      <c r="E22" s="127"/>
      <c r="F22" s="127">
        <v>2.1</v>
      </c>
      <c r="G22" s="127">
        <v>4.4000000000000004</v>
      </c>
      <c r="H22" s="127"/>
      <c r="I22" s="49">
        <f t="shared" si="0"/>
        <v>21.1</v>
      </c>
      <c r="J22" s="128"/>
      <c r="K22" s="127"/>
      <c r="L22" s="127">
        <v>9.4</v>
      </c>
      <c r="M22" s="127"/>
      <c r="N22" s="50">
        <f t="shared" si="1"/>
        <v>9.4</v>
      </c>
      <c r="O22" s="51">
        <f t="shared" si="2"/>
        <v>30.5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2.8</v>
      </c>
      <c r="E23" s="124"/>
      <c r="F23" s="124"/>
      <c r="G23" s="124">
        <v>0.7</v>
      </c>
      <c r="H23" s="124">
        <v>7.0000000000000007E-2</v>
      </c>
      <c r="I23" s="43">
        <f t="shared" si="0"/>
        <v>3.57</v>
      </c>
      <c r="J23" s="125"/>
      <c r="K23" s="124"/>
      <c r="L23" s="124"/>
      <c r="M23" s="124"/>
      <c r="N23" s="44">
        <f t="shared" si="1"/>
        <v>0</v>
      </c>
      <c r="O23" s="45">
        <f t="shared" si="2"/>
        <v>3.57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2799</v>
      </c>
      <c r="E24" s="118"/>
      <c r="F24" s="118">
        <v>126</v>
      </c>
      <c r="G24" s="118">
        <v>131</v>
      </c>
      <c r="H24" s="118">
        <v>6</v>
      </c>
      <c r="I24" s="32">
        <f t="shared" si="0"/>
        <v>3062</v>
      </c>
      <c r="J24" s="119"/>
      <c r="K24" s="118"/>
      <c r="L24" s="118">
        <v>68</v>
      </c>
      <c r="M24" s="118"/>
      <c r="N24" s="34">
        <f t="shared" si="1"/>
        <v>68</v>
      </c>
      <c r="O24" s="35">
        <f t="shared" si="2"/>
        <v>3130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90.1</v>
      </c>
      <c r="E25" s="127"/>
      <c r="F25" s="127">
        <v>3</v>
      </c>
      <c r="G25" s="127">
        <v>2.9</v>
      </c>
      <c r="H25" s="127">
        <v>0.3</v>
      </c>
      <c r="I25" s="49">
        <f t="shared" si="0"/>
        <v>96.3</v>
      </c>
      <c r="J25" s="128"/>
      <c r="K25" s="127"/>
      <c r="L25" s="127">
        <v>2.2000000000000002</v>
      </c>
      <c r="M25" s="127"/>
      <c r="N25" s="50">
        <f t="shared" si="1"/>
        <v>2.2000000000000002</v>
      </c>
      <c r="O25" s="51">
        <f t="shared" si="2"/>
        <v>98.5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4.37</v>
      </c>
      <c r="E26" s="124"/>
      <c r="F26" s="124">
        <v>0.27</v>
      </c>
      <c r="G26" s="124">
        <v>0.19</v>
      </c>
      <c r="H26" s="124">
        <v>1.78</v>
      </c>
      <c r="I26" s="43">
        <f t="shared" si="0"/>
        <v>6.6100000000000012</v>
      </c>
      <c r="J26" s="125"/>
      <c r="K26" s="124"/>
      <c r="L26" s="124"/>
      <c r="M26" s="124"/>
      <c r="N26" s="44">
        <f t="shared" si="1"/>
        <v>0</v>
      </c>
      <c r="O26" s="45">
        <f t="shared" si="2"/>
        <v>6.6100000000000012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10745</v>
      </c>
      <c r="E27" s="118"/>
      <c r="F27" s="118">
        <v>49</v>
      </c>
      <c r="G27" s="118">
        <v>37</v>
      </c>
      <c r="H27" s="118">
        <v>163</v>
      </c>
      <c r="I27" s="32">
        <f t="shared" si="0"/>
        <v>10994</v>
      </c>
      <c r="J27" s="119"/>
      <c r="K27" s="118"/>
      <c r="L27" s="118"/>
      <c r="M27" s="118"/>
      <c r="N27" s="34">
        <f t="shared" si="1"/>
        <v>0</v>
      </c>
      <c r="O27" s="35">
        <f t="shared" si="2"/>
        <v>10994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280.7</v>
      </c>
      <c r="E28" s="127"/>
      <c r="F28" s="127">
        <v>1</v>
      </c>
      <c r="G28" s="127">
        <v>0.8</v>
      </c>
      <c r="H28" s="127">
        <v>6</v>
      </c>
      <c r="I28" s="49">
        <f t="shared" si="0"/>
        <v>288.5</v>
      </c>
      <c r="J28" s="128"/>
      <c r="K28" s="127"/>
      <c r="L28" s="127"/>
      <c r="M28" s="127"/>
      <c r="N28" s="50">
        <f t="shared" si="1"/>
        <v>0</v>
      </c>
      <c r="O28" s="51">
        <f t="shared" si="2"/>
        <v>288.5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0.11</v>
      </c>
      <c r="D29" s="124">
        <v>17.29</v>
      </c>
      <c r="E29" s="124"/>
      <c r="F29" s="124">
        <v>5.4</v>
      </c>
      <c r="G29" s="124">
        <v>6.4</v>
      </c>
      <c r="H29" s="124">
        <v>33.76</v>
      </c>
      <c r="I29" s="43">
        <f t="shared" si="0"/>
        <v>62.959999999999994</v>
      </c>
      <c r="J29" s="125"/>
      <c r="K29" s="124"/>
      <c r="L29" s="124"/>
      <c r="M29" s="124"/>
      <c r="N29" s="44">
        <f t="shared" si="1"/>
        <v>0</v>
      </c>
      <c r="O29" s="45">
        <f t="shared" si="2"/>
        <v>62.959999999999994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</v>
      </c>
      <c r="D30" s="118">
        <v>6866</v>
      </c>
      <c r="E30" s="118"/>
      <c r="F30" s="118">
        <v>1050</v>
      </c>
      <c r="G30" s="118">
        <v>1498</v>
      </c>
      <c r="H30" s="118">
        <v>3681</v>
      </c>
      <c r="I30" s="32">
        <f t="shared" si="0"/>
        <v>13127</v>
      </c>
      <c r="J30" s="119"/>
      <c r="K30" s="118"/>
      <c r="L30" s="118"/>
      <c r="M30" s="118"/>
      <c r="N30" s="34">
        <f t="shared" si="1"/>
        <v>0</v>
      </c>
      <c r="O30" s="35">
        <f t="shared" si="2"/>
        <v>13127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0.5</v>
      </c>
      <c r="D31" s="127">
        <v>145.1</v>
      </c>
      <c r="E31" s="127"/>
      <c r="F31" s="127">
        <v>16</v>
      </c>
      <c r="G31" s="127">
        <v>27.1</v>
      </c>
      <c r="H31" s="127">
        <v>114.7</v>
      </c>
      <c r="I31" s="49">
        <f t="shared" si="0"/>
        <v>303.39999999999998</v>
      </c>
      <c r="J31" s="128"/>
      <c r="K31" s="127"/>
      <c r="L31" s="127"/>
      <c r="M31" s="127"/>
      <c r="N31" s="50">
        <f t="shared" si="1"/>
        <v>0</v>
      </c>
      <c r="O31" s="51">
        <f t="shared" si="2"/>
        <v>303.39999999999998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0.55000000000000004</v>
      </c>
      <c r="D32" s="124">
        <v>35.74</v>
      </c>
      <c r="E32" s="124">
        <v>0.42</v>
      </c>
      <c r="F32" s="124">
        <v>33.450000000000003</v>
      </c>
      <c r="G32" s="124">
        <v>30.27</v>
      </c>
      <c r="H32" s="124">
        <v>18.52</v>
      </c>
      <c r="I32" s="43">
        <f t="shared" si="0"/>
        <v>118.94999999999999</v>
      </c>
      <c r="J32" s="125"/>
      <c r="K32" s="124"/>
      <c r="L32" s="124"/>
      <c r="M32" s="124">
        <v>0.38</v>
      </c>
      <c r="N32" s="44">
        <f t="shared" si="1"/>
        <v>0.38</v>
      </c>
      <c r="O32" s="45">
        <f t="shared" si="2"/>
        <v>119.32999999999998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145</v>
      </c>
      <c r="D33" s="118">
        <v>12322</v>
      </c>
      <c r="E33" s="118">
        <v>96</v>
      </c>
      <c r="F33" s="118">
        <v>7020</v>
      </c>
      <c r="G33" s="118">
        <v>7118</v>
      </c>
      <c r="H33" s="118">
        <v>1896</v>
      </c>
      <c r="I33" s="32">
        <f t="shared" si="0"/>
        <v>28597</v>
      </c>
      <c r="J33" s="119"/>
      <c r="K33" s="118"/>
      <c r="L33" s="118"/>
      <c r="M33" s="118">
        <v>36</v>
      </c>
      <c r="N33" s="34">
        <f t="shared" si="1"/>
        <v>36</v>
      </c>
      <c r="O33" s="35">
        <f t="shared" si="2"/>
        <v>28633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</v>
      </c>
      <c r="D34" s="127">
        <v>222.5</v>
      </c>
      <c r="E34" s="127">
        <v>1.7</v>
      </c>
      <c r="F34" s="127">
        <v>91.9</v>
      </c>
      <c r="G34" s="127">
        <v>108.2</v>
      </c>
      <c r="H34" s="127">
        <v>53.6</v>
      </c>
      <c r="I34" s="49">
        <f t="shared" si="0"/>
        <v>479.90000000000003</v>
      </c>
      <c r="J34" s="128"/>
      <c r="K34" s="127"/>
      <c r="L34" s="127"/>
      <c r="M34" s="127">
        <v>0.9</v>
      </c>
      <c r="N34" s="50">
        <f t="shared" si="1"/>
        <v>0.9</v>
      </c>
      <c r="O34" s="51">
        <f t="shared" si="2"/>
        <v>480.8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1.1100000000000001</v>
      </c>
      <c r="D35" s="124">
        <v>34.450000000000003</v>
      </c>
      <c r="E35" s="124">
        <v>0.43</v>
      </c>
      <c r="F35" s="124">
        <v>99.51</v>
      </c>
      <c r="G35" s="124">
        <v>93.95</v>
      </c>
      <c r="H35" s="124">
        <v>8.4600000000000009</v>
      </c>
      <c r="I35" s="43">
        <f t="shared" si="0"/>
        <v>237.91</v>
      </c>
      <c r="J35" s="125"/>
      <c r="K35" s="124"/>
      <c r="L35" s="124"/>
      <c r="M35" s="124">
        <v>1.82</v>
      </c>
      <c r="N35" s="44">
        <f t="shared" si="1"/>
        <v>1.82</v>
      </c>
      <c r="O35" s="45">
        <f t="shared" si="2"/>
        <v>239.73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359</v>
      </c>
      <c r="D36" s="118">
        <v>9124</v>
      </c>
      <c r="E36" s="118">
        <v>106</v>
      </c>
      <c r="F36" s="118">
        <v>21161</v>
      </c>
      <c r="G36" s="118">
        <v>23377</v>
      </c>
      <c r="H36" s="118">
        <v>1256</v>
      </c>
      <c r="I36" s="32">
        <f t="shared" si="0"/>
        <v>55383</v>
      </c>
      <c r="J36" s="119"/>
      <c r="K36" s="118"/>
      <c r="L36" s="118"/>
      <c r="M36" s="118">
        <v>139</v>
      </c>
      <c r="N36" s="34">
        <f t="shared" si="1"/>
        <v>139</v>
      </c>
      <c r="O36" s="35">
        <f t="shared" si="2"/>
        <v>55522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5.0999999999999996</v>
      </c>
      <c r="D37" s="127">
        <v>147.69999999999999</v>
      </c>
      <c r="E37" s="127">
        <v>1.7</v>
      </c>
      <c r="F37" s="127">
        <v>235</v>
      </c>
      <c r="G37" s="127">
        <v>327.7</v>
      </c>
      <c r="H37" s="127">
        <v>26.1</v>
      </c>
      <c r="I37" s="49">
        <f t="shared" ref="I37:I50" si="3">SUM(C37:H37)</f>
        <v>743.30000000000007</v>
      </c>
      <c r="J37" s="128"/>
      <c r="K37" s="127"/>
      <c r="L37" s="127"/>
      <c r="M37" s="127">
        <v>2.4</v>
      </c>
      <c r="N37" s="50">
        <f t="shared" si="1"/>
        <v>2.4</v>
      </c>
      <c r="O37" s="51">
        <f t="shared" si="2"/>
        <v>745.7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1.92</v>
      </c>
      <c r="D38" s="124">
        <v>14.75</v>
      </c>
      <c r="E38" s="124">
        <v>0.59</v>
      </c>
      <c r="F38" s="124">
        <v>179.47</v>
      </c>
      <c r="G38" s="124">
        <v>341.3</v>
      </c>
      <c r="H38" s="124">
        <v>20.22</v>
      </c>
      <c r="I38" s="43">
        <f t="shared" si="3"/>
        <v>558.25</v>
      </c>
      <c r="J38" s="125"/>
      <c r="K38" s="124"/>
      <c r="L38" s="124"/>
      <c r="M38" s="124">
        <v>0.04</v>
      </c>
      <c r="N38" s="44">
        <f t="shared" si="1"/>
        <v>0.04</v>
      </c>
      <c r="O38" s="45">
        <f t="shared" si="2"/>
        <v>558.29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558</v>
      </c>
      <c r="D39" s="118">
        <v>4106</v>
      </c>
      <c r="E39" s="118">
        <v>156</v>
      </c>
      <c r="F39" s="118">
        <v>40979</v>
      </c>
      <c r="G39" s="118">
        <v>93787</v>
      </c>
      <c r="H39" s="118">
        <v>3254</v>
      </c>
      <c r="I39" s="32">
        <f t="shared" si="3"/>
        <v>142840</v>
      </c>
      <c r="J39" s="119"/>
      <c r="K39" s="118"/>
      <c r="L39" s="118"/>
      <c r="M39" s="118">
        <v>4</v>
      </c>
      <c r="N39" s="34">
        <f t="shared" si="1"/>
        <v>4</v>
      </c>
      <c r="O39" s="35">
        <f t="shared" si="2"/>
        <v>142844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6.1</v>
      </c>
      <c r="D40" s="127">
        <v>57.9</v>
      </c>
      <c r="E40" s="127">
        <v>2</v>
      </c>
      <c r="F40" s="127">
        <v>371.9</v>
      </c>
      <c r="G40" s="127">
        <v>1203.2</v>
      </c>
      <c r="H40" s="127">
        <v>62.4</v>
      </c>
      <c r="I40" s="49">
        <f t="shared" si="3"/>
        <v>1703.5</v>
      </c>
      <c r="J40" s="128"/>
      <c r="K40" s="127"/>
      <c r="L40" s="127"/>
      <c r="M40" s="127">
        <v>0.1</v>
      </c>
      <c r="N40" s="50">
        <f t="shared" si="1"/>
        <v>0.1</v>
      </c>
      <c r="O40" s="51">
        <f t="shared" si="2"/>
        <v>1703.6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1.1200000000000001</v>
      </c>
      <c r="D41" s="124">
        <v>8.18</v>
      </c>
      <c r="E41" s="124">
        <v>0.65</v>
      </c>
      <c r="F41" s="124">
        <v>107.28</v>
      </c>
      <c r="G41" s="124">
        <v>705.75</v>
      </c>
      <c r="H41" s="124">
        <v>32.03</v>
      </c>
      <c r="I41" s="43">
        <f t="shared" si="3"/>
        <v>855.01</v>
      </c>
      <c r="J41" s="125"/>
      <c r="K41" s="124"/>
      <c r="L41" s="124"/>
      <c r="M41" s="124">
        <v>0.15</v>
      </c>
      <c r="N41" s="44">
        <f t="shared" si="1"/>
        <v>0.15</v>
      </c>
      <c r="O41" s="45">
        <f t="shared" si="2"/>
        <v>855.16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403</v>
      </c>
      <c r="D42" s="118">
        <v>2185</v>
      </c>
      <c r="E42" s="118">
        <v>177</v>
      </c>
      <c r="F42" s="118">
        <v>24671</v>
      </c>
      <c r="G42" s="118">
        <v>197585</v>
      </c>
      <c r="H42" s="118">
        <v>5764</v>
      </c>
      <c r="I42" s="32">
        <f t="shared" si="3"/>
        <v>230785</v>
      </c>
      <c r="J42" s="119"/>
      <c r="K42" s="118"/>
      <c r="L42" s="118"/>
      <c r="M42" s="118">
        <v>14</v>
      </c>
      <c r="N42" s="34">
        <f t="shared" si="1"/>
        <v>14</v>
      </c>
      <c r="O42" s="35">
        <f t="shared" si="2"/>
        <v>230799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4.7</v>
      </c>
      <c r="D43" s="127">
        <v>30.3</v>
      </c>
      <c r="E43" s="127">
        <v>2.5</v>
      </c>
      <c r="F43" s="127">
        <v>223.1</v>
      </c>
      <c r="G43" s="127">
        <v>2426</v>
      </c>
      <c r="H43" s="127">
        <v>106.6</v>
      </c>
      <c r="I43" s="49">
        <f t="shared" si="3"/>
        <v>2793.2</v>
      </c>
      <c r="J43" s="128"/>
      <c r="K43" s="127"/>
      <c r="L43" s="127"/>
      <c r="M43" s="127">
        <v>0.2</v>
      </c>
      <c r="N43" s="50">
        <f t="shared" si="1"/>
        <v>0.2</v>
      </c>
      <c r="O43" s="51">
        <f t="shared" si="2"/>
        <v>2793.3999999999996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3.76</v>
      </c>
      <c r="D44" s="124">
        <v>15.7</v>
      </c>
      <c r="E44" s="124">
        <v>9.35</v>
      </c>
      <c r="F44" s="124">
        <v>72.83</v>
      </c>
      <c r="G44" s="124">
        <v>1123</v>
      </c>
      <c r="H44" s="124">
        <v>0.63</v>
      </c>
      <c r="I44" s="43">
        <f t="shared" si="3"/>
        <v>1225.2700000000002</v>
      </c>
      <c r="J44" s="125"/>
      <c r="K44" s="124"/>
      <c r="L44" s="124"/>
      <c r="M44" s="124"/>
      <c r="N44" s="44">
        <f t="shared" si="1"/>
        <v>0</v>
      </c>
      <c r="O44" s="45">
        <f t="shared" si="2"/>
        <v>1225.2700000000002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1357</v>
      </c>
      <c r="D45" s="118">
        <v>4405</v>
      </c>
      <c r="E45" s="118">
        <v>2684</v>
      </c>
      <c r="F45" s="118">
        <v>17235</v>
      </c>
      <c r="G45" s="118">
        <v>311903</v>
      </c>
      <c r="H45" s="118">
        <v>118</v>
      </c>
      <c r="I45" s="32">
        <f t="shared" si="3"/>
        <v>337702</v>
      </c>
      <c r="J45" s="119"/>
      <c r="K45" s="118"/>
      <c r="L45" s="118"/>
      <c r="M45" s="118"/>
      <c r="N45" s="34">
        <f t="shared" si="1"/>
        <v>0</v>
      </c>
      <c r="O45" s="35">
        <f t="shared" si="2"/>
        <v>337702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13.8</v>
      </c>
      <c r="D46" s="127">
        <v>52.7</v>
      </c>
      <c r="E46" s="127">
        <v>32.1</v>
      </c>
      <c r="F46" s="127">
        <v>138.80000000000001</v>
      </c>
      <c r="G46" s="127">
        <v>3336.1</v>
      </c>
      <c r="H46" s="127">
        <v>1.8</v>
      </c>
      <c r="I46" s="49">
        <f t="shared" si="3"/>
        <v>3575.3</v>
      </c>
      <c r="J46" s="128"/>
      <c r="K46" s="127"/>
      <c r="L46" s="127"/>
      <c r="M46" s="127"/>
      <c r="N46" s="50">
        <f t="shared" si="1"/>
        <v>0</v>
      </c>
      <c r="O46" s="51">
        <f t="shared" si="2"/>
        <v>3575.3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9.0500000000000007</v>
      </c>
      <c r="D47" s="124">
        <v>154.84</v>
      </c>
      <c r="E47" s="124">
        <v>42.31</v>
      </c>
      <c r="F47" s="124">
        <v>54.03</v>
      </c>
      <c r="G47" s="124">
        <v>758.51</v>
      </c>
      <c r="H47" s="124">
        <v>0.94</v>
      </c>
      <c r="I47" s="43">
        <f t="shared" si="3"/>
        <v>1019.6800000000001</v>
      </c>
      <c r="J47" s="125"/>
      <c r="K47" s="124"/>
      <c r="L47" s="124"/>
      <c r="M47" s="124">
        <v>2.31</v>
      </c>
      <c r="N47" s="44">
        <f t="shared" si="1"/>
        <v>2.31</v>
      </c>
      <c r="O47" s="45">
        <f t="shared" si="2"/>
        <v>1021.99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3399</v>
      </c>
      <c r="D48" s="118">
        <v>45101</v>
      </c>
      <c r="E48" s="118">
        <v>12265</v>
      </c>
      <c r="F48" s="118">
        <v>14496</v>
      </c>
      <c r="G48" s="118">
        <v>222731</v>
      </c>
      <c r="H48" s="118">
        <v>135</v>
      </c>
      <c r="I48" s="32">
        <f t="shared" si="3"/>
        <v>298127</v>
      </c>
      <c r="J48" s="119"/>
      <c r="K48" s="118"/>
      <c r="L48" s="118"/>
      <c r="M48" s="118">
        <v>261</v>
      </c>
      <c r="N48" s="34">
        <f t="shared" si="1"/>
        <v>261</v>
      </c>
      <c r="O48" s="35">
        <f t="shared" si="2"/>
        <v>298388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15.4</v>
      </c>
      <c r="D49" s="127">
        <v>168.4</v>
      </c>
      <c r="E49" s="127">
        <v>22.9</v>
      </c>
      <c r="F49" s="127">
        <v>52.7</v>
      </c>
      <c r="G49" s="127">
        <v>1382.7</v>
      </c>
      <c r="H49" s="127">
        <v>2</v>
      </c>
      <c r="I49" s="49">
        <f t="shared" si="3"/>
        <v>1644.1000000000001</v>
      </c>
      <c r="J49" s="128"/>
      <c r="K49" s="127"/>
      <c r="L49" s="127"/>
      <c r="M49" s="127">
        <v>0.7</v>
      </c>
      <c r="N49" s="50">
        <f t="shared" si="1"/>
        <v>0.7</v>
      </c>
      <c r="O49" s="51">
        <f t="shared" si="2"/>
        <v>1644.8000000000002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17.62</v>
      </c>
      <c r="D50" s="115">
        <v>288.12</v>
      </c>
      <c r="E50" s="115">
        <v>53.75</v>
      </c>
      <c r="F50" s="115">
        <v>552.78</v>
      </c>
      <c r="G50" s="115">
        <v>3060.07</v>
      </c>
      <c r="H50" s="115">
        <v>116.41</v>
      </c>
      <c r="I50" s="21">
        <f t="shared" si="3"/>
        <v>4088.75</v>
      </c>
      <c r="J50" s="116"/>
      <c r="K50" s="115"/>
      <c r="L50" s="115"/>
      <c r="M50" s="115">
        <v>4.8</v>
      </c>
      <c r="N50" s="23">
        <f t="shared" si="1"/>
        <v>4.8</v>
      </c>
      <c r="O50" s="24">
        <f t="shared" si="2"/>
        <v>4093.55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6253</v>
      </c>
      <c r="D51" s="118">
        <v>97653</v>
      </c>
      <c r="E51" s="118">
        <v>15484</v>
      </c>
      <c r="F51" s="118">
        <v>127195</v>
      </c>
      <c r="G51" s="118">
        <v>858357</v>
      </c>
      <c r="H51" s="118">
        <v>16273</v>
      </c>
      <c r="I51" s="32">
        <f t="shared" ref="I51:I58" si="4">SUM(C51:H51)</f>
        <v>1121215</v>
      </c>
      <c r="J51" s="119"/>
      <c r="K51" s="118"/>
      <c r="L51" s="118">
        <v>315</v>
      </c>
      <c r="M51" s="118">
        <v>532</v>
      </c>
      <c r="N51" s="34">
        <f t="shared" si="1"/>
        <v>847</v>
      </c>
      <c r="O51" s="35">
        <f>SUM(N51,I51)</f>
        <v>1122062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47.6</v>
      </c>
      <c r="D52" s="127">
        <v>1195.4000000000001</v>
      </c>
      <c r="E52" s="127">
        <v>62.9</v>
      </c>
      <c r="F52" s="127">
        <v>1153.0999999999999</v>
      </c>
      <c r="G52" s="127">
        <v>8819.1</v>
      </c>
      <c r="H52" s="127">
        <v>373.5</v>
      </c>
      <c r="I52" s="49">
        <f t="shared" si="4"/>
        <v>11651.6</v>
      </c>
      <c r="J52" s="128"/>
      <c r="K52" s="127"/>
      <c r="L52" s="127">
        <v>11.6</v>
      </c>
      <c r="M52" s="127">
        <v>8.4</v>
      </c>
      <c r="N52" s="50">
        <f t="shared" si="1"/>
        <v>20</v>
      </c>
      <c r="O52" s="51">
        <f t="shared" si="2"/>
        <v>11671.6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17.62</v>
      </c>
      <c r="D53" s="124">
        <v>269.94</v>
      </c>
      <c r="E53" s="124">
        <v>53.75</v>
      </c>
      <c r="F53" s="124">
        <v>551.97</v>
      </c>
      <c r="G53" s="124">
        <v>3059.18</v>
      </c>
      <c r="H53" s="124">
        <v>40.96</v>
      </c>
      <c r="I53" s="43">
        <f t="shared" si="4"/>
        <v>3993.42</v>
      </c>
      <c r="J53" s="125"/>
      <c r="K53" s="124"/>
      <c r="L53" s="124"/>
      <c r="M53" s="124">
        <v>4.8</v>
      </c>
      <c r="N53" s="44">
        <f t="shared" si="1"/>
        <v>4.8</v>
      </c>
      <c r="O53" s="45">
        <f t="shared" si="2"/>
        <v>3998.2200000000003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6253</v>
      </c>
      <c r="D54" s="118">
        <v>78824</v>
      </c>
      <c r="E54" s="118">
        <v>15484</v>
      </c>
      <c r="F54" s="118">
        <v>126612</v>
      </c>
      <c r="G54" s="118">
        <v>857999</v>
      </c>
      <c r="H54" s="118">
        <v>7206</v>
      </c>
      <c r="I54" s="32">
        <f t="shared" si="4"/>
        <v>1092378</v>
      </c>
      <c r="J54" s="119"/>
      <c r="K54" s="118"/>
      <c r="L54" s="118">
        <v>315</v>
      </c>
      <c r="M54" s="118">
        <v>532</v>
      </c>
      <c r="N54" s="34">
        <f t="shared" si="1"/>
        <v>847</v>
      </c>
      <c r="O54" s="35">
        <f t="shared" si="2"/>
        <v>1093225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47.6</v>
      </c>
      <c r="D55" s="121">
        <v>713</v>
      </c>
      <c r="E55" s="121">
        <v>62.9</v>
      </c>
      <c r="F55" s="121">
        <v>1129.4000000000001</v>
      </c>
      <c r="G55" s="121">
        <v>8811</v>
      </c>
      <c r="H55" s="121">
        <v>133.4</v>
      </c>
      <c r="I55" s="40">
        <f t="shared" si="4"/>
        <v>10897.3</v>
      </c>
      <c r="J55" s="122"/>
      <c r="K55" s="121"/>
      <c r="L55" s="121">
        <v>11.6</v>
      </c>
      <c r="M55" s="121">
        <v>8.4</v>
      </c>
      <c r="N55" s="40">
        <f t="shared" si="1"/>
        <v>20</v>
      </c>
      <c r="O55" s="42">
        <f t="shared" si="2"/>
        <v>10917.3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17.62</v>
      </c>
      <c r="D56" s="20">
        <f t="shared" si="5"/>
        <v>288.51</v>
      </c>
      <c r="E56" s="20">
        <f t="shared" si="5"/>
        <v>53.75</v>
      </c>
      <c r="F56" s="20">
        <f t="shared" si="5"/>
        <v>555.44000000000005</v>
      </c>
      <c r="G56" s="20">
        <f t="shared" si="5"/>
        <v>3070.6099999999997</v>
      </c>
      <c r="H56" s="20">
        <f t="shared" si="5"/>
        <v>116.41</v>
      </c>
      <c r="I56" s="79">
        <f>SUM(C56:H56)</f>
        <v>4102.34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4.8</v>
      </c>
      <c r="N56" s="22">
        <f t="shared" si="1"/>
        <v>4.8</v>
      </c>
      <c r="O56" s="24">
        <f t="shared" si="2"/>
        <v>4107.1400000000003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6253</v>
      </c>
      <c r="D57" s="31">
        <f t="shared" si="5"/>
        <v>98247</v>
      </c>
      <c r="E57" s="31">
        <f t="shared" si="5"/>
        <v>15484</v>
      </c>
      <c r="F57" s="31">
        <f t="shared" si="5"/>
        <v>129401</v>
      </c>
      <c r="G57" s="31">
        <f t="shared" si="5"/>
        <v>858357</v>
      </c>
      <c r="H57" s="31">
        <f t="shared" si="5"/>
        <v>16273</v>
      </c>
      <c r="I57" s="80">
        <f t="shared" si="4"/>
        <v>1124015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315</v>
      </c>
      <c r="M57" s="31">
        <f t="shared" si="6"/>
        <v>532</v>
      </c>
      <c r="N57" s="33">
        <f t="shared" si="1"/>
        <v>847</v>
      </c>
      <c r="O57" s="35">
        <f t="shared" si="2"/>
        <v>1124862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47.6</v>
      </c>
      <c r="D58" s="86">
        <f t="shared" si="5"/>
        <v>1225.0999999999999</v>
      </c>
      <c r="E58" s="86">
        <f t="shared" si="5"/>
        <v>62.9</v>
      </c>
      <c r="F58" s="86">
        <f t="shared" si="5"/>
        <v>1263.8999999999999</v>
      </c>
      <c r="G58" s="86">
        <f t="shared" si="5"/>
        <v>8819.1</v>
      </c>
      <c r="H58" s="86">
        <f t="shared" si="5"/>
        <v>373.49999999999994</v>
      </c>
      <c r="I58" s="87">
        <f t="shared" si="4"/>
        <v>11792.1</v>
      </c>
      <c r="J58" s="85">
        <f t="shared" si="6"/>
        <v>0</v>
      </c>
      <c r="K58" s="86">
        <f t="shared" si="6"/>
        <v>0</v>
      </c>
      <c r="L58" s="86">
        <f t="shared" si="6"/>
        <v>11.600000000000001</v>
      </c>
      <c r="M58" s="86">
        <f t="shared" si="6"/>
        <v>8.4</v>
      </c>
      <c r="N58" s="88">
        <f t="shared" si="1"/>
        <v>20</v>
      </c>
      <c r="O58" s="89">
        <f t="shared" si="2"/>
        <v>11812.1</v>
      </c>
      <c r="P58" s="90">
        <f>SUM(O56,P53,P54,P57)</f>
        <v>4107.1400000000003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0.39</v>
      </c>
      <c r="E66" s="124"/>
      <c r="F66" s="124">
        <v>2.17</v>
      </c>
      <c r="G66" s="124">
        <v>10.54</v>
      </c>
      <c r="H66" s="124"/>
      <c r="I66" s="43">
        <f t="shared" si="7"/>
        <v>13.1</v>
      </c>
      <c r="J66" s="125"/>
      <c r="K66" s="124"/>
      <c r="L66" s="124"/>
      <c r="M66" s="124"/>
      <c r="N66" s="44">
        <f t="shared" si="8"/>
        <v>0</v>
      </c>
      <c r="O66" s="45">
        <f t="shared" si="9"/>
        <v>13.1</v>
      </c>
      <c r="P66" s="36" t="s">
        <v>25</v>
      </c>
      <c r="Q66" s="37" t="s">
        <v>106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0.49</v>
      </c>
      <c r="G75" s="124"/>
      <c r="H75" s="124"/>
      <c r="I75" s="43">
        <f t="shared" si="7"/>
        <v>0.49</v>
      </c>
      <c r="J75" s="125"/>
      <c r="K75" s="124"/>
      <c r="L75" s="124"/>
      <c r="M75" s="124">
        <v>0.1</v>
      </c>
      <c r="N75" s="44">
        <f t="shared" si="8"/>
        <v>0.1</v>
      </c>
      <c r="O75" s="45">
        <f t="shared" si="9"/>
        <v>0.59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258</v>
      </c>
      <c r="E76" s="118"/>
      <c r="F76" s="118">
        <v>2558</v>
      </c>
      <c r="G76" s="118"/>
      <c r="H76" s="118"/>
      <c r="I76" s="32">
        <f t="shared" si="7"/>
        <v>2816</v>
      </c>
      <c r="J76" s="119"/>
      <c r="K76" s="118"/>
      <c r="L76" s="118"/>
      <c r="M76" s="118">
        <v>78</v>
      </c>
      <c r="N76" s="34">
        <f t="shared" si="8"/>
        <v>78</v>
      </c>
      <c r="O76" s="35">
        <f t="shared" si="9"/>
        <v>2894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15.1</v>
      </c>
      <c r="E77" s="127"/>
      <c r="F77" s="127">
        <v>128.4</v>
      </c>
      <c r="G77" s="127"/>
      <c r="H77" s="127"/>
      <c r="I77" s="49">
        <f t="shared" si="7"/>
        <v>143.5</v>
      </c>
      <c r="J77" s="128"/>
      <c r="K77" s="127"/>
      <c r="L77" s="127"/>
      <c r="M77" s="127">
        <v>4.0999999999999996</v>
      </c>
      <c r="N77" s="50">
        <f t="shared" si="8"/>
        <v>4.0999999999999996</v>
      </c>
      <c r="O77" s="51">
        <f t="shared" si="9"/>
        <v>147.6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0.54</v>
      </c>
      <c r="G78" s="124"/>
      <c r="H78" s="124"/>
      <c r="I78" s="43">
        <f t="shared" si="7"/>
        <v>0.54</v>
      </c>
      <c r="J78" s="125"/>
      <c r="K78" s="124"/>
      <c r="L78" s="124"/>
      <c r="M78" s="124"/>
      <c r="N78" s="44">
        <f t="shared" si="8"/>
        <v>0</v>
      </c>
      <c r="O78" s="45">
        <f t="shared" si="9"/>
        <v>0.54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336</v>
      </c>
      <c r="E79" s="118"/>
      <c r="F79" s="118">
        <v>56</v>
      </c>
      <c r="G79" s="118">
        <v>190</v>
      </c>
      <c r="H79" s="118"/>
      <c r="I79" s="32">
        <f t="shared" si="7"/>
        <v>582</v>
      </c>
      <c r="J79" s="119"/>
      <c r="K79" s="118"/>
      <c r="L79" s="118">
        <v>247</v>
      </c>
      <c r="M79" s="118"/>
      <c r="N79" s="34">
        <f t="shared" si="8"/>
        <v>247</v>
      </c>
      <c r="O79" s="35">
        <f t="shared" si="9"/>
        <v>829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14.6</v>
      </c>
      <c r="E80" s="127"/>
      <c r="F80" s="127">
        <v>2.1</v>
      </c>
      <c r="G80" s="127">
        <v>4.4000000000000004</v>
      </c>
      <c r="H80" s="127"/>
      <c r="I80" s="49">
        <f t="shared" si="7"/>
        <v>21.1</v>
      </c>
      <c r="J80" s="128"/>
      <c r="K80" s="127"/>
      <c r="L80" s="127">
        <v>9.4</v>
      </c>
      <c r="M80" s="127"/>
      <c r="N80" s="50">
        <f t="shared" si="8"/>
        <v>9.4</v>
      </c>
      <c r="O80" s="51">
        <f t="shared" si="9"/>
        <v>30.5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2.8</v>
      </c>
      <c r="E81" s="124"/>
      <c r="F81" s="124"/>
      <c r="G81" s="124">
        <v>0.7</v>
      </c>
      <c r="H81" s="124">
        <v>7.0000000000000007E-2</v>
      </c>
      <c r="I81" s="43">
        <f t="shared" si="7"/>
        <v>3.57</v>
      </c>
      <c r="J81" s="125"/>
      <c r="K81" s="124"/>
      <c r="L81" s="124"/>
      <c r="M81" s="124"/>
      <c r="N81" s="44">
        <f t="shared" si="8"/>
        <v>0</v>
      </c>
      <c r="O81" s="45">
        <f t="shared" si="9"/>
        <v>3.57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2799</v>
      </c>
      <c r="E82" s="118"/>
      <c r="F82" s="118">
        <v>126</v>
      </c>
      <c r="G82" s="118">
        <v>131</v>
      </c>
      <c r="H82" s="118">
        <v>6</v>
      </c>
      <c r="I82" s="32">
        <f t="shared" si="7"/>
        <v>3062</v>
      </c>
      <c r="J82" s="119"/>
      <c r="K82" s="118"/>
      <c r="L82" s="118">
        <v>68</v>
      </c>
      <c r="M82" s="118"/>
      <c r="N82" s="34">
        <f t="shared" si="8"/>
        <v>68</v>
      </c>
      <c r="O82" s="35">
        <f t="shared" si="9"/>
        <v>3130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90.1</v>
      </c>
      <c r="E83" s="127"/>
      <c r="F83" s="127">
        <v>3</v>
      </c>
      <c r="G83" s="127">
        <v>2.9</v>
      </c>
      <c r="H83" s="127">
        <v>0.3</v>
      </c>
      <c r="I83" s="49">
        <f t="shared" si="7"/>
        <v>96.3</v>
      </c>
      <c r="J83" s="128"/>
      <c r="K83" s="127"/>
      <c r="L83" s="127">
        <v>2.2000000000000002</v>
      </c>
      <c r="M83" s="127"/>
      <c r="N83" s="50">
        <f t="shared" si="8"/>
        <v>2.2000000000000002</v>
      </c>
      <c r="O83" s="51">
        <f t="shared" si="9"/>
        <v>98.5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4.37</v>
      </c>
      <c r="E84" s="124"/>
      <c r="F84" s="124">
        <v>0.27</v>
      </c>
      <c r="G84" s="124">
        <v>0.19</v>
      </c>
      <c r="H84" s="124">
        <v>1.78</v>
      </c>
      <c r="I84" s="43">
        <f t="shared" si="7"/>
        <v>6.6100000000000012</v>
      </c>
      <c r="J84" s="125"/>
      <c r="K84" s="124"/>
      <c r="L84" s="124"/>
      <c r="M84" s="124"/>
      <c r="N84" s="44">
        <f t="shared" si="8"/>
        <v>0</v>
      </c>
      <c r="O84" s="45">
        <f t="shared" si="9"/>
        <v>6.6100000000000012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10745</v>
      </c>
      <c r="E85" s="118"/>
      <c r="F85" s="118">
        <v>49</v>
      </c>
      <c r="G85" s="118">
        <v>37</v>
      </c>
      <c r="H85" s="118">
        <v>163</v>
      </c>
      <c r="I85" s="32">
        <f t="shared" si="7"/>
        <v>10994</v>
      </c>
      <c r="J85" s="119"/>
      <c r="K85" s="118"/>
      <c r="L85" s="118"/>
      <c r="M85" s="118"/>
      <c r="N85" s="34">
        <f t="shared" si="8"/>
        <v>0</v>
      </c>
      <c r="O85" s="35">
        <f t="shared" si="9"/>
        <v>10994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280.7</v>
      </c>
      <c r="E86" s="127"/>
      <c r="F86" s="127">
        <v>1</v>
      </c>
      <c r="G86" s="127">
        <v>0.8</v>
      </c>
      <c r="H86" s="127">
        <v>6</v>
      </c>
      <c r="I86" s="49">
        <f t="shared" si="7"/>
        <v>288.5</v>
      </c>
      <c r="J86" s="128"/>
      <c r="K86" s="127"/>
      <c r="L86" s="127"/>
      <c r="M86" s="127"/>
      <c r="N86" s="50">
        <f t="shared" si="8"/>
        <v>0</v>
      </c>
      <c r="O86" s="51">
        <f t="shared" si="9"/>
        <v>288.5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0.11</v>
      </c>
      <c r="D87" s="124">
        <v>17.29</v>
      </c>
      <c r="E87" s="124"/>
      <c r="F87" s="124">
        <v>5.4</v>
      </c>
      <c r="G87" s="124">
        <v>6.4</v>
      </c>
      <c r="H87" s="124">
        <v>33.76</v>
      </c>
      <c r="I87" s="43">
        <f t="shared" si="7"/>
        <v>62.959999999999994</v>
      </c>
      <c r="J87" s="125"/>
      <c r="K87" s="124"/>
      <c r="L87" s="124"/>
      <c r="M87" s="124"/>
      <c r="N87" s="44">
        <f t="shared" si="8"/>
        <v>0</v>
      </c>
      <c r="O87" s="45">
        <f t="shared" si="9"/>
        <v>62.959999999999994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</v>
      </c>
      <c r="D88" s="118">
        <v>6866</v>
      </c>
      <c r="E88" s="118"/>
      <c r="F88" s="118">
        <v>1050</v>
      </c>
      <c r="G88" s="118">
        <v>1498</v>
      </c>
      <c r="H88" s="118">
        <v>3681</v>
      </c>
      <c r="I88" s="32">
        <f t="shared" si="7"/>
        <v>13127</v>
      </c>
      <c r="J88" s="119"/>
      <c r="K88" s="118"/>
      <c r="L88" s="118"/>
      <c r="M88" s="118"/>
      <c r="N88" s="34">
        <f t="shared" si="8"/>
        <v>0</v>
      </c>
      <c r="O88" s="35">
        <f t="shared" si="9"/>
        <v>13127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0.5</v>
      </c>
      <c r="D89" s="127">
        <v>145.1</v>
      </c>
      <c r="E89" s="127"/>
      <c r="F89" s="127">
        <v>16</v>
      </c>
      <c r="G89" s="127">
        <v>27.1</v>
      </c>
      <c r="H89" s="127">
        <v>114.7</v>
      </c>
      <c r="I89" s="49">
        <f t="shared" si="7"/>
        <v>303.39999999999998</v>
      </c>
      <c r="J89" s="128"/>
      <c r="K89" s="127"/>
      <c r="L89" s="127"/>
      <c r="M89" s="127"/>
      <c r="N89" s="50">
        <f t="shared" si="8"/>
        <v>0</v>
      </c>
      <c r="O89" s="51">
        <f t="shared" si="9"/>
        <v>303.39999999999998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0.55000000000000004</v>
      </c>
      <c r="D90" s="124">
        <v>35.74</v>
      </c>
      <c r="E90" s="124">
        <v>0.42</v>
      </c>
      <c r="F90" s="124">
        <v>33.450000000000003</v>
      </c>
      <c r="G90" s="124">
        <v>30.27</v>
      </c>
      <c r="H90" s="124">
        <v>18.52</v>
      </c>
      <c r="I90" s="43">
        <f t="shared" si="7"/>
        <v>118.94999999999999</v>
      </c>
      <c r="J90" s="125"/>
      <c r="K90" s="124"/>
      <c r="L90" s="124"/>
      <c r="M90" s="124">
        <v>0.38</v>
      </c>
      <c r="N90" s="44">
        <f t="shared" si="8"/>
        <v>0.38</v>
      </c>
      <c r="O90" s="45">
        <f t="shared" si="9"/>
        <v>119.32999999999998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145</v>
      </c>
      <c r="D91" s="118">
        <v>12322</v>
      </c>
      <c r="E91" s="118">
        <v>96</v>
      </c>
      <c r="F91" s="118">
        <v>7020</v>
      </c>
      <c r="G91" s="118">
        <v>7118</v>
      </c>
      <c r="H91" s="118">
        <v>1896</v>
      </c>
      <c r="I91" s="32">
        <f t="shared" si="7"/>
        <v>28597</v>
      </c>
      <c r="J91" s="119"/>
      <c r="K91" s="118"/>
      <c r="L91" s="118"/>
      <c r="M91" s="118">
        <v>36</v>
      </c>
      <c r="N91" s="34">
        <f t="shared" si="8"/>
        <v>36</v>
      </c>
      <c r="O91" s="35">
        <f t="shared" si="9"/>
        <v>28633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</v>
      </c>
      <c r="D92" s="127">
        <v>222.5</v>
      </c>
      <c r="E92" s="127">
        <v>1.7</v>
      </c>
      <c r="F92" s="127">
        <v>91.9</v>
      </c>
      <c r="G92" s="127">
        <v>108.2</v>
      </c>
      <c r="H92" s="127">
        <v>53.6</v>
      </c>
      <c r="I92" s="49">
        <f t="shared" si="7"/>
        <v>479.90000000000003</v>
      </c>
      <c r="J92" s="128"/>
      <c r="K92" s="127"/>
      <c r="L92" s="127"/>
      <c r="M92" s="127">
        <v>0.9</v>
      </c>
      <c r="N92" s="50">
        <f t="shared" si="8"/>
        <v>0.9</v>
      </c>
      <c r="O92" s="51">
        <f t="shared" si="9"/>
        <v>480.8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1.1100000000000001</v>
      </c>
      <c r="D93" s="124">
        <v>34.450000000000003</v>
      </c>
      <c r="E93" s="124">
        <v>0.43</v>
      </c>
      <c r="F93" s="124">
        <v>99.51</v>
      </c>
      <c r="G93" s="124">
        <v>93.95</v>
      </c>
      <c r="H93" s="124">
        <v>8.4600000000000009</v>
      </c>
      <c r="I93" s="43">
        <f t="shared" si="7"/>
        <v>237.91</v>
      </c>
      <c r="J93" s="125"/>
      <c r="K93" s="124"/>
      <c r="L93" s="124"/>
      <c r="M93" s="124">
        <v>1.82</v>
      </c>
      <c r="N93" s="44">
        <f t="shared" si="8"/>
        <v>1.82</v>
      </c>
      <c r="O93" s="45">
        <f t="shared" si="9"/>
        <v>239.73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359</v>
      </c>
      <c r="D94" s="118">
        <v>9124</v>
      </c>
      <c r="E94" s="118">
        <v>106</v>
      </c>
      <c r="F94" s="118">
        <v>21161</v>
      </c>
      <c r="G94" s="118">
        <v>23377</v>
      </c>
      <c r="H94" s="118">
        <v>1256</v>
      </c>
      <c r="I94" s="32">
        <f t="shared" si="7"/>
        <v>55383</v>
      </c>
      <c r="J94" s="119"/>
      <c r="K94" s="118"/>
      <c r="L94" s="118"/>
      <c r="M94" s="118">
        <v>139</v>
      </c>
      <c r="N94" s="34">
        <f t="shared" si="8"/>
        <v>139</v>
      </c>
      <c r="O94" s="35">
        <f t="shared" si="9"/>
        <v>55522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5.0999999999999996</v>
      </c>
      <c r="D95" s="127">
        <v>147.69999999999999</v>
      </c>
      <c r="E95" s="127">
        <v>1.7</v>
      </c>
      <c r="F95" s="127">
        <v>235</v>
      </c>
      <c r="G95" s="127">
        <v>327.7</v>
      </c>
      <c r="H95" s="127">
        <v>26.1</v>
      </c>
      <c r="I95" s="49">
        <f t="shared" si="7"/>
        <v>743.30000000000007</v>
      </c>
      <c r="J95" s="128"/>
      <c r="K95" s="127"/>
      <c r="L95" s="127"/>
      <c r="M95" s="127">
        <v>2.4</v>
      </c>
      <c r="N95" s="50">
        <f t="shared" si="8"/>
        <v>2.4</v>
      </c>
      <c r="O95" s="51">
        <f t="shared" si="9"/>
        <v>745.7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1.92</v>
      </c>
      <c r="D96" s="124">
        <v>14.75</v>
      </c>
      <c r="E96" s="124">
        <v>0.59</v>
      </c>
      <c r="F96" s="124">
        <v>179.47</v>
      </c>
      <c r="G96" s="124">
        <v>341.3</v>
      </c>
      <c r="H96" s="124">
        <v>20.22</v>
      </c>
      <c r="I96" s="43">
        <f t="shared" si="7"/>
        <v>558.25</v>
      </c>
      <c r="J96" s="125"/>
      <c r="K96" s="124"/>
      <c r="L96" s="124"/>
      <c r="M96" s="124">
        <v>0.04</v>
      </c>
      <c r="N96" s="44">
        <f t="shared" si="8"/>
        <v>0.04</v>
      </c>
      <c r="O96" s="45">
        <f t="shared" si="9"/>
        <v>558.29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558</v>
      </c>
      <c r="D97" s="118">
        <v>4106</v>
      </c>
      <c r="E97" s="118">
        <v>156</v>
      </c>
      <c r="F97" s="118">
        <v>40979</v>
      </c>
      <c r="G97" s="118">
        <v>93787</v>
      </c>
      <c r="H97" s="118">
        <v>3254</v>
      </c>
      <c r="I97" s="32">
        <f t="shared" si="7"/>
        <v>142840</v>
      </c>
      <c r="J97" s="119"/>
      <c r="K97" s="118"/>
      <c r="L97" s="118"/>
      <c r="M97" s="118">
        <v>4</v>
      </c>
      <c r="N97" s="34">
        <f t="shared" si="8"/>
        <v>4</v>
      </c>
      <c r="O97" s="35">
        <f t="shared" si="9"/>
        <v>142844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6.1</v>
      </c>
      <c r="D98" s="127">
        <v>57.9</v>
      </c>
      <c r="E98" s="127">
        <v>2</v>
      </c>
      <c r="F98" s="127">
        <v>371.9</v>
      </c>
      <c r="G98" s="127">
        <v>1203.2</v>
      </c>
      <c r="H98" s="127">
        <v>62.4</v>
      </c>
      <c r="I98" s="49">
        <f t="shared" si="7"/>
        <v>1703.5</v>
      </c>
      <c r="J98" s="128"/>
      <c r="K98" s="127"/>
      <c r="L98" s="127"/>
      <c r="M98" s="127">
        <v>0.1</v>
      </c>
      <c r="N98" s="50">
        <f t="shared" si="8"/>
        <v>0.1</v>
      </c>
      <c r="O98" s="51">
        <f t="shared" si="9"/>
        <v>1703.6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1.1200000000000001</v>
      </c>
      <c r="D99" s="124">
        <v>8.18</v>
      </c>
      <c r="E99" s="124">
        <v>0.65</v>
      </c>
      <c r="F99" s="124">
        <v>107.28</v>
      </c>
      <c r="G99" s="124">
        <v>705.75</v>
      </c>
      <c r="H99" s="124">
        <v>32.03</v>
      </c>
      <c r="I99" s="43">
        <f t="shared" si="7"/>
        <v>855.01</v>
      </c>
      <c r="J99" s="125"/>
      <c r="K99" s="124"/>
      <c r="L99" s="124"/>
      <c r="M99" s="124">
        <v>0.15</v>
      </c>
      <c r="N99" s="44">
        <f t="shared" si="8"/>
        <v>0.15</v>
      </c>
      <c r="O99" s="45">
        <f t="shared" si="9"/>
        <v>855.16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403</v>
      </c>
      <c r="D100" s="118">
        <v>2185</v>
      </c>
      <c r="E100" s="118">
        <v>177</v>
      </c>
      <c r="F100" s="118">
        <v>24671</v>
      </c>
      <c r="G100" s="118">
        <v>197585</v>
      </c>
      <c r="H100" s="118">
        <v>5764</v>
      </c>
      <c r="I100" s="32">
        <f t="shared" si="7"/>
        <v>230785</v>
      </c>
      <c r="J100" s="119"/>
      <c r="K100" s="118"/>
      <c r="L100" s="118"/>
      <c r="M100" s="118">
        <v>14</v>
      </c>
      <c r="N100" s="34">
        <f t="shared" si="8"/>
        <v>14</v>
      </c>
      <c r="O100" s="35">
        <f t="shared" si="9"/>
        <v>230799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4.7</v>
      </c>
      <c r="D101" s="127">
        <v>30.3</v>
      </c>
      <c r="E101" s="127">
        <v>2.5</v>
      </c>
      <c r="F101" s="127">
        <v>223.1</v>
      </c>
      <c r="G101" s="127">
        <v>2426</v>
      </c>
      <c r="H101" s="127">
        <v>106.6</v>
      </c>
      <c r="I101" s="49">
        <f t="shared" si="7"/>
        <v>2793.2</v>
      </c>
      <c r="J101" s="128"/>
      <c r="K101" s="127"/>
      <c r="L101" s="127"/>
      <c r="M101" s="127">
        <v>0.2</v>
      </c>
      <c r="N101" s="50">
        <f t="shared" si="8"/>
        <v>0.2</v>
      </c>
      <c r="O101" s="51">
        <f t="shared" si="9"/>
        <v>2793.3999999999996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3.76</v>
      </c>
      <c r="D102" s="124">
        <v>15.7</v>
      </c>
      <c r="E102" s="124">
        <v>9.35</v>
      </c>
      <c r="F102" s="124">
        <v>72.83</v>
      </c>
      <c r="G102" s="124">
        <v>1123</v>
      </c>
      <c r="H102" s="124">
        <v>0.63</v>
      </c>
      <c r="I102" s="43">
        <f t="shared" si="7"/>
        <v>1225.2700000000002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1225.2700000000002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1357</v>
      </c>
      <c r="D103" s="118">
        <v>4405</v>
      </c>
      <c r="E103" s="118">
        <v>2684</v>
      </c>
      <c r="F103" s="118">
        <v>17235</v>
      </c>
      <c r="G103" s="118">
        <v>311903</v>
      </c>
      <c r="H103" s="118">
        <v>118</v>
      </c>
      <c r="I103" s="32">
        <f t="shared" si="7"/>
        <v>337702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337702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13.8</v>
      </c>
      <c r="D104" s="127">
        <v>52.7</v>
      </c>
      <c r="E104" s="127">
        <v>32.1</v>
      </c>
      <c r="F104" s="127">
        <v>138.80000000000001</v>
      </c>
      <c r="G104" s="127">
        <v>3336.1</v>
      </c>
      <c r="H104" s="127">
        <v>1.8</v>
      </c>
      <c r="I104" s="49">
        <f t="shared" si="7"/>
        <v>3575.3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3575.3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3.2</v>
      </c>
      <c r="D105" s="124">
        <v>38.28</v>
      </c>
      <c r="E105" s="124">
        <v>4.6500000000000004</v>
      </c>
      <c r="F105" s="124">
        <v>14.36</v>
      </c>
      <c r="G105" s="124">
        <v>394.96</v>
      </c>
      <c r="H105" s="124">
        <v>0.53</v>
      </c>
      <c r="I105" s="43">
        <f t="shared" si="7"/>
        <v>455.97999999999996</v>
      </c>
      <c r="J105" s="125"/>
      <c r="K105" s="124"/>
      <c r="L105" s="124"/>
      <c r="M105" s="124">
        <v>0.65</v>
      </c>
      <c r="N105" s="44">
        <f t="shared" si="8"/>
        <v>0.65</v>
      </c>
      <c r="O105" s="45">
        <f t="shared" si="9"/>
        <v>456.62999999999994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1048</v>
      </c>
      <c r="D106" s="118">
        <v>8594</v>
      </c>
      <c r="E106" s="118">
        <v>1187</v>
      </c>
      <c r="F106" s="118">
        <v>3216</v>
      </c>
      <c r="G106" s="118">
        <v>114402</v>
      </c>
      <c r="H106" s="118">
        <v>84</v>
      </c>
      <c r="I106" s="32">
        <f t="shared" si="7"/>
        <v>128531</v>
      </c>
      <c r="J106" s="119"/>
      <c r="K106" s="118"/>
      <c r="L106" s="118"/>
      <c r="M106" s="118">
        <v>83</v>
      </c>
      <c r="N106" s="34">
        <f t="shared" si="8"/>
        <v>83</v>
      </c>
      <c r="O106" s="35">
        <f t="shared" si="9"/>
        <v>128614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9.3000000000000007</v>
      </c>
      <c r="D107" s="127">
        <v>88.3</v>
      </c>
      <c r="E107" s="127">
        <v>13.1</v>
      </c>
      <c r="F107" s="127">
        <v>22.1</v>
      </c>
      <c r="G107" s="127">
        <v>968</v>
      </c>
      <c r="H107" s="127">
        <v>1.3</v>
      </c>
      <c r="I107" s="49">
        <f t="shared" si="7"/>
        <v>1102.0999999999999</v>
      </c>
      <c r="J107" s="128"/>
      <c r="K107" s="127"/>
      <c r="L107" s="127"/>
      <c r="M107" s="127">
        <v>0.7</v>
      </c>
      <c r="N107" s="50">
        <f t="shared" si="8"/>
        <v>0.7</v>
      </c>
      <c r="O107" s="51">
        <f t="shared" si="9"/>
        <v>1102.8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1.65</v>
      </c>
      <c r="D108" s="124">
        <v>28.4</v>
      </c>
      <c r="E108" s="124">
        <v>3.7</v>
      </c>
      <c r="F108" s="124">
        <v>1.63</v>
      </c>
      <c r="G108" s="124">
        <v>190.16</v>
      </c>
      <c r="H108" s="124">
        <v>0.41</v>
      </c>
      <c r="I108" s="43">
        <f t="shared" si="7"/>
        <v>225.95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225.95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663</v>
      </c>
      <c r="D109" s="118">
        <v>8933</v>
      </c>
      <c r="E109" s="118">
        <v>1123</v>
      </c>
      <c r="F109" s="118">
        <v>359</v>
      </c>
      <c r="G109" s="118">
        <v>55103</v>
      </c>
      <c r="H109" s="118">
        <v>51</v>
      </c>
      <c r="I109" s="32">
        <f t="shared" si="7"/>
        <v>66232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66232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6.1</v>
      </c>
      <c r="D110" s="127">
        <v>80.099999999999994</v>
      </c>
      <c r="E110" s="127">
        <v>9.8000000000000007</v>
      </c>
      <c r="F110" s="127">
        <v>2.1</v>
      </c>
      <c r="G110" s="127">
        <v>414.7</v>
      </c>
      <c r="H110" s="127">
        <v>0.7</v>
      </c>
      <c r="I110" s="49">
        <f t="shared" si="7"/>
        <v>513.5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513.5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1.56</v>
      </c>
      <c r="D111" s="124">
        <v>43.13</v>
      </c>
      <c r="E111" s="124">
        <v>15.16</v>
      </c>
      <c r="F111" s="124">
        <v>0.05</v>
      </c>
      <c r="G111" s="124">
        <v>70.760000000000005</v>
      </c>
      <c r="H111" s="124"/>
      <c r="I111" s="43">
        <f t="shared" si="7"/>
        <v>130.66000000000003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130.66000000000003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638</v>
      </c>
      <c r="D112" s="118">
        <v>13478</v>
      </c>
      <c r="E112" s="118">
        <v>4114</v>
      </c>
      <c r="F112" s="118">
        <v>11</v>
      </c>
      <c r="G112" s="118">
        <v>21516</v>
      </c>
      <c r="H112" s="118"/>
      <c r="I112" s="32">
        <f t="shared" si="7"/>
        <v>39757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39757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</v>
      </c>
      <c r="G113" s="127">
        <v>0</v>
      </c>
      <c r="H113" s="127"/>
      <c r="I113" s="49">
        <f t="shared" si="7"/>
        <v>0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0.75</v>
      </c>
      <c r="D114" s="124">
        <v>19.66</v>
      </c>
      <c r="E114" s="124">
        <v>8.3000000000000007</v>
      </c>
      <c r="F114" s="124">
        <v>1.8</v>
      </c>
      <c r="G114" s="124">
        <v>15.4</v>
      </c>
      <c r="H114" s="124"/>
      <c r="I114" s="43">
        <f t="shared" si="7"/>
        <v>45.910000000000004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45.910000000000004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304</v>
      </c>
      <c r="D115" s="118">
        <v>6138</v>
      </c>
      <c r="E115" s="118">
        <v>2610</v>
      </c>
      <c r="F115" s="118">
        <v>378</v>
      </c>
      <c r="G115" s="118">
        <v>4899</v>
      </c>
      <c r="H115" s="118"/>
      <c r="I115" s="32">
        <f t="shared" si="7"/>
        <v>14329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14329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1.5</v>
      </c>
      <c r="G116" s="136">
        <v>0</v>
      </c>
      <c r="H116" s="136"/>
      <c r="I116" s="96">
        <f t="shared" si="7"/>
        <v>1.5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1.5</v>
      </c>
      <c r="P116" s="90">
        <f>SUM(O136,P111,P112,P115)</f>
        <v>4107.1400000000003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1.1299999999999999</v>
      </c>
      <c r="D121" s="115">
        <v>10.5</v>
      </c>
      <c r="E121" s="115">
        <v>2.2000000000000002</v>
      </c>
      <c r="F121" s="115">
        <v>1.1499999999999999</v>
      </c>
      <c r="G121" s="115">
        <v>26.82</v>
      </c>
      <c r="H121" s="115"/>
      <c r="I121" s="21">
        <f t="shared" si="7"/>
        <v>41.8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41.8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457</v>
      </c>
      <c r="D122" s="118">
        <v>3306</v>
      </c>
      <c r="E122" s="118">
        <v>692</v>
      </c>
      <c r="F122" s="118">
        <v>328</v>
      </c>
      <c r="G122" s="118">
        <v>8535</v>
      </c>
      <c r="H122" s="118"/>
      <c r="I122" s="32">
        <f t="shared" si="7"/>
        <v>13318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13318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1.3</v>
      </c>
      <c r="G123" s="127">
        <v>0</v>
      </c>
      <c r="H123" s="127"/>
      <c r="I123" s="49">
        <f t="shared" si="7"/>
        <v>1.3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0.16</v>
      </c>
      <c r="D124" s="124">
        <v>3.19</v>
      </c>
      <c r="E124" s="124">
        <v>4.05</v>
      </c>
      <c r="F124" s="124">
        <v>4.18</v>
      </c>
      <c r="G124" s="124">
        <v>20.58</v>
      </c>
      <c r="H124" s="124"/>
      <c r="I124" s="43">
        <f t="shared" si="7"/>
        <v>32.159999999999997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32.159999999999997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55</v>
      </c>
      <c r="D125" s="118">
        <v>975</v>
      </c>
      <c r="E125" s="118">
        <v>1256</v>
      </c>
      <c r="F125" s="118">
        <v>1143</v>
      </c>
      <c r="G125" s="118">
        <v>6076</v>
      </c>
      <c r="H125" s="118"/>
      <c r="I125" s="32">
        <f t="shared" si="7"/>
        <v>9505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9505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4.5</v>
      </c>
      <c r="G126" s="127">
        <v>0</v>
      </c>
      <c r="H126" s="127"/>
      <c r="I126" s="49">
        <f t="shared" si="7"/>
        <v>4.5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4.5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0.6</v>
      </c>
      <c r="D127" s="124">
        <v>11.68</v>
      </c>
      <c r="E127" s="124">
        <v>4.25</v>
      </c>
      <c r="F127" s="124">
        <v>30.86</v>
      </c>
      <c r="G127" s="124">
        <v>39.83</v>
      </c>
      <c r="H127" s="124"/>
      <c r="I127" s="43">
        <f t="shared" si="7"/>
        <v>87.22</v>
      </c>
      <c r="J127" s="125"/>
      <c r="K127" s="124"/>
      <c r="L127" s="124"/>
      <c r="M127" s="124">
        <v>1.66</v>
      </c>
      <c r="N127" s="44">
        <f t="shared" si="8"/>
        <v>1.66</v>
      </c>
      <c r="O127" s="45">
        <f t="shared" si="9"/>
        <v>88.88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234</v>
      </c>
      <c r="D128" s="118">
        <v>3677</v>
      </c>
      <c r="E128" s="118">
        <v>1283</v>
      </c>
      <c r="F128" s="118">
        <v>9061</v>
      </c>
      <c r="G128" s="118">
        <v>12200</v>
      </c>
      <c r="H128" s="118"/>
      <c r="I128" s="32">
        <f t="shared" si="7"/>
        <v>26455</v>
      </c>
      <c r="J128" s="119"/>
      <c r="K128" s="118"/>
      <c r="L128" s="118"/>
      <c r="M128" s="118">
        <v>178</v>
      </c>
      <c r="N128" s="34">
        <f t="shared" si="8"/>
        <v>178</v>
      </c>
      <c r="O128" s="35">
        <f t="shared" si="9"/>
        <v>26633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21.2</v>
      </c>
      <c r="G129" s="127">
        <v>0</v>
      </c>
      <c r="H129" s="127"/>
      <c r="I129" s="49">
        <f t="shared" si="7"/>
        <v>21.2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21.2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17.62</v>
      </c>
      <c r="D130" s="115">
        <v>288.12</v>
      </c>
      <c r="E130" s="115">
        <v>53.75</v>
      </c>
      <c r="F130" s="115">
        <v>552.78</v>
      </c>
      <c r="G130" s="115">
        <v>3060.07</v>
      </c>
      <c r="H130" s="115">
        <v>116.41</v>
      </c>
      <c r="I130" s="21">
        <f t="shared" si="7"/>
        <v>4088.75</v>
      </c>
      <c r="J130" s="116"/>
      <c r="K130" s="115"/>
      <c r="L130" s="115"/>
      <c r="M130" s="115">
        <v>4.8</v>
      </c>
      <c r="N130" s="23">
        <f>SUM(J130:M130)</f>
        <v>4.8</v>
      </c>
      <c r="O130" s="24">
        <f t="shared" si="9"/>
        <v>4093.55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6253</v>
      </c>
      <c r="D131" s="118">
        <v>97653</v>
      </c>
      <c r="E131" s="118">
        <v>15484</v>
      </c>
      <c r="F131" s="118">
        <v>127195</v>
      </c>
      <c r="G131" s="118">
        <v>858357</v>
      </c>
      <c r="H131" s="118">
        <v>16273</v>
      </c>
      <c r="I131" s="32">
        <f t="shared" si="7"/>
        <v>1121215</v>
      </c>
      <c r="J131" s="119"/>
      <c r="K131" s="118"/>
      <c r="L131" s="118">
        <v>315</v>
      </c>
      <c r="M131" s="118">
        <v>532</v>
      </c>
      <c r="N131" s="34">
        <f t="shared" si="8"/>
        <v>847</v>
      </c>
      <c r="O131" s="35">
        <f t="shared" si="9"/>
        <v>1122062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47.6</v>
      </c>
      <c r="D132" s="127">
        <v>1195.4000000000001</v>
      </c>
      <c r="E132" s="127">
        <v>62.9</v>
      </c>
      <c r="F132" s="127">
        <v>1153.0999999999999</v>
      </c>
      <c r="G132" s="127">
        <v>8819.1</v>
      </c>
      <c r="H132" s="127">
        <v>373.5</v>
      </c>
      <c r="I132" s="49">
        <f t="shared" ref="I132:I138" si="10">SUM(C132:H132)</f>
        <v>11651.6</v>
      </c>
      <c r="J132" s="128"/>
      <c r="K132" s="127"/>
      <c r="L132" s="127">
        <v>11.6</v>
      </c>
      <c r="M132" s="127">
        <v>8.4</v>
      </c>
      <c r="N132" s="50">
        <f t="shared" ref="N132:N138" si="11">SUM(J132:M132)</f>
        <v>20</v>
      </c>
      <c r="O132" s="51">
        <f t="shared" ref="O132:O138" si="12">SUM(N132,I132)</f>
        <v>11671.6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17.62</v>
      </c>
      <c r="D133" s="124">
        <v>269.94</v>
      </c>
      <c r="E133" s="124">
        <v>53.75</v>
      </c>
      <c r="F133" s="124">
        <v>551.97</v>
      </c>
      <c r="G133" s="124">
        <v>3059.18</v>
      </c>
      <c r="H133" s="124">
        <v>40.96</v>
      </c>
      <c r="I133" s="43">
        <f t="shared" si="10"/>
        <v>3993.42</v>
      </c>
      <c r="J133" s="125"/>
      <c r="K133" s="124"/>
      <c r="L133" s="124"/>
      <c r="M133" s="124">
        <v>4.8</v>
      </c>
      <c r="N133" s="44">
        <f t="shared" si="11"/>
        <v>4.8</v>
      </c>
      <c r="O133" s="45">
        <f t="shared" si="12"/>
        <v>3998.2200000000003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6253</v>
      </c>
      <c r="D134" s="118">
        <v>78824</v>
      </c>
      <c r="E134" s="118">
        <v>15484</v>
      </c>
      <c r="F134" s="118">
        <v>126612</v>
      </c>
      <c r="G134" s="118">
        <v>857999</v>
      </c>
      <c r="H134" s="118">
        <v>7206</v>
      </c>
      <c r="I134" s="32">
        <f t="shared" si="10"/>
        <v>1092378</v>
      </c>
      <c r="J134" s="119"/>
      <c r="K134" s="118"/>
      <c r="L134" s="118">
        <v>315</v>
      </c>
      <c r="M134" s="118">
        <v>532</v>
      </c>
      <c r="N134" s="34">
        <f t="shared" si="11"/>
        <v>847</v>
      </c>
      <c r="O134" s="35">
        <f t="shared" si="12"/>
        <v>1093225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47.6</v>
      </c>
      <c r="D135" s="136">
        <v>713</v>
      </c>
      <c r="E135" s="136">
        <v>62.9</v>
      </c>
      <c r="F135" s="136">
        <v>1129.4000000000001</v>
      </c>
      <c r="G135" s="136">
        <v>8811</v>
      </c>
      <c r="H135" s="136">
        <v>133.4</v>
      </c>
      <c r="I135" s="96">
        <f t="shared" si="10"/>
        <v>10897.3</v>
      </c>
      <c r="J135" s="137"/>
      <c r="K135" s="136"/>
      <c r="L135" s="136">
        <v>11.6</v>
      </c>
      <c r="M135" s="136">
        <v>8.4</v>
      </c>
      <c r="N135" s="97">
        <f t="shared" si="11"/>
        <v>20</v>
      </c>
      <c r="O135" s="89">
        <f t="shared" si="12"/>
        <v>10917.3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17.62</v>
      </c>
      <c r="D136" s="106">
        <f t="shared" si="13"/>
        <v>288.51</v>
      </c>
      <c r="E136" s="106">
        <f t="shared" si="13"/>
        <v>53.75</v>
      </c>
      <c r="F136" s="106">
        <f t="shared" si="13"/>
        <v>555.43999999999983</v>
      </c>
      <c r="G136" s="106">
        <f t="shared" si="13"/>
        <v>3070.61</v>
      </c>
      <c r="H136" s="106">
        <f t="shared" si="13"/>
        <v>116.41</v>
      </c>
      <c r="I136" s="107">
        <f t="shared" si="10"/>
        <v>4102.34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4.8</v>
      </c>
      <c r="N136" s="109">
        <f t="shared" si="11"/>
        <v>4.8</v>
      </c>
      <c r="O136" s="110">
        <f t="shared" si="12"/>
        <v>4107.1400000000003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6253</v>
      </c>
      <c r="D137" s="31">
        <f t="shared" si="13"/>
        <v>98247</v>
      </c>
      <c r="E137" s="31">
        <f t="shared" si="13"/>
        <v>15484</v>
      </c>
      <c r="F137" s="31">
        <f t="shared" si="13"/>
        <v>129401</v>
      </c>
      <c r="G137" s="31">
        <f t="shared" si="13"/>
        <v>858357</v>
      </c>
      <c r="H137" s="31">
        <f t="shared" si="13"/>
        <v>16273</v>
      </c>
      <c r="I137" s="32">
        <f t="shared" si="10"/>
        <v>1124015</v>
      </c>
      <c r="J137" s="33">
        <f t="shared" si="14"/>
        <v>0</v>
      </c>
      <c r="K137" s="31">
        <f t="shared" si="14"/>
        <v>0</v>
      </c>
      <c r="L137" s="31">
        <f t="shared" si="14"/>
        <v>315</v>
      </c>
      <c r="M137" s="31">
        <f t="shared" si="14"/>
        <v>532</v>
      </c>
      <c r="N137" s="34">
        <f t="shared" si="11"/>
        <v>847</v>
      </c>
      <c r="O137" s="35">
        <f t="shared" si="12"/>
        <v>1124862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47.6</v>
      </c>
      <c r="D138" s="86">
        <f t="shared" si="13"/>
        <v>1225.0999999999997</v>
      </c>
      <c r="E138" s="86">
        <f t="shared" si="13"/>
        <v>62.900000000000006</v>
      </c>
      <c r="F138" s="86">
        <f t="shared" si="13"/>
        <v>1263.8999999999996</v>
      </c>
      <c r="G138" s="86">
        <f t="shared" si="13"/>
        <v>8819.1</v>
      </c>
      <c r="H138" s="86">
        <f t="shared" si="13"/>
        <v>373.49999999999994</v>
      </c>
      <c r="I138" s="96">
        <f t="shared" si="10"/>
        <v>11792.099999999999</v>
      </c>
      <c r="J138" s="88">
        <f t="shared" si="14"/>
        <v>0</v>
      </c>
      <c r="K138" s="86">
        <f t="shared" si="14"/>
        <v>0</v>
      </c>
      <c r="L138" s="86">
        <f t="shared" si="14"/>
        <v>11.600000000000001</v>
      </c>
      <c r="M138" s="86">
        <f t="shared" si="14"/>
        <v>8.4</v>
      </c>
      <c r="N138" s="97">
        <f t="shared" si="11"/>
        <v>20</v>
      </c>
      <c r="O138" s="89">
        <f t="shared" si="12"/>
        <v>11812.099999999999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663E7-22BD-484E-9AD7-ACA66A163B7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4.93</v>
      </c>
      <c r="H5" s="115"/>
      <c r="I5" s="21">
        <f t="shared" ref="I5:I36" si="0">SUM(C5:H5)</f>
        <v>4.93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4.93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4.59</v>
      </c>
      <c r="G8" s="124"/>
      <c r="H8" s="124"/>
      <c r="I8" s="43">
        <f t="shared" si="0"/>
        <v>4.59</v>
      </c>
      <c r="J8" s="125"/>
      <c r="K8" s="124"/>
      <c r="L8" s="124">
        <v>0.15</v>
      </c>
      <c r="M8" s="124"/>
      <c r="N8" s="44">
        <f t="shared" si="1"/>
        <v>0.15</v>
      </c>
      <c r="O8" s="45">
        <f t="shared" si="2"/>
        <v>4.74</v>
      </c>
      <c r="P8" s="36" t="s">
        <v>25</v>
      </c>
      <c r="Q8" s="37" t="s">
        <v>107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>
        <v>0</v>
      </c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>
        <v>0</v>
      </c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1.49</v>
      </c>
      <c r="N14" s="44">
        <f t="shared" si="1"/>
        <v>1.49</v>
      </c>
      <c r="O14" s="45">
        <f t="shared" si="2"/>
        <v>1.49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46</v>
      </c>
      <c r="N15" s="34">
        <f t="shared" si="1"/>
        <v>46</v>
      </c>
      <c r="O15" s="35">
        <f t="shared" si="2"/>
        <v>46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3.1</v>
      </c>
      <c r="N16" s="50">
        <f t="shared" si="1"/>
        <v>3.1</v>
      </c>
      <c r="O16" s="51">
        <f t="shared" si="2"/>
        <v>3.1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0.33</v>
      </c>
      <c r="E17" s="124"/>
      <c r="F17" s="124"/>
      <c r="G17" s="124">
        <v>0.28000000000000003</v>
      </c>
      <c r="H17" s="124">
        <v>1.26</v>
      </c>
      <c r="I17" s="43">
        <f t="shared" si="0"/>
        <v>1.87</v>
      </c>
      <c r="J17" s="125"/>
      <c r="K17" s="124"/>
      <c r="L17" s="124"/>
      <c r="M17" s="124"/>
      <c r="N17" s="44">
        <f t="shared" si="1"/>
        <v>0</v>
      </c>
      <c r="O17" s="45">
        <f t="shared" si="2"/>
        <v>1.87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69</v>
      </c>
      <c r="E18" s="118"/>
      <c r="F18" s="118"/>
      <c r="G18" s="118">
        <v>33</v>
      </c>
      <c r="H18" s="118">
        <v>49</v>
      </c>
      <c r="I18" s="32">
        <f t="shared" si="0"/>
        <v>151</v>
      </c>
      <c r="J18" s="119"/>
      <c r="K18" s="118"/>
      <c r="L18" s="118"/>
      <c r="M18" s="118"/>
      <c r="N18" s="34">
        <f t="shared" si="1"/>
        <v>0</v>
      </c>
      <c r="O18" s="35">
        <f t="shared" si="2"/>
        <v>151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</v>
      </c>
      <c r="E19" s="127"/>
      <c r="F19" s="127"/>
      <c r="G19" s="127">
        <v>1.5</v>
      </c>
      <c r="H19" s="127">
        <v>3.1</v>
      </c>
      <c r="I19" s="49">
        <f t="shared" si="0"/>
        <v>8.6</v>
      </c>
      <c r="J19" s="128"/>
      <c r="K19" s="127"/>
      <c r="L19" s="127"/>
      <c r="M19" s="127"/>
      <c r="N19" s="50">
        <f t="shared" si="1"/>
        <v>0</v>
      </c>
      <c r="O19" s="51">
        <f t="shared" si="2"/>
        <v>8.6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0.15</v>
      </c>
      <c r="E20" s="124"/>
      <c r="F20" s="124"/>
      <c r="G20" s="124"/>
      <c r="H20" s="124">
        <v>1.27</v>
      </c>
      <c r="I20" s="43">
        <f t="shared" si="0"/>
        <v>1.42</v>
      </c>
      <c r="J20" s="125"/>
      <c r="K20" s="124"/>
      <c r="L20" s="124"/>
      <c r="M20" s="124">
        <v>0.28000000000000003</v>
      </c>
      <c r="N20" s="44">
        <f t="shared" si="1"/>
        <v>0.28000000000000003</v>
      </c>
      <c r="O20" s="45">
        <f t="shared" si="2"/>
        <v>1.7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21</v>
      </c>
      <c r="E21" s="118"/>
      <c r="F21" s="118"/>
      <c r="G21" s="118"/>
      <c r="H21" s="118">
        <v>336</v>
      </c>
      <c r="I21" s="32">
        <f t="shared" si="0"/>
        <v>357</v>
      </c>
      <c r="J21" s="119"/>
      <c r="K21" s="118"/>
      <c r="L21" s="118"/>
      <c r="M21" s="118">
        <v>16</v>
      </c>
      <c r="N21" s="34">
        <f t="shared" si="1"/>
        <v>16</v>
      </c>
      <c r="O21" s="35">
        <f t="shared" si="2"/>
        <v>373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0.9</v>
      </c>
      <c r="E22" s="127"/>
      <c r="F22" s="127"/>
      <c r="G22" s="127"/>
      <c r="H22" s="127">
        <v>17.100000000000001</v>
      </c>
      <c r="I22" s="49">
        <f t="shared" si="0"/>
        <v>18</v>
      </c>
      <c r="J22" s="128"/>
      <c r="K22" s="127"/>
      <c r="L22" s="127"/>
      <c r="M22" s="127">
        <v>0.6</v>
      </c>
      <c r="N22" s="50">
        <f t="shared" si="1"/>
        <v>0.6</v>
      </c>
      <c r="O22" s="51">
        <f t="shared" si="2"/>
        <v>18.600000000000001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8.59</v>
      </c>
      <c r="E23" s="124"/>
      <c r="F23" s="124"/>
      <c r="G23" s="124">
        <v>1.1100000000000001</v>
      </c>
      <c r="H23" s="124">
        <v>1.93</v>
      </c>
      <c r="I23" s="43">
        <f t="shared" si="0"/>
        <v>11.629999999999999</v>
      </c>
      <c r="J23" s="125"/>
      <c r="K23" s="124"/>
      <c r="L23" s="124">
        <v>0.26</v>
      </c>
      <c r="M23" s="124"/>
      <c r="N23" s="44">
        <f t="shared" si="1"/>
        <v>0.26</v>
      </c>
      <c r="O23" s="45">
        <f t="shared" si="2"/>
        <v>11.889999999999999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2961</v>
      </c>
      <c r="E24" s="118"/>
      <c r="F24" s="118"/>
      <c r="G24" s="118">
        <v>164</v>
      </c>
      <c r="H24" s="118">
        <v>94</v>
      </c>
      <c r="I24" s="32">
        <f t="shared" si="0"/>
        <v>3219</v>
      </c>
      <c r="J24" s="119"/>
      <c r="K24" s="118"/>
      <c r="L24" s="118">
        <v>16</v>
      </c>
      <c r="M24" s="118">
        <v>148</v>
      </c>
      <c r="N24" s="34">
        <f t="shared" si="1"/>
        <v>164</v>
      </c>
      <c r="O24" s="35">
        <f t="shared" si="2"/>
        <v>3383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94.9</v>
      </c>
      <c r="E25" s="127"/>
      <c r="F25" s="127"/>
      <c r="G25" s="127">
        <v>3.6</v>
      </c>
      <c r="H25" s="127">
        <v>4</v>
      </c>
      <c r="I25" s="49">
        <f t="shared" si="0"/>
        <v>102.5</v>
      </c>
      <c r="J25" s="128"/>
      <c r="K25" s="127"/>
      <c r="L25" s="127">
        <v>0.6</v>
      </c>
      <c r="M25" s="127">
        <v>4.5999999999999996</v>
      </c>
      <c r="N25" s="50">
        <f t="shared" si="1"/>
        <v>5.1999999999999993</v>
      </c>
      <c r="O25" s="51">
        <f t="shared" si="2"/>
        <v>107.7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36.1</v>
      </c>
      <c r="E26" s="124"/>
      <c r="F26" s="124"/>
      <c r="G26" s="124">
        <v>13.81</v>
      </c>
      <c r="H26" s="124">
        <v>16.8</v>
      </c>
      <c r="I26" s="43">
        <f t="shared" si="0"/>
        <v>66.710000000000008</v>
      </c>
      <c r="J26" s="125"/>
      <c r="K26" s="124"/>
      <c r="L26" s="124"/>
      <c r="M26" s="124">
        <v>0.25</v>
      </c>
      <c r="N26" s="44">
        <f t="shared" si="1"/>
        <v>0.25</v>
      </c>
      <c r="O26" s="45">
        <f t="shared" si="2"/>
        <v>66.960000000000008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6622</v>
      </c>
      <c r="E27" s="118"/>
      <c r="F27" s="118"/>
      <c r="G27" s="118">
        <v>1979</v>
      </c>
      <c r="H27" s="118">
        <v>1142</v>
      </c>
      <c r="I27" s="32">
        <f t="shared" si="0"/>
        <v>9743</v>
      </c>
      <c r="J27" s="119"/>
      <c r="K27" s="118"/>
      <c r="L27" s="118"/>
      <c r="M27" s="118">
        <v>12</v>
      </c>
      <c r="N27" s="34">
        <f t="shared" si="1"/>
        <v>12</v>
      </c>
      <c r="O27" s="35">
        <f t="shared" si="2"/>
        <v>9755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172.3</v>
      </c>
      <c r="E28" s="127"/>
      <c r="F28" s="127"/>
      <c r="G28" s="127">
        <v>44.9</v>
      </c>
      <c r="H28" s="127">
        <v>43.4</v>
      </c>
      <c r="I28" s="49">
        <f t="shared" si="0"/>
        <v>260.60000000000002</v>
      </c>
      <c r="J28" s="128"/>
      <c r="K28" s="127"/>
      <c r="L28" s="127"/>
      <c r="M28" s="127">
        <v>0.4</v>
      </c>
      <c r="N28" s="50">
        <f t="shared" si="1"/>
        <v>0.4</v>
      </c>
      <c r="O28" s="51">
        <f t="shared" si="2"/>
        <v>261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43.14</v>
      </c>
      <c r="E29" s="124">
        <v>1.21</v>
      </c>
      <c r="F29" s="124">
        <v>1.02</v>
      </c>
      <c r="G29" s="124">
        <v>19.8</v>
      </c>
      <c r="H29" s="124">
        <v>11.15</v>
      </c>
      <c r="I29" s="43">
        <f t="shared" si="0"/>
        <v>76.320000000000007</v>
      </c>
      <c r="J29" s="125"/>
      <c r="K29" s="124"/>
      <c r="L29" s="124"/>
      <c r="M29" s="124"/>
      <c r="N29" s="44">
        <f t="shared" si="1"/>
        <v>0</v>
      </c>
      <c r="O29" s="45">
        <f t="shared" si="2"/>
        <v>76.320000000000007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8934</v>
      </c>
      <c r="E30" s="118">
        <v>250</v>
      </c>
      <c r="F30" s="118">
        <v>202</v>
      </c>
      <c r="G30" s="118">
        <v>3612</v>
      </c>
      <c r="H30" s="118">
        <v>1048</v>
      </c>
      <c r="I30" s="32">
        <f t="shared" si="0"/>
        <v>14046</v>
      </c>
      <c r="J30" s="119"/>
      <c r="K30" s="118"/>
      <c r="L30" s="118"/>
      <c r="M30" s="118"/>
      <c r="N30" s="34">
        <f t="shared" si="1"/>
        <v>0</v>
      </c>
      <c r="O30" s="35">
        <f t="shared" si="2"/>
        <v>14046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188</v>
      </c>
      <c r="E31" s="127">
        <v>5.3</v>
      </c>
      <c r="F31" s="127">
        <v>3.1</v>
      </c>
      <c r="G31" s="127">
        <v>69.3</v>
      </c>
      <c r="H31" s="127">
        <v>35.1</v>
      </c>
      <c r="I31" s="49">
        <f t="shared" si="0"/>
        <v>300.8</v>
      </c>
      <c r="J31" s="128"/>
      <c r="K31" s="127"/>
      <c r="L31" s="127"/>
      <c r="M31" s="127"/>
      <c r="N31" s="50">
        <f t="shared" si="1"/>
        <v>0</v>
      </c>
      <c r="O31" s="51">
        <f t="shared" si="2"/>
        <v>300.8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0.3</v>
      </c>
      <c r="D32" s="124">
        <v>29.53</v>
      </c>
      <c r="E32" s="124">
        <v>0.22</v>
      </c>
      <c r="F32" s="124">
        <v>9.7200000000000006</v>
      </c>
      <c r="G32" s="124">
        <v>42.98</v>
      </c>
      <c r="H32" s="124">
        <v>13.59</v>
      </c>
      <c r="I32" s="43">
        <f t="shared" si="0"/>
        <v>96.34</v>
      </c>
      <c r="J32" s="125"/>
      <c r="K32" s="124"/>
      <c r="L32" s="124"/>
      <c r="M32" s="124">
        <v>0.23</v>
      </c>
      <c r="N32" s="44">
        <f t="shared" si="1"/>
        <v>0.23</v>
      </c>
      <c r="O32" s="45">
        <f t="shared" si="2"/>
        <v>96.570000000000007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85</v>
      </c>
      <c r="D33" s="118">
        <v>6621</v>
      </c>
      <c r="E33" s="118">
        <v>51</v>
      </c>
      <c r="F33" s="118">
        <v>1982</v>
      </c>
      <c r="G33" s="118">
        <v>10076</v>
      </c>
      <c r="H33" s="118">
        <v>1478</v>
      </c>
      <c r="I33" s="32">
        <f t="shared" si="0"/>
        <v>20293</v>
      </c>
      <c r="J33" s="119"/>
      <c r="K33" s="118"/>
      <c r="L33" s="118"/>
      <c r="M33" s="118">
        <v>21</v>
      </c>
      <c r="N33" s="34">
        <f t="shared" si="1"/>
        <v>21</v>
      </c>
      <c r="O33" s="35">
        <f t="shared" si="2"/>
        <v>20314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1.3</v>
      </c>
      <c r="D34" s="127">
        <v>120.4</v>
      </c>
      <c r="E34" s="127">
        <v>0.9</v>
      </c>
      <c r="F34" s="127">
        <v>26.1</v>
      </c>
      <c r="G34" s="127">
        <v>152.4</v>
      </c>
      <c r="H34" s="127">
        <v>41.9</v>
      </c>
      <c r="I34" s="49">
        <f t="shared" si="0"/>
        <v>343</v>
      </c>
      <c r="J34" s="128"/>
      <c r="K34" s="127"/>
      <c r="L34" s="127"/>
      <c r="M34" s="127">
        <v>0.5</v>
      </c>
      <c r="N34" s="50">
        <f t="shared" si="1"/>
        <v>0.5</v>
      </c>
      <c r="O34" s="51">
        <f t="shared" si="2"/>
        <v>343.5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0.59</v>
      </c>
      <c r="D35" s="124">
        <v>4.3099999999999996</v>
      </c>
      <c r="E35" s="124">
        <v>0.2</v>
      </c>
      <c r="F35" s="124">
        <v>50.82</v>
      </c>
      <c r="G35" s="124">
        <v>223.42</v>
      </c>
      <c r="H35" s="124">
        <v>3.19</v>
      </c>
      <c r="I35" s="43">
        <f t="shared" si="0"/>
        <v>282.52999999999997</v>
      </c>
      <c r="J35" s="125"/>
      <c r="K35" s="124"/>
      <c r="L35" s="124"/>
      <c r="M35" s="124">
        <v>0.63</v>
      </c>
      <c r="N35" s="44">
        <f t="shared" si="1"/>
        <v>0.63</v>
      </c>
      <c r="O35" s="45">
        <f t="shared" si="2"/>
        <v>283.15999999999997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209</v>
      </c>
      <c r="D36" s="118">
        <v>1038</v>
      </c>
      <c r="E36" s="118">
        <v>50</v>
      </c>
      <c r="F36" s="118">
        <v>11160</v>
      </c>
      <c r="G36" s="118">
        <v>54083</v>
      </c>
      <c r="H36" s="118">
        <v>423</v>
      </c>
      <c r="I36" s="32">
        <f t="shared" si="0"/>
        <v>66963</v>
      </c>
      <c r="J36" s="119"/>
      <c r="K36" s="118"/>
      <c r="L36" s="118"/>
      <c r="M36" s="118">
        <v>41</v>
      </c>
      <c r="N36" s="34">
        <f t="shared" si="1"/>
        <v>41</v>
      </c>
      <c r="O36" s="35">
        <f t="shared" si="2"/>
        <v>67004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2.8</v>
      </c>
      <c r="D37" s="127">
        <v>16.5</v>
      </c>
      <c r="E37" s="127">
        <v>0.8</v>
      </c>
      <c r="F37" s="127">
        <v>123</v>
      </c>
      <c r="G37" s="127">
        <v>759.6</v>
      </c>
      <c r="H37" s="127">
        <v>8.8000000000000007</v>
      </c>
      <c r="I37" s="49">
        <f t="shared" ref="I37:I50" si="3">SUM(C37:H37)</f>
        <v>911.5</v>
      </c>
      <c r="J37" s="128"/>
      <c r="K37" s="127"/>
      <c r="L37" s="127"/>
      <c r="M37" s="127">
        <v>0.9</v>
      </c>
      <c r="N37" s="50">
        <f t="shared" si="1"/>
        <v>0.9</v>
      </c>
      <c r="O37" s="51">
        <f t="shared" si="2"/>
        <v>912.4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0.34</v>
      </c>
      <c r="D38" s="124">
        <v>0.4</v>
      </c>
      <c r="E38" s="124">
        <v>0.19</v>
      </c>
      <c r="F38" s="124">
        <v>68.819999999999993</v>
      </c>
      <c r="G38" s="124">
        <v>543.52</v>
      </c>
      <c r="H38" s="124">
        <v>2.84</v>
      </c>
      <c r="I38" s="43">
        <f t="shared" si="3"/>
        <v>616.11</v>
      </c>
      <c r="J38" s="125"/>
      <c r="K38" s="124"/>
      <c r="L38" s="124">
        <v>1.47</v>
      </c>
      <c r="M38" s="124"/>
      <c r="N38" s="44">
        <f t="shared" si="1"/>
        <v>1.47</v>
      </c>
      <c r="O38" s="45">
        <f t="shared" si="2"/>
        <v>617.58000000000004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118</v>
      </c>
      <c r="D39" s="118">
        <v>106</v>
      </c>
      <c r="E39" s="118">
        <v>50</v>
      </c>
      <c r="F39" s="118">
        <v>15596</v>
      </c>
      <c r="G39" s="118">
        <v>139058</v>
      </c>
      <c r="H39" s="118">
        <v>483</v>
      </c>
      <c r="I39" s="32">
        <f t="shared" si="3"/>
        <v>155411</v>
      </c>
      <c r="J39" s="119"/>
      <c r="K39" s="118"/>
      <c r="L39" s="118">
        <v>133</v>
      </c>
      <c r="M39" s="118"/>
      <c r="N39" s="34">
        <f t="shared" si="1"/>
        <v>133</v>
      </c>
      <c r="O39" s="35">
        <f t="shared" si="2"/>
        <v>155544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1.6</v>
      </c>
      <c r="D40" s="127">
        <v>1.5</v>
      </c>
      <c r="E40" s="127">
        <v>0.7</v>
      </c>
      <c r="F40" s="127">
        <v>141.69999999999999</v>
      </c>
      <c r="G40" s="127">
        <v>1772.4</v>
      </c>
      <c r="H40" s="127">
        <v>9.3000000000000007</v>
      </c>
      <c r="I40" s="49">
        <f t="shared" si="3"/>
        <v>1927.2</v>
      </c>
      <c r="J40" s="128"/>
      <c r="K40" s="127"/>
      <c r="L40" s="127">
        <v>1.8</v>
      </c>
      <c r="M40" s="127"/>
      <c r="N40" s="50">
        <f t="shared" si="1"/>
        <v>1.8</v>
      </c>
      <c r="O40" s="51">
        <f t="shared" si="2"/>
        <v>1929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0.62</v>
      </c>
      <c r="D41" s="124">
        <v>0.67</v>
      </c>
      <c r="E41" s="124">
        <v>0.46</v>
      </c>
      <c r="F41" s="124">
        <v>61.6</v>
      </c>
      <c r="G41" s="124">
        <v>1077.6400000000001</v>
      </c>
      <c r="H41" s="124">
        <v>3</v>
      </c>
      <c r="I41" s="43">
        <f t="shared" si="3"/>
        <v>1143.99</v>
      </c>
      <c r="J41" s="125"/>
      <c r="K41" s="124"/>
      <c r="L41" s="124"/>
      <c r="M41" s="124">
        <v>1.57</v>
      </c>
      <c r="N41" s="44">
        <f t="shared" si="1"/>
        <v>1.57</v>
      </c>
      <c r="O41" s="45">
        <f t="shared" si="2"/>
        <v>1145.56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221</v>
      </c>
      <c r="D42" s="118">
        <v>187</v>
      </c>
      <c r="E42" s="118">
        <v>126</v>
      </c>
      <c r="F42" s="118">
        <v>14465</v>
      </c>
      <c r="G42" s="118">
        <v>277685</v>
      </c>
      <c r="H42" s="118">
        <v>446</v>
      </c>
      <c r="I42" s="32">
        <f t="shared" si="3"/>
        <v>293130</v>
      </c>
      <c r="J42" s="119"/>
      <c r="K42" s="118"/>
      <c r="L42" s="118"/>
      <c r="M42" s="118">
        <v>141</v>
      </c>
      <c r="N42" s="34">
        <f t="shared" si="1"/>
        <v>141</v>
      </c>
      <c r="O42" s="35">
        <f t="shared" si="2"/>
        <v>293271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2.8</v>
      </c>
      <c r="D43" s="127">
        <v>2.5</v>
      </c>
      <c r="E43" s="127">
        <v>1.7</v>
      </c>
      <c r="F43" s="127">
        <v>130.80000000000001</v>
      </c>
      <c r="G43" s="127">
        <v>3423.8</v>
      </c>
      <c r="H43" s="127">
        <v>7.6</v>
      </c>
      <c r="I43" s="49">
        <f t="shared" si="3"/>
        <v>3569.2000000000003</v>
      </c>
      <c r="J43" s="128"/>
      <c r="K43" s="127"/>
      <c r="L43" s="127"/>
      <c r="M43" s="127">
        <v>2.4</v>
      </c>
      <c r="N43" s="50">
        <f t="shared" si="1"/>
        <v>2.4</v>
      </c>
      <c r="O43" s="51">
        <f t="shared" si="2"/>
        <v>3571.6000000000004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2.2999999999999998</v>
      </c>
      <c r="D44" s="124">
        <v>1.72</v>
      </c>
      <c r="E44" s="124">
        <v>6</v>
      </c>
      <c r="F44" s="124">
        <v>14.76</v>
      </c>
      <c r="G44" s="124">
        <v>1648.61</v>
      </c>
      <c r="H44" s="124">
        <v>12.5</v>
      </c>
      <c r="I44" s="43">
        <f t="shared" si="3"/>
        <v>1685.8899999999999</v>
      </c>
      <c r="J44" s="125"/>
      <c r="K44" s="124"/>
      <c r="L44" s="124"/>
      <c r="M44" s="124"/>
      <c r="N44" s="44">
        <f t="shared" si="1"/>
        <v>0</v>
      </c>
      <c r="O44" s="45">
        <f t="shared" si="2"/>
        <v>1685.8899999999999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837</v>
      </c>
      <c r="D45" s="118">
        <v>508</v>
      </c>
      <c r="E45" s="118">
        <v>1475</v>
      </c>
      <c r="F45" s="118">
        <v>3607</v>
      </c>
      <c r="G45" s="118">
        <v>449640</v>
      </c>
      <c r="H45" s="118">
        <v>1857</v>
      </c>
      <c r="I45" s="32">
        <f t="shared" si="3"/>
        <v>457924</v>
      </c>
      <c r="J45" s="119"/>
      <c r="K45" s="118"/>
      <c r="L45" s="118"/>
      <c r="M45" s="118"/>
      <c r="N45" s="34">
        <f t="shared" si="1"/>
        <v>0</v>
      </c>
      <c r="O45" s="35">
        <f t="shared" si="2"/>
        <v>457924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8.1</v>
      </c>
      <c r="D46" s="127">
        <v>5.8</v>
      </c>
      <c r="E46" s="127">
        <v>18.7</v>
      </c>
      <c r="F46" s="127">
        <v>29.1</v>
      </c>
      <c r="G46" s="127">
        <v>4799.7</v>
      </c>
      <c r="H46" s="127">
        <v>31.6</v>
      </c>
      <c r="I46" s="49">
        <f t="shared" si="3"/>
        <v>4893</v>
      </c>
      <c r="J46" s="128"/>
      <c r="K46" s="127"/>
      <c r="L46" s="127"/>
      <c r="M46" s="127"/>
      <c r="N46" s="50">
        <f t="shared" si="1"/>
        <v>0</v>
      </c>
      <c r="O46" s="51">
        <f t="shared" si="2"/>
        <v>4893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4.18</v>
      </c>
      <c r="D47" s="124">
        <v>2.93</v>
      </c>
      <c r="E47" s="124">
        <v>48.85</v>
      </c>
      <c r="F47" s="124">
        <v>18.72</v>
      </c>
      <c r="G47" s="124">
        <v>2424.4499999999998</v>
      </c>
      <c r="H47" s="124">
        <v>12.88</v>
      </c>
      <c r="I47" s="43">
        <f t="shared" si="3"/>
        <v>2512.0099999999998</v>
      </c>
      <c r="J47" s="125"/>
      <c r="K47" s="124"/>
      <c r="L47" s="124"/>
      <c r="M47" s="124">
        <v>1.7</v>
      </c>
      <c r="N47" s="44">
        <f t="shared" si="1"/>
        <v>1.7</v>
      </c>
      <c r="O47" s="45">
        <f t="shared" si="2"/>
        <v>2513.7099999999996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1670</v>
      </c>
      <c r="D48" s="118">
        <v>915</v>
      </c>
      <c r="E48" s="118">
        <v>13439</v>
      </c>
      <c r="F48" s="118">
        <v>4952</v>
      </c>
      <c r="G48" s="118">
        <v>697959</v>
      </c>
      <c r="H48" s="118">
        <v>2235</v>
      </c>
      <c r="I48" s="32">
        <f t="shared" si="3"/>
        <v>721170</v>
      </c>
      <c r="J48" s="119"/>
      <c r="K48" s="118"/>
      <c r="L48" s="118"/>
      <c r="M48" s="118">
        <v>146</v>
      </c>
      <c r="N48" s="34">
        <f t="shared" si="1"/>
        <v>146</v>
      </c>
      <c r="O48" s="35">
        <f t="shared" si="2"/>
        <v>721316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3.3</v>
      </c>
      <c r="D49" s="127">
        <v>1.6</v>
      </c>
      <c r="E49" s="127">
        <v>9.6</v>
      </c>
      <c r="F49" s="127">
        <v>28.9</v>
      </c>
      <c r="G49" s="127">
        <v>3303.7</v>
      </c>
      <c r="H49" s="127">
        <v>22.3</v>
      </c>
      <c r="I49" s="49">
        <f t="shared" si="3"/>
        <v>3369.4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3369.4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8.33</v>
      </c>
      <c r="D50" s="115">
        <v>127.39</v>
      </c>
      <c r="E50" s="115">
        <v>57.13</v>
      </c>
      <c r="F50" s="115">
        <v>225.46</v>
      </c>
      <c r="G50" s="115">
        <v>5995.62</v>
      </c>
      <c r="H50" s="115">
        <v>75.95</v>
      </c>
      <c r="I50" s="21">
        <f t="shared" si="3"/>
        <v>6489.88</v>
      </c>
      <c r="J50" s="116"/>
      <c r="K50" s="115"/>
      <c r="L50" s="115">
        <v>1.73</v>
      </c>
      <c r="M50" s="115">
        <v>6.15</v>
      </c>
      <c r="N50" s="23">
        <f t="shared" si="1"/>
        <v>7.8800000000000008</v>
      </c>
      <c r="O50" s="24">
        <f t="shared" si="2"/>
        <v>6497.76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3140</v>
      </c>
      <c r="D51" s="118">
        <v>27892</v>
      </c>
      <c r="E51" s="118">
        <v>15441</v>
      </c>
      <c r="F51" s="118">
        <v>51964</v>
      </c>
      <c r="G51" s="118">
        <v>1634289</v>
      </c>
      <c r="H51" s="118">
        <v>9112</v>
      </c>
      <c r="I51" s="32">
        <f t="shared" ref="I51:I58" si="4">SUM(C51:H51)</f>
        <v>1741838</v>
      </c>
      <c r="J51" s="119"/>
      <c r="K51" s="118"/>
      <c r="L51" s="118">
        <v>149</v>
      </c>
      <c r="M51" s="118">
        <v>571</v>
      </c>
      <c r="N51" s="34">
        <f t="shared" si="1"/>
        <v>720</v>
      </c>
      <c r="O51" s="35">
        <f>SUM(N51,I51)</f>
        <v>1742558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19.899999999999999</v>
      </c>
      <c r="D52" s="127">
        <v>603.5</v>
      </c>
      <c r="E52" s="127">
        <v>37.700000000000003</v>
      </c>
      <c r="F52" s="127">
        <v>482.7</v>
      </c>
      <c r="G52" s="127">
        <v>14330.9</v>
      </c>
      <c r="H52" s="127">
        <v>200</v>
      </c>
      <c r="I52" s="49">
        <f t="shared" si="4"/>
        <v>15674.699999999999</v>
      </c>
      <c r="J52" s="128"/>
      <c r="K52" s="127"/>
      <c r="L52" s="127">
        <v>2.4</v>
      </c>
      <c r="M52" s="127">
        <v>12.5</v>
      </c>
      <c r="N52" s="50">
        <f t="shared" si="1"/>
        <v>14.9</v>
      </c>
      <c r="O52" s="51">
        <f t="shared" si="2"/>
        <v>15689.599999999999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8.33</v>
      </c>
      <c r="D53" s="124">
        <v>47.25</v>
      </c>
      <c r="E53" s="124">
        <v>55.92</v>
      </c>
      <c r="F53" s="124">
        <v>225.46</v>
      </c>
      <c r="G53" s="124">
        <v>5985.35</v>
      </c>
      <c r="H53" s="124">
        <v>28.38</v>
      </c>
      <c r="I53" s="43">
        <f t="shared" si="4"/>
        <v>6350.6900000000005</v>
      </c>
      <c r="J53" s="125"/>
      <c r="K53" s="124"/>
      <c r="L53" s="124">
        <v>1.73</v>
      </c>
      <c r="M53" s="124">
        <v>6.15</v>
      </c>
      <c r="N53" s="44">
        <f t="shared" si="1"/>
        <v>7.8800000000000008</v>
      </c>
      <c r="O53" s="45">
        <f t="shared" si="2"/>
        <v>6358.5700000000006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3140</v>
      </c>
      <c r="D54" s="118">
        <v>11044</v>
      </c>
      <c r="E54" s="118">
        <v>15191</v>
      </c>
      <c r="F54" s="118">
        <v>51964</v>
      </c>
      <c r="G54" s="118">
        <v>1632767</v>
      </c>
      <c r="H54" s="118">
        <v>4538</v>
      </c>
      <c r="I54" s="32">
        <f t="shared" si="4"/>
        <v>1718644</v>
      </c>
      <c r="J54" s="119"/>
      <c r="K54" s="118"/>
      <c r="L54" s="118">
        <v>149</v>
      </c>
      <c r="M54" s="118">
        <v>568</v>
      </c>
      <c r="N54" s="34">
        <f t="shared" si="1"/>
        <v>717</v>
      </c>
      <c r="O54" s="35">
        <f t="shared" si="2"/>
        <v>1719361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19.899999999999999</v>
      </c>
      <c r="D55" s="121">
        <v>183.4</v>
      </c>
      <c r="E55" s="121">
        <v>32.4</v>
      </c>
      <c r="F55" s="121">
        <v>482.7</v>
      </c>
      <c r="G55" s="121">
        <v>14296.7</v>
      </c>
      <c r="H55" s="121">
        <v>61.5</v>
      </c>
      <c r="I55" s="40">
        <f t="shared" si="4"/>
        <v>15076.6</v>
      </c>
      <c r="J55" s="122"/>
      <c r="K55" s="121"/>
      <c r="L55" s="121">
        <v>2.4</v>
      </c>
      <c r="M55" s="121">
        <v>12.3</v>
      </c>
      <c r="N55" s="40">
        <f t="shared" si="1"/>
        <v>14.700000000000001</v>
      </c>
      <c r="O55" s="42">
        <f t="shared" si="2"/>
        <v>15091.300000000001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8.33</v>
      </c>
      <c r="D56" s="20">
        <f t="shared" si="5"/>
        <v>127.87000000000002</v>
      </c>
      <c r="E56" s="20">
        <f t="shared" si="5"/>
        <v>57.13</v>
      </c>
      <c r="F56" s="20">
        <f t="shared" si="5"/>
        <v>230.04999999999998</v>
      </c>
      <c r="G56" s="20">
        <f t="shared" si="5"/>
        <v>6000.5499999999993</v>
      </c>
      <c r="H56" s="20">
        <f t="shared" si="5"/>
        <v>80.41</v>
      </c>
      <c r="I56" s="79">
        <f>SUM(C56:H56)</f>
        <v>6504.3399999999992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1.88</v>
      </c>
      <c r="M56" s="20">
        <f>SUM(M5,M8,M11,M14,M17,M20,M23,M26,M29,M32,M35,M38,M41,M44,M47)</f>
        <v>6.15</v>
      </c>
      <c r="N56" s="22">
        <f t="shared" si="1"/>
        <v>8.0300000000000011</v>
      </c>
      <c r="O56" s="24">
        <f t="shared" si="2"/>
        <v>6512.369999999999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3140</v>
      </c>
      <c r="D57" s="31">
        <f t="shared" si="5"/>
        <v>27982</v>
      </c>
      <c r="E57" s="31">
        <f t="shared" si="5"/>
        <v>15441</v>
      </c>
      <c r="F57" s="31">
        <f t="shared" si="5"/>
        <v>51964</v>
      </c>
      <c r="G57" s="31">
        <f t="shared" si="5"/>
        <v>1634289</v>
      </c>
      <c r="H57" s="31">
        <f t="shared" si="5"/>
        <v>9591</v>
      </c>
      <c r="I57" s="80">
        <f t="shared" si="4"/>
        <v>1742407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149</v>
      </c>
      <c r="M57" s="31">
        <f t="shared" si="6"/>
        <v>571</v>
      </c>
      <c r="N57" s="33">
        <f t="shared" si="1"/>
        <v>720</v>
      </c>
      <c r="O57" s="35">
        <f t="shared" si="2"/>
        <v>1743127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19.900000000000002</v>
      </c>
      <c r="D58" s="86">
        <f t="shared" si="5"/>
        <v>608.4</v>
      </c>
      <c r="E58" s="86">
        <f t="shared" si="5"/>
        <v>37.700000000000003</v>
      </c>
      <c r="F58" s="86">
        <f t="shared" si="5"/>
        <v>482.7</v>
      </c>
      <c r="G58" s="86">
        <f t="shared" si="5"/>
        <v>14330.900000000001</v>
      </c>
      <c r="H58" s="86">
        <f t="shared" si="5"/>
        <v>224.20000000000002</v>
      </c>
      <c r="I58" s="87">
        <f t="shared" si="4"/>
        <v>15703.800000000003</v>
      </c>
      <c r="J58" s="85">
        <f t="shared" si="6"/>
        <v>0</v>
      </c>
      <c r="K58" s="86">
        <f t="shared" si="6"/>
        <v>0</v>
      </c>
      <c r="L58" s="86">
        <f t="shared" si="6"/>
        <v>2.4</v>
      </c>
      <c r="M58" s="86">
        <f t="shared" si="6"/>
        <v>12.500000000000002</v>
      </c>
      <c r="N58" s="88">
        <f t="shared" si="1"/>
        <v>14.900000000000002</v>
      </c>
      <c r="O58" s="89">
        <f t="shared" si="2"/>
        <v>15718.700000000003</v>
      </c>
      <c r="P58" s="90">
        <f>SUM(O56,P53,P54,P57)</f>
        <v>6512.369999999999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4.93</v>
      </c>
      <c r="H63" s="115"/>
      <c r="I63" s="21">
        <f>SUM(C63:H63)</f>
        <v>4.93</v>
      </c>
      <c r="J63" s="116"/>
      <c r="K63" s="115"/>
      <c r="L63" s="115"/>
      <c r="M63" s="115"/>
      <c r="N63" s="23">
        <f>SUM(J63:M63)</f>
        <v>0</v>
      </c>
      <c r="O63" s="24">
        <f>SUM(N63,I63)</f>
        <v>4.93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4.59</v>
      </c>
      <c r="G66" s="124"/>
      <c r="H66" s="124"/>
      <c r="I66" s="43">
        <f t="shared" si="7"/>
        <v>4.59</v>
      </c>
      <c r="J66" s="125"/>
      <c r="K66" s="124"/>
      <c r="L66" s="124">
        <v>0.15</v>
      </c>
      <c r="M66" s="124"/>
      <c r="N66" s="44">
        <f t="shared" si="8"/>
        <v>0.15</v>
      </c>
      <c r="O66" s="45">
        <f t="shared" si="9"/>
        <v>4.74</v>
      </c>
      <c r="P66" s="36" t="s">
        <v>25</v>
      </c>
      <c r="Q66" s="37" t="s">
        <v>107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>
        <v>0</v>
      </c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>
        <v>0</v>
      </c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1.49</v>
      </c>
      <c r="N72" s="44">
        <f t="shared" si="8"/>
        <v>1.49</v>
      </c>
      <c r="O72" s="45">
        <f t="shared" si="9"/>
        <v>1.49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46</v>
      </c>
      <c r="N73" s="34">
        <f t="shared" si="8"/>
        <v>46</v>
      </c>
      <c r="O73" s="35">
        <f t="shared" si="9"/>
        <v>46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3.1</v>
      </c>
      <c r="N74" s="50">
        <f t="shared" si="8"/>
        <v>3.1</v>
      </c>
      <c r="O74" s="51">
        <f t="shared" si="9"/>
        <v>3.1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0.33</v>
      </c>
      <c r="E75" s="124"/>
      <c r="F75" s="124"/>
      <c r="G75" s="124">
        <v>0.28000000000000003</v>
      </c>
      <c r="H75" s="124">
        <v>1.26</v>
      </c>
      <c r="I75" s="43">
        <f t="shared" si="7"/>
        <v>1.87</v>
      </c>
      <c r="J75" s="125"/>
      <c r="K75" s="124"/>
      <c r="L75" s="124"/>
      <c r="M75" s="124"/>
      <c r="N75" s="44">
        <f t="shared" si="8"/>
        <v>0</v>
      </c>
      <c r="O75" s="45">
        <f t="shared" si="9"/>
        <v>1.87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69</v>
      </c>
      <c r="E76" s="118"/>
      <c r="F76" s="118"/>
      <c r="G76" s="118">
        <v>33</v>
      </c>
      <c r="H76" s="118">
        <v>49</v>
      </c>
      <c r="I76" s="32">
        <f t="shared" si="7"/>
        <v>151</v>
      </c>
      <c r="J76" s="119"/>
      <c r="K76" s="118"/>
      <c r="L76" s="118"/>
      <c r="M76" s="118"/>
      <c r="N76" s="34">
        <f t="shared" si="8"/>
        <v>0</v>
      </c>
      <c r="O76" s="35">
        <f t="shared" si="9"/>
        <v>151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</v>
      </c>
      <c r="E77" s="127"/>
      <c r="F77" s="127"/>
      <c r="G77" s="127">
        <v>1.5</v>
      </c>
      <c r="H77" s="127">
        <v>3.1</v>
      </c>
      <c r="I77" s="49">
        <f t="shared" si="7"/>
        <v>8.6</v>
      </c>
      <c r="J77" s="128"/>
      <c r="K77" s="127"/>
      <c r="L77" s="127"/>
      <c r="M77" s="127"/>
      <c r="N77" s="50">
        <f t="shared" si="8"/>
        <v>0</v>
      </c>
      <c r="O77" s="51">
        <f t="shared" si="9"/>
        <v>8.6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0.15</v>
      </c>
      <c r="E78" s="124"/>
      <c r="F78" s="124"/>
      <c r="G78" s="124"/>
      <c r="H78" s="124">
        <v>1.27</v>
      </c>
      <c r="I78" s="43">
        <f t="shared" si="7"/>
        <v>1.42</v>
      </c>
      <c r="J78" s="125"/>
      <c r="K78" s="124"/>
      <c r="L78" s="124"/>
      <c r="M78" s="124">
        <v>0.28000000000000003</v>
      </c>
      <c r="N78" s="44">
        <f t="shared" si="8"/>
        <v>0.28000000000000003</v>
      </c>
      <c r="O78" s="45">
        <f t="shared" si="9"/>
        <v>1.7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21</v>
      </c>
      <c r="E79" s="118"/>
      <c r="F79" s="118"/>
      <c r="G79" s="118"/>
      <c r="H79" s="118">
        <v>336</v>
      </c>
      <c r="I79" s="32">
        <f t="shared" si="7"/>
        <v>357</v>
      </c>
      <c r="J79" s="119"/>
      <c r="K79" s="118"/>
      <c r="L79" s="118"/>
      <c r="M79" s="118">
        <v>16</v>
      </c>
      <c r="N79" s="34">
        <f t="shared" si="8"/>
        <v>16</v>
      </c>
      <c r="O79" s="35">
        <f t="shared" si="9"/>
        <v>373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0.9</v>
      </c>
      <c r="E80" s="127"/>
      <c r="F80" s="127"/>
      <c r="G80" s="127"/>
      <c r="H80" s="127">
        <v>17.100000000000001</v>
      </c>
      <c r="I80" s="49">
        <f t="shared" si="7"/>
        <v>18</v>
      </c>
      <c r="J80" s="128"/>
      <c r="K80" s="127"/>
      <c r="L80" s="127"/>
      <c r="M80" s="127">
        <v>0.6</v>
      </c>
      <c r="N80" s="50">
        <f t="shared" si="8"/>
        <v>0.6</v>
      </c>
      <c r="O80" s="51">
        <f t="shared" si="9"/>
        <v>18.600000000000001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8.59</v>
      </c>
      <c r="E81" s="124"/>
      <c r="F81" s="124"/>
      <c r="G81" s="124">
        <v>1.1100000000000001</v>
      </c>
      <c r="H81" s="124">
        <v>1.93</v>
      </c>
      <c r="I81" s="43">
        <f t="shared" si="7"/>
        <v>11.629999999999999</v>
      </c>
      <c r="J81" s="125"/>
      <c r="K81" s="124"/>
      <c r="L81" s="124">
        <v>0.26</v>
      </c>
      <c r="M81" s="124"/>
      <c r="N81" s="44">
        <f t="shared" si="8"/>
        <v>0.26</v>
      </c>
      <c r="O81" s="45">
        <f t="shared" si="9"/>
        <v>11.889999999999999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2961</v>
      </c>
      <c r="E82" s="118"/>
      <c r="F82" s="118"/>
      <c r="G82" s="118">
        <v>164</v>
      </c>
      <c r="H82" s="118">
        <v>94</v>
      </c>
      <c r="I82" s="32">
        <f t="shared" si="7"/>
        <v>3219</v>
      </c>
      <c r="J82" s="119"/>
      <c r="K82" s="118"/>
      <c r="L82" s="118">
        <v>16</v>
      </c>
      <c r="M82" s="118">
        <v>148</v>
      </c>
      <c r="N82" s="34">
        <f t="shared" si="8"/>
        <v>164</v>
      </c>
      <c r="O82" s="35">
        <f t="shared" si="9"/>
        <v>3383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94.9</v>
      </c>
      <c r="E83" s="127"/>
      <c r="F83" s="127"/>
      <c r="G83" s="127">
        <v>3.6</v>
      </c>
      <c r="H83" s="127">
        <v>4</v>
      </c>
      <c r="I83" s="49">
        <f t="shared" si="7"/>
        <v>102.5</v>
      </c>
      <c r="J83" s="128"/>
      <c r="K83" s="127"/>
      <c r="L83" s="127">
        <v>0.6</v>
      </c>
      <c r="M83" s="127">
        <v>4.5999999999999996</v>
      </c>
      <c r="N83" s="50">
        <f t="shared" si="8"/>
        <v>5.1999999999999993</v>
      </c>
      <c r="O83" s="51">
        <f t="shared" si="9"/>
        <v>107.7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36.1</v>
      </c>
      <c r="E84" s="124"/>
      <c r="F84" s="124"/>
      <c r="G84" s="124">
        <v>13.81</v>
      </c>
      <c r="H84" s="124">
        <v>16.8</v>
      </c>
      <c r="I84" s="43">
        <f t="shared" si="7"/>
        <v>66.710000000000008</v>
      </c>
      <c r="J84" s="125"/>
      <c r="K84" s="124"/>
      <c r="L84" s="124"/>
      <c r="M84" s="124">
        <v>0.25</v>
      </c>
      <c r="N84" s="44">
        <f t="shared" si="8"/>
        <v>0.25</v>
      </c>
      <c r="O84" s="45">
        <f t="shared" si="9"/>
        <v>66.960000000000008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6622</v>
      </c>
      <c r="E85" s="118"/>
      <c r="F85" s="118"/>
      <c r="G85" s="118">
        <v>1979</v>
      </c>
      <c r="H85" s="118">
        <v>1142</v>
      </c>
      <c r="I85" s="32">
        <f t="shared" si="7"/>
        <v>9743</v>
      </c>
      <c r="J85" s="119"/>
      <c r="K85" s="118"/>
      <c r="L85" s="118"/>
      <c r="M85" s="118">
        <v>12</v>
      </c>
      <c r="N85" s="34">
        <f t="shared" si="8"/>
        <v>12</v>
      </c>
      <c r="O85" s="35">
        <f t="shared" si="9"/>
        <v>9755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172.3</v>
      </c>
      <c r="E86" s="127"/>
      <c r="F86" s="127"/>
      <c r="G86" s="127">
        <v>44.9</v>
      </c>
      <c r="H86" s="127">
        <v>43.4</v>
      </c>
      <c r="I86" s="49">
        <f t="shared" si="7"/>
        <v>260.60000000000002</v>
      </c>
      <c r="J86" s="128"/>
      <c r="K86" s="127"/>
      <c r="L86" s="127"/>
      <c r="M86" s="127">
        <v>0.4</v>
      </c>
      <c r="N86" s="50">
        <f t="shared" si="8"/>
        <v>0.4</v>
      </c>
      <c r="O86" s="51">
        <f t="shared" si="9"/>
        <v>261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43.14</v>
      </c>
      <c r="E87" s="124">
        <v>1.21</v>
      </c>
      <c r="F87" s="124">
        <v>1.02</v>
      </c>
      <c r="G87" s="124">
        <v>19.8</v>
      </c>
      <c r="H87" s="124">
        <v>11.15</v>
      </c>
      <c r="I87" s="43">
        <f t="shared" si="7"/>
        <v>76.320000000000007</v>
      </c>
      <c r="J87" s="125"/>
      <c r="K87" s="124"/>
      <c r="L87" s="124"/>
      <c r="M87" s="124"/>
      <c r="N87" s="44">
        <f t="shared" si="8"/>
        <v>0</v>
      </c>
      <c r="O87" s="45">
        <f t="shared" si="9"/>
        <v>76.320000000000007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8934</v>
      </c>
      <c r="E88" s="118">
        <v>250</v>
      </c>
      <c r="F88" s="118">
        <v>202</v>
      </c>
      <c r="G88" s="118">
        <v>3612</v>
      </c>
      <c r="H88" s="118">
        <v>1048</v>
      </c>
      <c r="I88" s="32">
        <f t="shared" si="7"/>
        <v>14046</v>
      </c>
      <c r="J88" s="119"/>
      <c r="K88" s="118"/>
      <c r="L88" s="118"/>
      <c r="M88" s="118"/>
      <c r="N88" s="34">
        <f t="shared" si="8"/>
        <v>0</v>
      </c>
      <c r="O88" s="35">
        <f t="shared" si="9"/>
        <v>14046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188</v>
      </c>
      <c r="E89" s="127">
        <v>5.3</v>
      </c>
      <c r="F89" s="127">
        <v>3.1</v>
      </c>
      <c r="G89" s="127">
        <v>69.3</v>
      </c>
      <c r="H89" s="127">
        <v>35.1</v>
      </c>
      <c r="I89" s="49">
        <f t="shared" si="7"/>
        <v>300.8</v>
      </c>
      <c r="J89" s="128"/>
      <c r="K89" s="127"/>
      <c r="L89" s="127"/>
      <c r="M89" s="127"/>
      <c r="N89" s="50">
        <f t="shared" si="8"/>
        <v>0</v>
      </c>
      <c r="O89" s="51">
        <f t="shared" si="9"/>
        <v>300.8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0.3</v>
      </c>
      <c r="D90" s="124">
        <v>29.53</v>
      </c>
      <c r="E90" s="124">
        <v>0.22</v>
      </c>
      <c r="F90" s="124">
        <v>9.7200000000000006</v>
      </c>
      <c r="G90" s="124">
        <v>42.98</v>
      </c>
      <c r="H90" s="124">
        <v>13.59</v>
      </c>
      <c r="I90" s="43">
        <f t="shared" si="7"/>
        <v>96.34</v>
      </c>
      <c r="J90" s="125"/>
      <c r="K90" s="124"/>
      <c r="L90" s="124"/>
      <c r="M90" s="124">
        <v>0.23</v>
      </c>
      <c r="N90" s="44">
        <f t="shared" si="8"/>
        <v>0.23</v>
      </c>
      <c r="O90" s="45">
        <f t="shared" si="9"/>
        <v>96.570000000000007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85</v>
      </c>
      <c r="D91" s="118">
        <v>6621</v>
      </c>
      <c r="E91" s="118">
        <v>51</v>
      </c>
      <c r="F91" s="118">
        <v>1982</v>
      </c>
      <c r="G91" s="118">
        <v>10076</v>
      </c>
      <c r="H91" s="118">
        <v>1478</v>
      </c>
      <c r="I91" s="32">
        <f t="shared" si="7"/>
        <v>20293</v>
      </c>
      <c r="J91" s="119"/>
      <c r="K91" s="118"/>
      <c r="L91" s="118"/>
      <c r="M91" s="118">
        <v>21</v>
      </c>
      <c r="N91" s="34">
        <f t="shared" si="8"/>
        <v>21</v>
      </c>
      <c r="O91" s="35">
        <f t="shared" si="9"/>
        <v>20314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1.3</v>
      </c>
      <c r="D92" s="127">
        <v>120.4</v>
      </c>
      <c r="E92" s="127">
        <v>0.9</v>
      </c>
      <c r="F92" s="127">
        <v>26.1</v>
      </c>
      <c r="G92" s="127">
        <v>152.4</v>
      </c>
      <c r="H92" s="127">
        <v>41.9</v>
      </c>
      <c r="I92" s="49">
        <f t="shared" si="7"/>
        <v>343</v>
      </c>
      <c r="J92" s="128"/>
      <c r="K92" s="127"/>
      <c r="L92" s="127"/>
      <c r="M92" s="127">
        <v>0.5</v>
      </c>
      <c r="N92" s="50">
        <f t="shared" si="8"/>
        <v>0.5</v>
      </c>
      <c r="O92" s="51">
        <f t="shared" si="9"/>
        <v>343.5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0.59</v>
      </c>
      <c r="D93" s="124">
        <v>4.3099999999999996</v>
      </c>
      <c r="E93" s="124">
        <v>0.2</v>
      </c>
      <c r="F93" s="124">
        <v>50.82</v>
      </c>
      <c r="G93" s="124">
        <v>223.42</v>
      </c>
      <c r="H93" s="124">
        <v>3.19</v>
      </c>
      <c r="I93" s="43">
        <f t="shared" si="7"/>
        <v>282.52999999999997</v>
      </c>
      <c r="J93" s="125"/>
      <c r="K93" s="124"/>
      <c r="L93" s="124"/>
      <c r="M93" s="124">
        <v>0.63</v>
      </c>
      <c r="N93" s="44">
        <f t="shared" si="8"/>
        <v>0.63</v>
      </c>
      <c r="O93" s="45">
        <f t="shared" si="9"/>
        <v>283.15999999999997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209</v>
      </c>
      <c r="D94" s="118">
        <v>1038</v>
      </c>
      <c r="E94" s="118">
        <v>50</v>
      </c>
      <c r="F94" s="118">
        <v>11160</v>
      </c>
      <c r="G94" s="118">
        <v>54083</v>
      </c>
      <c r="H94" s="118">
        <v>423</v>
      </c>
      <c r="I94" s="32">
        <f t="shared" si="7"/>
        <v>66963</v>
      </c>
      <c r="J94" s="119"/>
      <c r="K94" s="118"/>
      <c r="L94" s="118"/>
      <c r="M94" s="118">
        <v>41</v>
      </c>
      <c r="N94" s="34">
        <f t="shared" si="8"/>
        <v>41</v>
      </c>
      <c r="O94" s="35">
        <f t="shared" si="9"/>
        <v>67004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2.8</v>
      </c>
      <c r="D95" s="127">
        <v>16.5</v>
      </c>
      <c r="E95" s="127">
        <v>0.8</v>
      </c>
      <c r="F95" s="127">
        <v>123</v>
      </c>
      <c r="G95" s="127">
        <v>759.6</v>
      </c>
      <c r="H95" s="127">
        <v>8.8000000000000007</v>
      </c>
      <c r="I95" s="49">
        <f t="shared" si="7"/>
        <v>911.5</v>
      </c>
      <c r="J95" s="128"/>
      <c r="K95" s="127"/>
      <c r="L95" s="127"/>
      <c r="M95" s="127">
        <v>0.9</v>
      </c>
      <c r="N95" s="50">
        <f t="shared" si="8"/>
        <v>0.9</v>
      </c>
      <c r="O95" s="51">
        <f t="shared" si="9"/>
        <v>912.4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0.34</v>
      </c>
      <c r="D96" s="124">
        <v>0.4</v>
      </c>
      <c r="E96" s="124">
        <v>0.19</v>
      </c>
      <c r="F96" s="124">
        <v>68.819999999999993</v>
      </c>
      <c r="G96" s="124">
        <v>543.52</v>
      </c>
      <c r="H96" s="124">
        <v>2.84</v>
      </c>
      <c r="I96" s="43">
        <f t="shared" si="7"/>
        <v>616.11</v>
      </c>
      <c r="J96" s="125"/>
      <c r="K96" s="124"/>
      <c r="L96" s="124">
        <v>1.47</v>
      </c>
      <c r="M96" s="124"/>
      <c r="N96" s="44">
        <f t="shared" si="8"/>
        <v>1.47</v>
      </c>
      <c r="O96" s="45">
        <f t="shared" si="9"/>
        <v>617.58000000000004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118</v>
      </c>
      <c r="D97" s="118">
        <v>106</v>
      </c>
      <c r="E97" s="118">
        <v>50</v>
      </c>
      <c r="F97" s="118">
        <v>15596</v>
      </c>
      <c r="G97" s="118">
        <v>139058</v>
      </c>
      <c r="H97" s="118">
        <v>483</v>
      </c>
      <c r="I97" s="32">
        <f t="shared" si="7"/>
        <v>155411</v>
      </c>
      <c r="J97" s="119"/>
      <c r="K97" s="118"/>
      <c r="L97" s="118">
        <v>133</v>
      </c>
      <c r="M97" s="118"/>
      <c r="N97" s="34">
        <f t="shared" si="8"/>
        <v>133</v>
      </c>
      <c r="O97" s="35">
        <f t="shared" si="9"/>
        <v>155544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1.6</v>
      </c>
      <c r="D98" s="127">
        <v>1.5</v>
      </c>
      <c r="E98" s="127">
        <v>0.7</v>
      </c>
      <c r="F98" s="127">
        <v>141.69999999999999</v>
      </c>
      <c r="G98" s="127">
        <v>1772.4</v>
      </c>
      <c r="H98" s="127">
        <v>9.3000000000000007</v>
      </c>
      <c r="I98" s="49">
        <f t="shared" si="7"/>
        <v>1927.2</v>
      </c>
      <c r="J98" s="128"/>
      <c r="K98" s="127"/>
      <c r="L98" s="127">
        <v>1.8</v>
      </c>
      <c r="M98" s="127"/>
      <c r="N98" s="50">
        <f t="shared" si="8"/>
        <v>1.8</v>
      </c>
      <c r="O98" s="51">
        <f t="shared" si="9"/>
        <v>1929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0.62</v>
      </c>
      <c r="D99" s="124">
        <v>0.67</v>
      </c>
      <c r="E99" s="124">
        <v>0.46</v>
      </c>
      <c r="F99" s="124">
        <v>61.6</v>
      </c>
      <c r="G99" s="124">
        <v>1077.6400000000001</v>
      </c>
      <c r="H99" s="124">
        <v>3</v>
      </c>
      <c r="I99" s="43">
        <f t="shared" si="7"/>
        <v>1143.99</v>
      </c>
      <c r="J99" s="125"/>
      <c r="K99" s="124"/>
      <c r="L99" s="124"/>
      <c r="M99" s="124">
        <v>1.57</v>
      </c>
      <c r="N99" s="44">
        <f t="shared" si="8"/>
        <v>1.57</v>
      </c>
      <c r="O99" s="45">
        <f t="shared" si="9"/>
        <v>1145.56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221</v>
      </c>
      <c r="D100" s="118">
        <v>187</v>
      </c>
      <c r="E100" s="118">
        <v>126</v>
      </c>
      <c r="F100" s="118">
        <v>14465</v>
      </c>
      <c r="G100" s="118">
        <v>277685</v>
      </c>
      <c r="H100" s="118">
        <v>446</v>
      </c>
      <c r="I100" s="32">
        <f t="shared" si="7"/>
        <v>293130</v>
      </c>
      <c r="J100" s="119"/>
      <c r="K100" s="118"/>
      <c r="L100" s="118"/>
      <c r="M100" s="118">
        <v>141</v>
      </c>
      <c r="N100" s="34">
        <f t="shared" si="8"/>
        <v>141</v>
      </c>
      <c r="O100" s="35">
        <f t="shared" si="9"/>
        <v>293271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2.8</v>
      </c>
      <c r="D101" s="127">
        <v>2.5</v>
      </c>
      <c r="E101" s="127">
        <v>1.7</v>
      </c>
      <c r="F101" s="127">
        <v>130.80000000000001</v>
      </c>
      <c r="G101" s="127">
        <v>3423.8</v>
      </c>
      <c r="H101" s="127">
        <v>7.6</v>
      </c>
      <c r="I101" s="49">
        <f t="shared" si="7"/>
        <v>3569.2000000000003</v>
      </c>
      <c r="J101" s="128"/>
      <c r="K101" s="127"/>
      <c r="L101" s="127"/>
      <c r="M101" s="127">
        <v>2.4</v>
      </c>
      <c r="N101" s="50">
        <f t="shared" si="8"/>
        <v>2.4</v>
      </c>
      <c r="O101" s="51">
        <f t="shared" si="9"/>
        <v>3571.6000000000004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2.2999999999999998</v>
      </c>
      <c r="D102" s="124">
        <v>1.72</v>
      </c>
      <c r="E102" s="124">
        <v>6</v>
      </c>
      <c r="F102" s="124">
        <v>14.76</v>
      </c>
      <c r="G102" s="124">
        <v>1648.61</v>
      </c>
      <c r="H102" s="124">
        <v>12.5</v>
      </c>
      <c r="I102" s="43">
        <f t="shared" si="7"/>
        <v>1685.8899999999999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1685.8899999999999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837</v>
      </c>
      <c r="D103" s="118">
        <v>508</v>
      </c>
      <c r="E103" s="118">
        <v>1475</v>
      </c>
      <c r="F103" s="118">
        <v>3607</v>
      </c>
      <c r="G103" s="118">
        <v>449640</v>
      </c>
      <c r="H103" s="118">
        <v>1857</v>
      </c>
      <c r="I103" s="32">
        <f t="shared" si="7"/>
        <v>457924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457924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8.1</v>
      </c>
      <c r="D104" s="127">
        <v>5.8</v>
      </c>
      <c r="E104" s="127">
        <v>18.7</v>
      </c>
      <c r="F104" s="127">
        <v>29.1</v>
      </c>
      <c r="G104" s="127">
        <v>4799.7</v>
      </c>
      <c r="H104" s="127">
        <v>31.6</v>
      </c>
      <c r="I104" s="49">
        <f t="shared" si="7"/>
        <v>4893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4893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0.91</v>
      </c>
      <c r="D105" s="124">
        <v>0.1</v>
      </c>
      <c r="E105" s="124">
        <v>2.13</v>
      </c>
      <c r="F105" s="124">
        <v>14.07</v>
      </c>
      <c r="G105" s="124">
        <v>966.54</v>
      </c>
      <c r="H105" s="124"/>
      <c r="I105" s="43">
        <f t="shared" si="7"/>
        <v>983.75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983.75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338</v>
      </c>
      <c r="D106" s="118">
        <v>30</v>
      </c>
      <c r="E106" s="118">
        <v>582</v>
      </c>
      <c r="F106" s="118">
        <v>3677</v>
      </c>
      <c r="G106" s="118">
        <v>271878</v>
      </c>
      <c r="H106" s="118"/>
      <c r="I106" s="32">
        <f t="shared" si="7"/>
        <v>276505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276505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3.1</v>
      </c>
      <c r="D107" s="127">
        <v>0.3</v>
      </c>
      <c r="E107" s="127">
        <v>6.2</v>
      </c>
      <c r="F107" s="127">
        <v>22.9</v>
      </c>
      <c r="G107" s="127">
        <v>2345.1</v>
      </c>
      <c r="H107" s="127"/>
      <c r="I107" s="49">
        <f t="shared" si="7"/>
        <v>2377.6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2377.6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0.06</v>
      </c>
      <c r="D108" s="124">
        <v>0.44</v>
      </c>
      <c r="E108" s="124">
        <v>1.34</v>
      </c>
      <c r="F108" s="124">
        <v>2.08</v>
      </c>
      <c r="G108" s="124">
        <v>448.9</v>
      </c>
      <c r="H108" s="124"/>
      <c r="I108" s="43">
        <f t="shared" si="7"/>
        <v>452.82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452.82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24</v>
      </c>
      <c r="D109" s="118">
        <v>139</v>
      </c>
      <c r="E109" s="118">
        <v>417</v>
      </c>
      <c r="F109" s="118">
        <v>549</v>
      </c>
      <c r="G109" s="118">
        <v>131133</v>
      </c>
      <c r="H109" s="118"/>
      <c r="I109" s="32">
        <f t="shared" si="7"/>
        <v>132262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132262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1.3</v>
      </c>
      <c r="E110" s="127">
        <v>3.4</v>
      </c>
      <c r="F110" s="127">
        <v>3.2</v>
      </c>
      <c r="G110" s="127">
        <v>958.6</v>
      </c>
      <c r="H110" s="127"/>
      <c r="I110" s="49">
        <f t="shared" si="7"/>
        <v>966.7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966.7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0.43</v>
      </c>
      <c r="D111" s="124">
        <v>0.21</v>
      </c>
      <c r="E111" s="124">
        <v>2.5499999999999998</v>
      </c>
      <c r="F111" s="124">
        <v>0.42</v>
      </c>
      <c r="G111" s="124">
        <v>374.34</v>
      </c>
      <c r="H111" s="124">
        <v>12.88</v>
      </c>
      <c r="I111" s="43">
        <f t="shared" si="7"/>
        <v>390.83</v>
      </c>
      <c r="J111" s="125"/>
      <c r="K111" s="124"/>
      <c r="L111" s="124"/>
      <c r="M111" s="124">
        <v>1.7</v>
      </c>
      <c r="N111" s="44">
        <f t="shared" si="8"/>
        <v>1.7</v>
      </c>
      <c r="O111" s="45">
        <f t="shared" si="9"/>
        <v>392.53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175</v>
      </c>
      <c r="D112" s="118">
        <v>65</v>
      </c>
      <c r="E112" s="118">
        <v>778</v>
      </c>
      <c r="F112" s="118">
        <v>115</v>
      </c>
      <c r="G112" s="118">
        <v>106476</v>
      </c>
      <c r="H112" s="118">
        <v>2235</v>
      </c>
      <c r="I112" s="32">
        <f t="shared" si="7"/>
        <v>109844</v>
      </c>
      <c r="J112" s="119"/>
      <c r="K112" s="118"/>
      <c r="L112" s="118"/>
      <c r="M112" s="118">
        <v>146</v>
      </c>
      <c r="N112" s="34">
        <f t="shared" si="8"/>
        <v>146</v>
      </c>
      <c r="O112" s="35">
        <f t="shared" si="9"/>
        <v>109990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0.6</v>
      </c>
      <c r="G113" s="127">
        <v>0</v>
      </c>
      <c r="H113" s="127">
        <v>22.3</v>
      </c>
      <c r="I113" s="49">
        <f t="shared" si="7"/>
        <v>22.900000000000002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22.900000000000002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0.4</v>
      </c>
      <c r="D114" s="124">
        <v>0.4</v>
      </c>
      <c r="E114" s="124">
        <v>2.25</v>
      </c>
      <c r="F114" s="124">
        <v>0.37</v>
      </c>
      <c r="G114" s="124">
        <v>283</v>
      </c>
      <c r="H114" s="124"/>
      <c r="I114" s="43">
        <f t="shared" si="7"/>
        <v>286.42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286.42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163</v>
      </c>
      <c r="D115" s="118">
        <v>126</v>
      </c>
      <c r="E115" s="118">
        <v>679</v>
      </c>
      <c r="F115" s="118">
        <v>103</v>
      </c>
      <c r="G115" s="118">
        <v>85605</v>
      </c>
      <c r="H115" s="118"/>
      <c r="I115" s="32">
        <f t="shared" si="7"/>
        <v>86676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86676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0.3</v>
      </c>
      <c r="G116" s="136">
        <v>0</v>
      </c>
      <c r="H116" s="136"/>
      <c r="I116" s="96">
        <f t="shared" si="7"/>
        <v>0.3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0.3</v>
      </c>
      <c r="P116" s="90">
        <f>SUM(O136,P111,P112,P115)</f>
        <v>6512.369999999999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0.32</v>
      </c>
      <c r="D121" s="115">
        <v>0.57999999999999996</v>
      </c>
      <c r="E121" s="115">
        <v>9.51</v>
      </c>
      <c r="F121" s="115">
        <v>0.05</v>
      </c>
      <c r="G121" s="115">
        <v>238.73</v>
      </c>
      <c r="H121" s="115"/>
      <c r="I121" s="21">
        <f t="shared" si="7"/>
        <v>249.19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249.19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130</v>
      </c>
      <c r="D122" s="118">
        <v>177</v>
      </c>
      <c r="E122" s="118">
        <v>2577</v>
      </c>
      <c r="F122" s="118">
        <v>14</v>
      </c>
      <c r="G122" s="118">
        <v>71056</v>
      </c>
      <c r="H122" s="118"/>
      <c r="I122" s="32">
        <f t="shared" si="7"/>
        <v>73954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73954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</v>
      </c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0.46</v>
      </c>
      <c r="D124" s="124">
        <v>0.15</v>
      </c>
      <c r="E124" s="124">
        <v>5.33</v>
      </c>
      <c r="F124" s="124">
        <v>1.58</v>
      </c>
      <c r="G124" s="124">
        <v>75.430000000000007</v>
      </c>
      <c r="H124" s="124"/>
      <c r="I124" s="43">
        <f t="shared" si="7"/>
        <v>82.95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82.95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187</v>
      </c>
      <c r="D125" s="118">
        <v>47</v>
      </c>
      <c r="E125" s="118">
        <v>1461</v>
      </c>
      <c r="F125" s="118">
        <v>450</v>
      </c>
      <c r="G125" s="118">
        <v>21572</v>
      </c>
      <c r="H125" s="118"/>
      <c r="I125" s="32">
        <f t="shared" si="7"/>
        <v>23717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23717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1.8</v>
      </c>
      <c r="G126" s="127">
        <v>0</v>
      </c>
      <c r="H126" s="127"/>
      <c r="I126" s="49">
        <f t="shared" si="7"/>
        <v>1.8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1.6</v>
      </c>
      <c r="D127" s="124">
        <v>1.05</v>
      </c>
      <c r="E127" s="124">
        <v>25.74</v>
      </c>
      <c r="F127" s="124">
        <v>0.15</v>
      </c>
      <c r="G127" s="124">
        <v>37.51</v>
      </c>
      <c r="H127" s="124"/>
      <c r="I127" s="43">
        <f t="shared" si="7"/>
        <v>66.05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66.05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653</v>
      </c>
      <c r="D128" s="118">
        <v>331</v>
      </c>
      <c r="E128" s="118">
        <v>6945</v>
      </c>
      <c r="F128" s="118">
        <v>44</v>
      </c>
      <c r="G128" s="118">
        <v>10239</v>
      </c>
      <c r="H128" s="118"/>
      <c r="I128" s="32">
        <f t="shared" si="7"/>
        <v>18212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18212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0.1</v>
      </c>
      <c r="G129" s="127">
        <v>0</v>
      </c>
      <c r="H129" s="127"/>
      <c r="I129" s="49">
        <f t="shared" si="7"/>
        <v>0.1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8.33</v>
      </c>
      <c r="D130" s="115">
        <v>127.39</v>
      </c>
      <c r="E130" s="115">
        <v>57.13</v>
      </c>
      <c r="F130" s="115">
        <v>225.46</v>
      </c>
      <c r="G130" s="115">
        <v>5995.62</v>
      </c>
      <c r="H130" s="115">
        <v>75.95</v>
      </c>
      <c r="I130" s="21">
        <f t="shared" si="7"/>
        <v>6489.88</v>
      </c>
      <c r="J130" s="116"/>
      <c r="K130" s="115"/>
      <c r="L130" s="115">
        <v>1.73</v>
      </c>
      <c r="M130" s="115">
        <v>6.15</v>
      </c>
      <c r="N130" s="23">
        <f>SUM(J130:M130)</f>
        <v>7.8800000000000008</v>
      </c>
      <c r="O130" s="24">
        <f t="shared" si="9"/>
        <v>6497.76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3140</v>
      </c>
      <c r="D131" s="118">
        <v>27892</v>
      </c>
      <c r="E131" s="118">
        <v>15441</v>
      </c>
      <c r="F131" s="118">
        <v>51964</v>
      </c>
      <c r="G131" s="118">
        <v>1634289</v>
      </c>
      <c r="H131" s="118">
        <v>9112</v>
      </c>
      <c r="I131" s="32">
        <f t="shared" si="7"/>
        <v>1741838</v>
      </c>
      <c r="J131" s="119"/>
      <c r="K131" s="118"/>
      <c r="L131" s="118">
        <v>149</v>
      </c>
      <c r="M131" s="118">
        <v>571</v>
      </c>
      <c r="N131" s="34">
        <f t="shared" si="8"/>
        <v>720</v>
      </c>
      <c r="O131" s="35">
        <f t="shared" si="9"/>
        <v>1742558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19.899999999999999</v>
      </c>
      <c r="D132" s="127">
        <v>603.5</v>
      </c>
      <c r="E132" s="127">
        <v>37.700000000000003</v>
      </c>
      <c r="F132" s="127">
        <v>482.7</v>
      </c>
      <c r="G132" s="127">
        <v>14330.9</v>
      </c>
      <c r="H132" s="127">
        <v>200</v>
      </c>
      <c r="I132" s="49">
        <f t="shared" ref="I132:I138" si="10">SUM(C132:H132)</f>
        <v>15674.699999999999</v>
      </c>
      <c r="J132" s="128"/>
      <c r="K132" s="127"/>
      <c r="L132" s="127">
        <v>2.4</v>
      </c>
      <c r="M132" s="127">
        <v>12.5</v>
      </c>
      <c r="N132" s="50">
        <f t="shared" ref="N132:N138" si="11">SUM(J132:M132)</f>
        <v>14.9</v>
      </c>
      <c r="O132" s="51">
        <f t="shared" ref="O132:O138" si="12">SUM(N132,I132)</f>
        <v>15689.599999999999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8.33</v>
      </c>
      <c r="D133" s="124">
        <v>47.25</v>
      </c>
      <c r="E133" s="124">
        <v>55.92</v>
      </c>
      <c r="F133" s="124">
        <v>225.46</v>
      </c>
      <c r="G133" s="124">
        <v>5985.35</v>
      </c>
      <c r="H133" s="124">
        <v>28.38</v>
      </c>
      <c r="I133" s="43">
        <f t="shared" si="10"/>
        <v>6350.6900000000005</v>
      </c>
      <c r="J133" s="125"/>
      <c r="K133" s="124"/>
      <c r="L133" s="124">
        <v>1.73</v>
      </c>
      <c r="M133" s="124">
        <v>6.15</v>
      </c>
      <c r="N133" s="44">
        <f t="shared" si="11"/>
        <v>7.8800000000000008</v>
      </c>
      <c r="O133" s="45">
        <f t="shared" si="12"/>
        <v>6358.5700000000006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3140</v>
      </c>
      <c r="D134" s="118">
        <v>11044</v>
      </c>
      <c r="E134" s="118">
        <v>15191</v>
      </c>
      <c r="F134" s="118">
        <v>51964</v>
      </c>
      <c r="G134" s="118">
        <v>1632767</v>
      </c>
      <c r="H134" s="118">
        <v>4538</v>
      </c>
      <c r="I134" s="32">
        <f t="shared" si="10"/>
        <v>1718644</v>
      </c>
      <c r="J134" s="119"/>
      <c r="K134" s="118"/>
      <c r="L134" s="118">
        <v>149</v>
      </c>
      <c r="M134" s="118">
        <v>568</v>
      </c>
      <c r="N134" s="34">
        <f t="shared" si="11"/>
        <v>717</v>
      </c>
      <c r="O134" s="35">
        <f t="shared" si="12"/>
        <v>1719361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19.899999999999999</v>
      </c>
      <c r="D135" s="136">
        <v>183.4</v>
      </c>
      <c r="E135" s="136">
        <v>32.4</v>
      </c>
      <c r="F135" s="136">
        <v>482.7</v>
      </c>
      <c r="G135" s="136">
        <v>14296.7</v>
      </c>
      <c r="H135" s="136">
        <v>61.5</v>
      </c>
      <c r="I135" s="96">
        <f t="shared" si="10"/>
        <v>15076.6</v>
      </c>
      <c r="J135" s="137"/>
      <c r="K135" s="136"/>
      <c r="L135" s="136">
        <v>2.4</v>
      </c>
      <c r="M135" s="136">
        <v>12.3</v>
      </c>
      <c r="N135" s="97">
        <f t="shared" si="11"/>
        <v>14.700000000000001</v>
      </c>
      <c r="O135" s="89">
        <f t="shared" si="12"/>
        <v>15091.300000000001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8.33</v>
      </c>
      <c r="D136" s="106">
        <f t="shared" si="13"/>
        <v>127.87</v>
      </c>
      <c r="E136" s="106">
        <f t="shared" si="13"/>
        <v>57.129999999999995</v>
      </c>
      <c r="F136" s="106">
        <f t="shared" si="13"/>
        <v>230.05</v>
      </c>
      <c r="G136" s="106">
        <f t="shared" si="13"/>
        <v>6000.5499999999993</v>
      </c>
      <c r="H136" s="106">
        <f t="shared" si="13"/>
        <v>80.41</v>
      </c>
      <c r="I136" s="107">
        <f t="shared" si="10"/>
        <v>6504.3399999999992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1.88</v>
      </c>
      <c r="M136" s="106">
        <f t="shared" si="14"/>
        <v>6.15</v>
      </c>
      <c r="N136" s="109">
        <f t="shared" si="11"/>
        <v>8.0300000000000011</v>
      </c>
      <c r="O136" s="110">
        <f t="shared" si="12"/>
        <v>6512.369999999999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3140</v>
      </c>
      <c r="D137" s="31">
        <f t="shared" si="13"/>
        <v>27982</v>
      </c>
      <c r="E137" s="31">
        <f t="shared" si="13"/>
        <v>15441</v>
      </c>
      <c r="F137" s="31">
        <f t="shared" si="13"/>
        <v>51964</v>
      </c>
      <c r="G137" s="31">
        <f t="shared" si="13"/>
        <v>1634289</v>
      </c>
      <c r="H137" s="31">
        <f t="shared" si="13"/>
        <v>9591</v>
      </c>
      <c r="I137" s="32">
        <f t="shared" si="10"/>
        <v>1742407</v>
      </c>
      <c r="J137" s="33">
        <f t="shared" si="14"/>
        <v>0</v>
      </c>
      <c r="K137" s="31">
        <f t="shared" si="14"/>
        <v>0</v>
      </c>
      <c r="L137" s="31">
        <f t="shared" si="14"/>
        <v>149</v>
      </c>
      <c r="M137" s="31">
        <f t="shared" si="14"/>
        <v>571</v>
      </c>
      <c r="N137" s="34">
        <f t="shared" si="11"/>
        <v>720</v>
      </c>
      <c r="O137" s="35">
        <f t="shared" si="12"/>
        <v>1743127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19.900000000000002</v>
      </c>
      <c r="D138" s="86">
        <f t="shared" si="13"/>
        <v>608.39999999999986</v>
      </c>
      <c r="E138" s="86">
        <f t="shared" si="13"/>
        <v>37.700000000000003</v>
      </c>
      <c r="F138" s="86">
        <f t="shared" si="13"/>
        <v>482.70000000000005</v>
      </c>
      <c r="G138" s="86">
        <f t="shared" si="13"/>
        <v>14330.900000000001</v>
      </c>
      <c r="H138" s="86">
        <f t="shared" si="13"/>
        <v>224.20000000000002</v>
      </c>
      <c r="I138" s="96">
        <f t="shared" si="10"/>
        <v>15703.800000000003</v>
      </c>
      <c r="J138" s="88">
        <f t="shared" si="14"/>
        <v>0</v>
      </c>
      <c r="K138" s="86">
        <f t="shared" si="14"/>
        <v>0</v>
      </c>
      <c r="L138" s="86">
        <f t="shared" si="14"/>
        <v>2.4</v>
      </c>
      <c r="M138" s="86">
        <f t="shared" si="14"/>
        <v>12.500000000000002</v>
      </c>
      <c r="N138" s="97">
        <f t="shared" si="11"/>
        <v>14.900000000000002</v>
      </c>
      <c r="O138" s="89">
        <f t="shared" si="12"/>
        <v>15718.700000000003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BB474-45DA-44CD-BE4F-6707B9EA645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2.76</v>
      </c>
      <c r="E8" s="124"/>
      <c r="F8" s="124"/>
      <c r="G8" s="124"/>
      <c r="H8" s="124"/>
      <c r="I8" s="43">
        <f t="shared" si="0"/>
        <v>2.76</v>
      </c>
      <c r="J8" s="125"/>
      <c r="K8" s="124"/>
      <c r="L8" s="124"/>
      <c r="M8" s="124"/>
      <c r="N8" s="44">
        <f t="shared" si="1"/>
        <v>0</v>
      </c>
      <c r="O8" s="45">
        <f t="shared" si="2"/>
        <v>2.76</v>
      </c>
      <c r="P8" s="36" t="s">
        <v>25</v>
      </c>
      <c r="Q8" s="37" t="s">
        <v>108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2.4</v>
      </c>
      <c r="H14" s="124"/>
      <c r="I14" s="43">
        <f t="shared" si="0"/>
        <v>2.4</v>
      </c>
      <c r="J14" s="125"/>
      <c r="K14" s="124"/>
      <c r="L14" s="124"/>
      <c r="M14" s="124"/>
      <c r="N14" s="44">
        <f t="shared" si="1"/>
        <v>0</v>
      </c>
      <c r="O14" s="45">
        <f t="shared" si="2"/>
        <v>2.4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316</v>
      </c>
      <c r="E15" s="118">
        <v>88</v>
      </c>
      <c r="F15" s="118"/>
      <c r="G15" s="118">
        <v>240</v>
      </c>
      <c r="H15" s="118"/>
      <c r="I15" s="32">
        <f t="shared" si="0"/>
        <v>644</v>
      </c>
      <c r="J15" s="119"/>
      <c r="K15" s="118"/>
      <c r="L15" s="118"/>
      <c r="M15" s="118"/>
      <c r="N15" s="34">
        <f t="shared" si="1"/>
        <v>0</v>
      </c>
      <c r="O15" s="35">
        <f t="shared" si="2"/>
        <v>644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28.8</v>
      </c>
      <c r="E16" s="127">
        <v>8</v>
      </c>
      <c r="F16" s="127"/>
      <c r="G16" s="127">
        <v>14.1</v>
      </c>
      <c r="H16" s="127"/>
      <c r="I16" s="49">
        <f t="shared" si="0"/>
        <v>50.9</v>
      </c>
      <c r="J16" s="128"/>
      <c r="K16" s="127"/>
      <c r="L16" s="127"/>
      <c r="M16" s="127"/>
      <c r="N16" s="50">
        <f t="shared" si="1"/>
        <v>0</v>
      </c>
      <c r="O16" s="51">
        <f t="shared" si="2"/>
        <v>50.9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0.12</v>
      </c>
      <c r="E17" s="124"/>
      <c r="F17" s="124"/>
      <c r="G17" s="124"/>
      <c r="H17" s="124"/>
      <c r="I17" s="43">
        <f t="shared" si="0"/>
        <v>0.12</v>
      </c>
      <c r="J17" s="125"/>
      <c r="K17" s="124"/>
      <c r="L17" s="124"/>
      <c r="M17" s="124">
        <v>0.39</v>
      </c>
      <c r="N17" s="44">
        <f t="shared" si="1"/>
        <v>0.39</v>
      </c>
      <c r="O17" s="45">
        <f t="shared" si="2"/>
        <v>0.51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2415</v>
      </c>
      <c r="E18" s="118"/>
      <c r="F18" s="118"/>
      <c r="G18" s="118"/>
      <c r="H18" s="118">
        <v>32</v>
      </c>
      <c r="I18" s="32">
        <f t="shared" si="0"/>
        <v>2447</v>
      </c>
      <c r="J18" s="119"/>
      <c r="K18" s="118"/>
      <c r="L18" s="118"/>
      <c r="M18" s="118">
        <v>210</v>
      </c>
      <c r="N18" s="34">
        <f t="shared" si="1"/>
        <v>210</v>
      </c>
      <c r="O18" s="35">
        <f t="shared" si="2"/>
        <v>2657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140.6</v>
      </c>
      <c r="E19" s="127"/>
      <c r="F19" s="127"/>
      <c r="G19" s="127"/>
      <c r="H19" s="127">
        <v>2.2000000000000002</v>
      </c>
      <c r="I19" s="49">
        <f t="shared" si="0"/>
        <v>142.79999999999998</v>
      </c>
      <c r="J19" s="128"/>
      <c r="K19" s="127"/>
      <c r="L19" s="127"/>
      <c r="M19" s="127">
        <v>10.9</v>
      </c>
      <c r="N19" s="50">
        <f t="shared" si="1"/>
        <v>10.9</v>
      </c>
      <c r="O19" s="51">
        <f t="shared" si="2"/>
        <v>153.69999999999999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0.05</v>
      </c>
      <c r="E20" s="124"/>
      <c r="F20" s="124"/>
      <c r="G20" s="124"/>
      <c r="H20" s="124"/>
      <c r="I20" s="43">
        <f t="shared" si="0"/>
        <v>0.05</v>
      </c>
      <c r="J20" s="125"/>
      <c r="K20" s="124"/>
      <c r="L20" s="124"/>
      <c r="M20" s="124"/>
      <c r="N20" s="44">
        <f t="shared" si="1"/>
        <v>0</v>
      </c>
      <c r="O20" s="45">
        <f t="shared" si="2"/>
        <v>0.05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41</v>
      </c>
      <c r="D21" s="118">
        <v>1335</v>
      </c>
      <c r="E21" s="118"/>
      <c r="F21" s="118"/>
      <c r="G21" s="118"/>
      <c r="H21" s="118">
        <v>185</v>
      </c>
      <c r="I21" s="32">
        <f t="shared" si="0"/>
        <v>1561</v>
      </c>
      <c r="J21" s="119"/>
      <c r="K21" s="118"/>
      <c r="L21" s="118">
        <v>6</v>
      </c>
      <c r="M21" s="118">
        <v>113</v>
      </c>
      <c r="N21" s="34">
        <f t="shared" si="1"/>
        <v>119</v>
      </c>
      <c r="O21" s="35">
        <f t="shared" si="2"/>
        <v>1680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1.5</v>
      </c>
      <c r="D22" s="127">
        <v>57.6</v>
      </c>
      <c r="E22" s="127"/>
      <c r="F22" s="127"/>
      <c r="G22" s="127"/>
      <c r="H22" s="127">
        <v>9.4</v>
      </c>
      <c r="I22" s="49">
        <f t="shared" si="0"/>
        <v>68.5</v>
      </c>
      <c r="J22" s="128"/>
      <c r="K22" s="127"/>
      <c r="L22" s="127">
        <v>0.2</v>
      </c>
      <c r="M22" s="127">
        <v>4.5999999999999996</v>
      </c>
      <c r="N22" s="50">
        <f t="shared" si="1"/>
        <v>4.8</v>
      </c>
      <c r="O22" s="51">
        <f t="shared" si="2"/>
        <v>73.3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0.21</v>
      </c>
      <c r="D23" s="124">
        <v>1.0900000000000001</v>
      </c>
      <c r="E23" s="124"/>
      <c r="F23" s="124"/>
      <c r="G23" s="124"/>
      <c r="H23" s="124"/>
      <c r="I23" s="43">
        <f t="shared" si="0"/>
        <v>1.3</v>
      </c>
      <c r="J23" s="125"/>
      <c r="K23" s="124"/>
      <c r="L23" s="124"/>
      <c r="M23" s="124">
        <v>0.12</v>
      </c>
      <c r="N23" s="44">
        <f t="shared" si="1"/>
        <v>0.12</v>
      </c>
      <c r="O23" s="45">
        <f t="shared" si="2"/>
        <v>1.42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51</v>
      </c>
      <c r="D24" s="118">
        <v>2410</v>
      </c>
      <c r="E24" s="118">
        <v>88</v>
      </c>
      <c r="F24" s="118"/>
      <c r="G24" s="118"/>
      <c r="H24" s="118">
        <v>439</v>
      </c>
      <c r="I24" s="32">
        <f t="shared" si="0"/>
        <v>2988</v>
      </c>
      <c r="J24" s="119"/>
      <c r="K24" s="118"/>
      <c r="L24" s="118"/>
      <c r="M24" s="118">
        <v>371</v>
      </c>
      <c r="N24" s="34">
        <f t="shared" si="1"/>
        <v>371</v>
      </c>
      <c r="O24" s="35">
        <f t="shared" si="2"/>
        <v>3359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79.7</v>
      </c>
      <c r="E25" s="127">
        <v>2.8</v>
      </c>
      <c r="F25" s="127"/>
      <c r="G25" s="127"/>
      <c r="H25" s="127">
        <v>20.8</v>
      </c>
      <c r="I25" s="49">
        <f t="shared" si="0"/>
        <v>104.5</v>
      </c>
      <c r="J25" s="128"/>
      <c r="K25" s="127"/>
      <c r="L25" s="127"/>
      <c r="M25" s="127">
        <v>11.4</v>
      </c>
      <c r="N25" s="50">
        <f t="shared" si="1"/>
        <v>11.4</v>
      </c>
      <c r="O25" s="51">
        <f t="shared" si="2"/>
        <v>115.9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5.16</v>
      </c>
      <c r="E26" s="124"/>
      <c r="F26" s="124">
        <v>0.11</v>
      </c>
      <c r="G26" s="124"/>
      <c r="H26" s="124">
        <v>0.54</v>
      </c>
      <c r="I26" s="43">
        <f t="shared" si="0"/>
        <v>5.8100000000000005</v>
      </c>
      <c r="J26" s="125"/>
      <c r="K26" s="124"/>
      <c r="L26" s="124"/>
      <c r="M26" s="124">
        <v>0.4</v>
      </c>
      <c r="N26" s="44">
        <f t="shared" si="1"/>
        <v>0.4</v>
      </c>
      <c r="O26" s="45">
        <f t="shared" si="2"/>
        <v>6.2100000000000009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</v>
      </c>
      <c r="D27" s="118">
        <v>5245</v>
      </c>
      <c r="E27" s="118"/>
      <c r="F27" s="118">
        <v>17</v>
      </c>
      <c r="G27" s="118">
        <v>728</v>
      </c>
      <c r="H27" s="118">
        <v>52</v>
      </c>
      <c r="I27" s="32">
        <f t="shared" si="0"/>
        <v>6063</v>
      </c>
      <c r="J27" s="119"/>
      <c r="K27" s="118"/>
      <c r="L27" s="118"/>
      <c r="M27" s="118">
        <v>420</v>
      </c>
      <c r="N27" s="34">
        <f t="shared" si="1"/>
        <v>420</v>
      </c>
      <c r="O27" s="35">
        <f t="shared" si="2"/>
        <v>6483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0.5</v>
      </c>
      <c r="D28" s="127">
        <v>137.19999999999999</v>
      </c>
      <c r="E28" s="127"/>
      <c r="F28" s="127">
        <v>0.4</v>
      </c>
      <c r="G28" s="127">
        <v>15.3</v>
      </c>
      <c r="H28" s="127">
        <v>1.9</v>
      </c>
      <c r="I28" s="49">
        <f t="shared" si="0"/>
        <v>155.30000000000001</v>
      </c>
      <c r="J28" s="128"/>
      <c r="K28" s="127"/>
      <c r="L28" s="127"/>
      <c r="M28" s="127">
        <v>12.6</v>
      </c>
      <c r="N28" s="50">
        <f t="shared" si="1"/>
        <v>12.6</v>
      </c>
      <c r="O28" s="51">
        <f t="shared" si="2"/>
        <v>167.9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0.8</v>
      </c>
      <c r="D29" s="124">
        <v>26.83</v>
      </c>
      <c r="E29" s="124"/>
      <c r="F29" s="124">
        <v>2.19</v>
      </c>
      <c r="G29" s="124">
        <v>1.21</v>
      </c>
      <c r="H29" s="124">
        <v>16.45</v>
      </c>
      <c r="I29" s="43">
        <f t="shared" si="0"/>
        <v>47.480000000000004</v>
      </c>
      <c r="J29" s="125"/>
      <c r="K29" s="124"/>
      <c r="L29" s="124"/>
      <c r="M29" s="124">
        <v>0.65</v>
      </c>
      <c r="N29" s="44">
        <f t="shared" si="1"/>
        <v>0.65</v>
      </c>
      <c r="O29" s="45">
        <f t="shared" si="2"/>
        <v>48.13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221</v>
      </c>
      <c r="D30" s="118">
        <v>5643</v>
      </c>
      <c r="E30" s="118"/>
      <c r="F30" s="118">
        <v>315</v>
      </c>
      <c r="G30" s="118">
        <v>279</v>
      </c>
      <c r="H30" s="118">
        <v>1974</v>
      </c>
      <c r="I30" s="32">
        <f t="shared" si="0"/>
        <v>8432</v>
      </c>
      <c r="J30" s="119"/>
      <c r="K30" s="118"/>
      <c r="L30" s="118"/>
      <c r="M30" s="118">
        <v>92</v>
      </c>
      <c r="N30" s="34">
        <f t="shared" si="1"/>
        <v>92</v>
      </c>
      <c r="O30" s="35">
        <f t="shared" si="2"/>
        <v>8524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3.8</v>
      </c>
      <c r="D31" s="127">
        <v>123.9</v>
      </c>
      <c r="E31" s="127"/>
      <c r="F31" s="127">
        <v>5.3</v>
      </c>
      <c r="G31" s="127">
        <v>5</v>
      </c>
      <c r="H31" s="127">
        <v>62.3</v>
      </c>
      <c r="I31" s="49">
        <f t="shared" si="0"/>
        <v>200.3</v>
      </c>
      <c r="J31" s="128"/>
      <c r="K31" s="127"/>
      <c r="L31" s="127"/>
      <c r="M31" s="127">
        <v>2.4</v>
      </c>
      <c r="N31" s="50">
        <f t="shared" si="1"/>
        <v>2.4</v>
      </c>
      <c r="O31" s="51">
        <f t="shared" si="2"/>
        <v>202.70000000000002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1.85</v>
      </c>
      <c r="D32" s="124">
        <v>40.32</v>
      </c>
      <c r="E32" s="124"/>
      <c r="F32" s="124">
        <v>15.92</v>
      </c>
      <c r="G32" s="124">
        <v>16.28</v>
      </c>
      <c r="H32" s="124">
        <v>11.57</v>
      </c>
      <c r="I32" s="43">
        <f t="shared" si="0"/>
        <v>85.94</v>
      </c>
      <c r="J32" s="125"/>
      <c r="K32" s="124"/>
      <c r="L32" s="124"/>
      <c r="M32" s="124">
        <v>1.36</v>
      </c>
      <c r="N32" s="44">
        <f t="shared" si="1"/>
        <v>1.36</v>
      </c>
      <c r="O32" s="45">
        <f t="shared" si="2"/>
        <v>87.3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568</v>
      </c>
      <c r="D33" s="118">
        <v>7902</v>
      </c>
      <c r="E33" s="118"/>
      <c r="F33" s="118">
        <v>2739</v>
      </c>
      <c r="G33" s="118">
        <v>3776</v>
      </c>
      <c r="H33" s="118">
        <v>1533</v>
      </c>
      <c r="I33" s="32">
        <f t="shared" si="0"/>
        <v>16518</v>
      </c>
      <c r="J33" s="119"/>
      <c r="K33" s="118"/>
      <c r="L33" s="118"/>
      <c r="M33" s="118">
        <v>105</v>
      </c>
      <c r="N33" s="34">
        <f t="shared" si="1"/>
        <v>105</v>
      </c>
      <c r="O33" s="35">
        <f t="shared" si="2"/>
        <v>16623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8.1</v>
      </c>
      <c r="D34" s="127">
        <v>152.30000000000001</v>
      </c>
      <c r="E34" s="127"/>
      <c r="F34" s="127">
        <v>39.4</v>
      </c>
      <c r="G34" s="127">
        <v>57.2</v>
      </c>
      <c r="H34" s="127">
        <v>45.8</v>
      </c>
      <c r="I34" s="49">
        <f t="shared" si="0"/>
        <v>302.8</v>
      </c>
      <c r="J34" s="128"/>
      <c r="K34" s="127"/>
      <c r="L34" s="127"/>
      <c r="M34" s="127">
        <v>2.7</v>
      </c>
      <c r="N34" s="50">
        <f t="shared" si="1"/>
        <v>2.7</v>
      </c>
      <c r="O34" s="51">
        <f t="shared" si="2"/>
        <v>305.5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1.87</v>
      </c>
      <c r="D35" s="124">
        <v>40.49</v>
      </c>
      <c r="E35" s="124">
        <v>0.03</v>
      </c>
      <c r="F35" s="124">
        <v>18.46</v>
      </c>
      <c r="G35" s="124">
        <v>100.33</v>
      </c>
      <c r="H35" s="124">
        <v>21.44</v>
      </c>
      <c r="I35" s="43">
        <f t="shared" si="0"/>
        <v>182.62</v>
      </c>
      <c r="J35" s="125"/>
      <c r="K35" s="124"/>
      <c r="L35" s="124"/>
      <c r="M35" s="124"/>
      <c r="N35" s="44">
        <f t="shared" si="1"/>
        <v>0</v>
      </c>
      <c r="O35" s="45">
        <f t="shared" si="2"/>
        <v>182.62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611</v>
      </c>
      <c r="D36" s="118">
        <v>9383</v>
      </c>
      <c r="E36" s="118">
        <v>7</v>
      </c>
      <c r="F36" s="118">
        <v>3749</v>
      </c>
      <c r="G36" s="118">
        <v>22564</v>
      </c>
      <c r="H36" s="118">
        <v>3235</v>
      </c>
      <c r="I36" s="32">
        <f t="shared" si="0"/>
        <v>39549</v>
      </c>
      <c r="J36" s="119"/>
      <c r="K36" s="118"/>
      <c r="L36" s="118"/>
      <c r="M36" s="118"/>
      <c r="N36" s="34">
        <f t="shared" si="1"/>
        <v>0</v>
      </c>
      <c r="O36" s="35">
        <f t="shared" si="2"/>
        <v>39549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8.5</v>
      </c>
      <c r="D37" s="127">
        <v>151.5</v>
      </c>
      <c r="E37" s="127">
        <v>0.1</v>
      </c>
      <c r="F37" s="127">
        <v>42.4</v>
      </c>
      <c r="G37" s="127">
        <v>316.89999999999998</v>
      </c>
      <c r="H37" s="127">
        <v>65.7</v>
      </c>
      <c r="I37" s="49">
        <f t="shared" ref="I37:I50" si="3">SUM(C37:H37)</f>
        <v>585.1</v>
      </c>
      <c r="J37" s="128"/>
      <c r="K37" s="127"/>
      <c r="L37" s="127"/>
      <c r="M37" s="127"/>
      <c r="N37" s="50">
        <f t="shared" si="1"/>
        <v>0</v>
      </c>
      <c r="O37" s="51">
        <f t="shared" si="2"/>
        <v>585.1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4.67</v>
      </c>
      <c r="D38" s="124">
        <v>3.57</v>
      </c>
      <c r="E38" s="124">
        <v>0.66</v>
      </c>
      <c r="F38" s="124">
        <v>14.48</v>
      </c>
      <c r="G38" s="124">
        <v>263.64999999999998</v>
      </c>
      <c r="H38" s="124">
        <v>5.13</v>
      </c>
      <c r="I38" s="43">
        <f t="shared" si="3"/>
        <v>292.15999999999997</v>
      </c>
      <c r="J38" s="125"/>
      <c r="K38" s="124"/>
      <c r="L38" s="124"/>
      <c r="M38" s="124">
        <v>0.06</v>
      </c>
      <c r="N38" s="44">
        <f t="shared" si="1"/>
        <v>0.06</v>
      </c>
      <c r="O38" s="45">
        <f t="shared" si="2"/>
        <v>292.21999999999997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1642</v>
      </c>
      <c r="D39" s="118">
        <v>958</v>
      </c>
      <c r="E39" s="118">
        <v>163</v>
      </c>
      <c r="F39" s="118">
        <v>3371</v>
      </c>
      <c r="G39" s="118">
        <v>61581</v>
      </c>
      <c r="H39" s="118">
        <v>804</v>
      </c>
      <c r="I39" s="32">
        <f t="shared" si="3"/>
        <v>68519</v>
      </c>
      <c r="J39" s="119"/>
      <c r="K39" s="118"/>
      <c r="L39" s="118"/>
      <c r="M39" s="118">
        <v>4</v>
      </c>
      <c r="N39" s="34">
        <f t="shared" si="1"/>
        <v>4</v>
      </c>
      <c r="O39" s="35">
        <f t="shared" si="2"/>
        <v>68523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21.2</v>
      </c>
      <c r="D40" s="127">
        <v>13.5</v>
      </c>
      <c r="E40" s="127">
        <v>2.4</v>
      </c>
      <c r="F40" s="127">
        <v>30.5</v>
      </c>
      <c r="G40" s="127">
        <v>789.1</v>
      </c>
      <c r="H40" s="127">
        <v>15.3</v>
      </c>
      <c r="I40" s="49">
        <f t="shared" si="3"/>
        <v>872</v>
      </c>
      <c r="J40" s="128"/>
      <c r="K40" s="127"/>
      <c r="L40" s="127"/>
      <c r="M40" s="127">
        <v>0.1</v>
      </c>
      <c r="N40" s="50">
        <f t="shared" si="1"/>
        <v>0.1</v>
      </c>
      <c r="O40" s="51">
        <f t="shared" si="2"/>
        <v>872.1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7.05</v>
      </c>
      <c r="D41" s="124">
        <v>1.52</v>
      </c>
      <c r="E41" s="124">
        <v>3.38</v>
      </c>
      <c r="F41" s="124">
        <v>2.11</v>
      </c>
      <c r="G41" s="124">
        <v>447.08</v>
      </c>
      <c r="H41" s="124">
        <v>2.56</v>
      </c>
      <c r="I41" s="43">
        <f t="shared" si="3"/>
        <v>463.7</v>
      </c>
      <c r="J41" s="125"/>
      <c r="K41" s="124"/>
      <c r="L41" s="124"/>
      <c r="M41" s="124"/>
      <c r="N41" s="44">
        <f t="shared" si="1"/>
        <v>0</v>
      </c>
      <c r="O41" s="45">
        <f t="shared" si="2"/>
        <v>463.7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2518</v>
      </c>
      <c r="D42" s="118">
        <v>416</v>
      </c>
      <c r="E42" s="118">
        <v>812</v>
      </c>
      <c r="F42" s="118">
        <v>456</v>
      </c>
      <c r="G42" s="118">
        <v>119674</v>
      </c>
      <c r="H42" s="118">
        <v>265</v>
      </c>
      <c r="I42" s="32">
        <f t="shared" si="3"/>
        <v>124141</v>
      </c>
      <c r="J42" s="119"/>
      <c r="K42" s="118"/>
      <c r="L42" s="118"/>
      <c r="M42" s="118"/>
      <c r="N42" s="34">
        <f t="shared" si="1"/>
        <v>0</v>
      </c>
      <c r="O42" s="35">
        <f t="shared" si="2"/>
        <v>124141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32.6</v>
      </c>
      <c r="D43" s="127">
        <v>5.9</v>
      </c>
      <c r="E43" s="127">
        <v>11</v>
      </c>
      <c r="F43" s="127">
        <v>4.2</v>
      </c>
      <c r="G43" s="127">
        <v>1479.4</v>
      </c>
      <c r="H43" s="127">
        <v>5.0999999999999996</v>
      </c>
      <c r="I43" s="49">
        <f t="shared" si="3"/>
        <v>1538.2</v>
      </c>
      <c r="J43" s="128"/>
      <c r="K43" s="127"/>
      <c r="L43" s="127"/>
      <c r="M43" s="127"/>
      <c r="N43" s="50">
        <f t="shared" si="1"/>
        <v>0</v>
      </c>
      <c r="O43" s="51">
        <f t="shared" si="2"/>
        <v>1538.2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6.14</v>
      </c>
      <c r="D44" s="124">
        <v>7.57</v>
      </c>
      <c r="E44" s="124">
        <v>10.74</v>
      </c>
      <c r="F44" s="124">
        <v>3.44</v>
      </c>
      <c r="G44" s="124">
        <v>431.34</v>
      </c>
      <c r="H44" s="124">
        <v>0.38</v>
      </c>
      <c r="I44" s="43">
        <f t="shared" si="3"/>
        <v>459.60999999999996</v>
      </c>
      <c r="J44" s="125"/>
      <c r="K44" s="124"/>
      <c r="L44" s="124"/>
      <c r="M44" s="124"/>
      <c r="N44" s="44">
        <f t="shared" si="1"/>
        <v>0</v>
      </c>
      <c r="O44" s="45">
        <f t="shared" si="2"/>
        <v>459.60999999999996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2283</v>
      </c>
      <c r="D45" s="118">
        <v>2232</v>
      </c>
      <c r="E45" s="118">
        <v>3066</v>
      </c>
      <c r="F45" s="118">
        <v>862</v>
      </c>
      <c r="G45" s="118">
        <v>124652</v>
      </c>
      <c r="H45" s="118">
        <v>72</v>
      </c>
      <c r="I45" s="32">
        <f t="shared" si="3"/>
        <v>133167</v>
      </c>
      <c r="J45" s="119"/>
      <c r="K45" s="118"/>
      <c r="L45" s="118"/>
      <c r="M45" s="118"/>
      <c r="N45" s="34">
        <f t="shared" si="1"/>
        <v>0</v>
      </c>
      <c r="O45" s="35">
        <f t="shared" si="2"/>
        <v>133167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23.1</v>
      </c>
      <c r="D46" s="127">
        <v>25.3</v>
      </c>
      <c r="E46" s="127">
        <v>35.4</v>
      </c>
      <c r="F46" s="127">
        <v>6.6</v>
      </c>
      <c r="G46" s="127">
        <v>1299</v>
      </c>
      <c r="H46" s="127">
        <v>1.2</v>
      </c>
      <c r="I46" s="49">
        <f t="shared" si="3"/>
        <v>1390.6000000000001</v>
      </c>
      <c r="J46" s="128"/>
      <c r="K46" s="127"/>
      <c r="L46" s="127"/>
      <c r="M46" s="127"/>
      <c r="N46" s="50">
        <f t="shared" si="1"/>
        <v>0</v>
      </c>
      <c r="O46" s="51">
        <f t="shared" si="2"/>
        <v>1390.6000000000001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47.22</v>
      </c>
      <c r="D47" s="124">
        <v>72.45</v>
      </c>
      <c r="E47" s="124">
        <v>73.11</v>
      </c>
      <c r="F47" s="124">
        <v>4.5</v>
      </c>
      <c r="G47" s="124">
        <v>553.84</v>
      </c>
      <c r="H47" s="124">
        <v>1.55</v>
      </c>
      <c r="I47" s="43">
        <f t="shared" si="3"/>
        <v>752.67</v>
      </c>
      <c r="J47" s="125"/>
      <c r="K47" s="124"/>
      <c r="L47" s="124"/>
      <c r="M47" s="124">
        <v>8.51</v>
      </c>
      <c r="N47" s="44">
        <f t="shared" si="1"/>
        <v>8.51</v>
      </c>
      <c r="O47" s="45">
        <f t="shared" si="2"/>
        <v>761.18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18761</v>
      </c>
      <c r="D48" s="118">
        <v>22287</v>
      </c>
      <c r="E48" s="118">
        <v>22035</v>
      </c>
      <c r="F48" s="118">
        <v>1000</v>
      </c>
      <c r="G48" s="118">
        <v>163546</v>
      </c>
      <c r="H48" s="118">
        <v>333</v>
      </c>
      <c r="I48" s="32">
        <f t="shared" si="3"/>
        <v>227962</v>
      </c>
      <c r="J48" s="119"/>
      <c r="K48" s="118"/>
      <c r="L48" s="118"/>
      <c r="M48" s="118">
        <v>997</v>
      </c>
      <c r="N48" s="34">
        <f t="shared" si="1"/>
        <v>997</v>
      </c>
      <c r="O48" s="35">
        <f t="shared" si="2"/>
        <v>228959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64.2</v>
      </c>
      <c r="D49" s="127">
        <v>77.599999999999994</v>
      </c>
      <c r="E49" s="127">
        <v>57.6</v>
      </c>
      <c r="F49" s="127">
        <v>3.9</v>
      </c>
      <c r="G49" s="127">
        <v>838.9</v>
      </c>
      <c r="H49" s="127">
        <v>2.7</v>
      </c>
      <c r="I49" s="49">
        <f t="shared" si="3"/>
        <v>1044.9000000000001</v>
      </c>
      <c r="J49" s="128"/>
      <c r="K49" s="127"/>
      <c r="L49" s="127"/>
      <c r="M49" s="127">
        <v>4.2</v>
      </c>
      <c r="N49" s="50">
        <f t="shared" si="1"/>
        <v>4.2</v>
      </c>
      <c r="O49" s="51">
        <f t="shared" si="2"/>
        <v>1049.1000000000001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69.81</v>
      </c>
      <c r="D50" s="115">
        <v>199.05</v>
      </c>
      <c r="E50" s="115">
        <v>87.92</v>
      </c>
      <c r="F50" s="115">
        <v>61.21</v>
      </c>
      <c r="G50" s="115">
        <v>1813.73</v>
      </c>
      <c r="H50" s="115">
        <v>59.62</v>
      </c>
      <c r="I50" s="21">
        <f t="shared" si="3"/>
        <v>2291.34</v>
      </c>
      <c r="J50" s="116"/>
      <c r="K50" s="115"/>
      <c r="L50" s="115"/>
      <c r="M50" s="115">
        <v>11.49</v>
      </c>
      <c r="N50" s="23">
        <f t="shared" si="1"/>
        <v>11.49</v>
      </c>
      <c r="O50" s="24">
        <f t="shared" si="2"/>
        <v>2302.83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26717</v>
      </c>
      <c r="D51" s="118">
        <v>56483</v>
      </c>
      <c r="E51" s="118">
        <v>26171</v>
      </c>
      <c r="F51" s="118">
        <v>12509</v>
      </c>
      <c r="G51" s="118">
        <v>496800</v>
      </c>
      <c r="H51" s="118">
        <v>8575</v>
      </c>
      <c r="I51" s="32">
        <f t="shared" ref="I51:I58" si="4">SUM(C51:H51)</f>
        <v>627255</v>
      </c>
      <c r="J51" s="119"/>
      <c r="K51" s="118"/>
      <c r="L51" s="118">
        <v>6</v>
      </c>
      <c r="M51" s="118">
        <v>2312</v>
      </c>
      <c r="N51" s="34">
        <f t="shared" si="1"/>
        <v>2318</v>
      </c>
      <c r="O51" s="35">
        <f>SUM(N51,I51)</f>
        <v>629573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164.7</v>
      </c>
      <c r="D52" s="127">
        <v>767.2</v>
      </c>
      <c r="E52" s="127">
        <v>109.3</v>
      </c>
      <c r="F52" s="127">
        <v>132.69999999999999</v>
      </c>
      <c r="G52" s="127">
        <v>4800.8</v>
      </c>
      <c r="H52" s="127">
        <v>214.5</v>
      </c>
      <c r="I52" s="49">
        <f t="shared" si="4"/>
        <v>6189.2000000000007</v>
      </c>
      <c r="J52" s="128"/>
      <c r="K52" s="127"/>
      <c r="L52" s="127">
        <v>0.2</v>
      </c>
      <c r="M52" s="127">
        <v>48.9</v>
      </c>
      <c r="N52" s="50">
        <f t="shared" si="1"/>
        <v>49.1</v>
      </c>
      <c r="O52" s="51">
        <f t="shared" si="2"/>
        <v>6238.3000000000011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69.599999999999994</v>
      </c>
      <c r="D53" s="124">
        <v>171.75</v>
      </c>
      <c r="E53" s="124">
        <v>87.92</v>
      </c>
      <c r="F53" s="124">
        <v>61.1</v>
      </c>
      <c r="G53" s="124">
        <v>1813.73</v>
      </c>
      <c r="H53" s="124">
        <v>4.49</v>
      </c>
      <c r="I53" s="43">
        <f t="shared" si="4"/>
        <v>2208.5899999999997</v>
      </c>
      <c r="J53" s="125"/>
      <c r="K53" s="124"/>
      <c r="L53" s="124"/>
      <c r="M53" s="124">
        <v>11.49</v>
      </c>
      <c r="N53" s="44">
        <f t="shared" si="1"/>
        <v>11.49</v>
      </c>
      <c r="O53" s="45">
        <f t="shared" si="2"/>
        <v>2220.0799999999995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26604</v>
      </c>
      <c r="D54" s="118">
        <v>44274</v>
      </c>
      <c r="E54" s="118">
        <v>26083</v>
      </c>
      <c r="F54" s="118">
        <v>12492</v>
      </c>
      <c r="G54" s="118">
        <v>496072</v>
      </c>
      <c r="H54" s="118">
        <v>670</v>
      </c>
      <c r="I54" s="32">
        <f t="shared" si="4"/>
        <v>606195</v>
      </c>
      <c r="J54" s="119"/>
      <c r="K54" s="118"/>
      <c r="L54" s="118">
        <v>6</v>
      </c>
      <c r="M54" s="118">
        <v>2312</v>
      </c>
      <c r="N54" s="34">
        <f t="shared" si="1"/>
        <v>2318</v>
      </c>
      <c r="O54" s="35">
        <f t="shared" si="2"/>
        <v>608513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161.5</v>
      </c>
      <c r="D55" s="121">
        <v>450.5</v>
      </c>
      <c r="E55" s="121">
        <v>106.5</v>
      </c>
      <c r="F55" s="121">
        <v>132.30000000000001</v>
      </c>
      <c r="G55" s="121">
        <v>4785.5</v>
      </c>
      <c r="H55" s="121">
        <v>9</v>
      </c>
      <c r="I55" s="40">
        <f t="shared" si="4"/>
        <v>5645.3</v>
      </c>
      <c r="J55" s="122"/>
      <c r="K55" s="121"/>
      <c r="L55" s="121">
        <v>0.2</v>
      </c>
      <c r="M55" s="121">
        <v>48.9</v>
      </c>
      <c r="N55" s="40">
        <f t="shared" si="1"/>
        <v>49.1</v>
      </c>
      <c r="O55" s="42">
        <f t="shared" si="2"/>
        <v>5694.4000000000005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69.81</v>
      </c>
      <c r="D56" s="20">
        <f t="shared" si="5"/>
        <v>201.93</v>
      </c>
      <c r="E56" s="20">
        <f t="shared" si="5"/>
        <v>87.92</v>
      </c>
      <c r="F56" s="20">
        <f t="shared" si="5"/>
        <v>61.209999999999994</v>
      </c>
      <c r="G56" s="20">
        <f t="shared" si="5"/>
        <v>1816.13</v>
      </c>
      <c r="H56" s="20">
        <f t="shared" si="5"/>
        <v>59.620000000000005</v>
      </c>
      <c r="I56" s="79">
        <f>SUM(C56:H56)</f>
        <v>2296.62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11.49</v>
      </c>
      <c r="N56" s="22">
        <f t="shared" si="1"/>
        <v>11.49</v>
      </c>
      <c r="O56" s="24">
        <f t="shared" si="2"/>
        <v>2308.1099999999997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26717</v>
      </c>
      <c r="D57" s="31">
        <f t="shared" si="5"/>
        <v>60542</v>
      </c>
      <c r="E57" s="31">
        <f t="shared" si="5"/>
        <v>26259</v>
      </c>
      <c r="F57" s="31">
        <f t="shared" si="5"/>
        <v>12509</v>
      </c>
      <c r="G57" s="31">
        <f t="shared" si="5"/>
        <v>497040</v>
      </c>
      <c r="H57" s="31">
        <f t="shared" si="5"/>
        <v>8924</v>
      </c>
      <c r="I57" s="80">
        <f t="shared" si="4"/>
        <v>631991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</v>
      </c>
      <c r="M57" s="31">
        <f t="shared" si="6"/>
        <v>2312</v>
      </c>
      <c r="N57" s="33">
        <f t="shared" si="1"/>
        <v>2318</v>
      </c>
      <c r="O57" s="35">
        <f t="shared" si="2"/>
        <v>634309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164.7</v>
      </c>
      <c r="D58" s="86">
        <f t="shared" si="5"/>
        <v>993.89999999999986</v>
      </c>
      <c r="E58" s="86">
        <f t="shared" si="5"/>
        <v>117.30000000000001</v>
      </c>
      <c r="F58" s="86">
        <f t="shared" si="5"/>
        <v>132.70000000000002</v>
      </c>
      <c r="G58" s="86">
        <f t="shared" si="5"/>
        <v>4814.8999999999996</v>
      </c>
      <c r="H58" s="86">
        <f t="shared" si="5"/>
        <v>232.39999999999995</v>
      </c>
      <c r="I58" s="87">
        <f t="shared" si="4"/>
        <v>6455.9</v>
      </c>
      <c r="J58" s="85">
        <f t="shared" si="6"/>
        <v>0</v>
      </c>
      <c r="K58" s="86">
        <f t="shared" si="6"/>
        <v>0</v>
      </c>
      <c r="L58" s="86">
        <f t="shared" si="6"/>
        <v>0.2</v>
      </c>
      <c r="M58" s="86">
        <f t="shared" si="6"/>
        <v>48.900000000000006</v>
      </c>
      <c r="N58" s="88">
        <f t="shared" si="1"/>
        <v>49.100000000000009</v>
      </c>
      <c r="O58" s="89">
        <f t="shared" si="2"/>
        <v>6505</v>
      </c>
      <c r="P58" s="90">
        <f>SUM(O56,P53,P54,P57)</f>
        <v>2308.1099999999997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2.76</v>
      </c>
      <c r="E66" s="124"/>
      <c r="F66" s="124"/>
      <c r="G66" s="124"/>
      <c r="H66" s="124"/>
      <c r="I66" s="43">
        <f t="shared" si="7"/>
        <v>2.76</v>
      </c>
      <c r="J66" s="125"/>
      <c r="K66" s="124"/>
      <c r="L66" s="124"/>
      <c r="M66" s="124"/>
      <c r="N66" s="44">
        <f t="shared" si="8"/>
        <v>0</v>
      </c>
      <c r="O66" s="45">
        <f t="shared" si="9"/>
        <v>2.76</v>
      </c>
      <c r="P66" s="36" t="s">
        <v>25</v>
      </c>
      <c r="Q66" s="37" t="s">
        <v>108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2.4</v>
      </c>
      <c r="H72" s="124"/>
      <c r="I72" s="43">
        <f t="shared" si="7"/>
        <v>2.4</v>
      </c>
      <c r="J72" s="125"/>
      <c r="K72" s="124"/>
      <c r="L72" s="124"/>
      <c r="M72" s="124"/>
      <c r="N72" s="44">
        <f t="shared" si="8"/>
        <v>0</v>
      </c>
      <c r="O72" s="45">
        <f t="shared" si="9"/>
        <v>2.4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316</v>
      </c>
      <c r="E73" s="118">
        <v>88</v>
      </c>
      <c r="F73" s="118"/>
      <c r="G73" s="118">
        <v>240</v>
      </c>
      <c r="H73" s="118"/>
      <c r="I73" s="32">
        <f t="shared" si="7"/>
        <v>644</v>
      </c>
      <c r="J73" s="119"/>
      <c r="K73" s="118"/>
      <c r="L73" s="118"/>
      <c r="M73" s="118"/>
      <c r="N73" s="34">
        <f t="shared" si="8"/>
        <v>0</v>
      </c>
      <c r="O73" s="35">
        <f t="shared" si="9"/>
        <v>644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28.8</v>
      </c>
      <c r="E74" s="127">
        <v>8</v>
      </c>
      <c r="F74" s="127"/>
      <c r="G74" s="127">
        <v>14.1</v>
      </c>
      <c r="H74" s="127"/>
      <c r="I74" s="49">
        <f t="shared" si="7"/>
        <v>50.9</v>
      </c>
      <c r="J74" s="128"/>
      <c r="K74" s="127"/>
      <c r="L74" s="127"/>
      <c r="M74" s="127"/>
      <c r="N74" s="50">
        <f t="shared" si="8"/>
        <v>0</v>
      </c>
      <c r="O74" s="51">
        <f t="shared" si="9"/>
        <v>50.9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0.12</v>
      </c>
      <c r="E75" s="124"/>
      <c r="F75" s="124"/>
      <c r="G75" s="124"/>
      <c r="H75" s="124"/>
      <c r="I75" s="43">
        <f t="shared" si="7"/>
        <v>0.12</v>
      </c>
      <c r="J75" s="125"/>
      <c r="K75" s="124"/>
      <c r="L75" s="124"/>
      <c r="M75" s="124">
        <v>0.39</v>
      </c>
      <c r="N75" s="44">
        <f t="shared" si="8"/>
        <v>0.39</v>
      </c>
      <c r="O75" s="45">
        <f t="shared" si="9"/>
        <v>0.51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2415</v>
      </c>
      <c r="E76" s="118"/>
      <c r="F76" s="118"/>
      <c r="G76" s="118"/>
      <c r="H76" s="118">
        <v>32</v>
      </c>
      <c r="I76" s="32">
        <f t="shared" si="7"/>
        <v>2447</v>
      </c>
      <c r="J76" s="119"/>
      <c r="K76" s="118"/>
      <c r="L76" s="118"/>
      <c r="M76" s="118">
        <v>210</v>
      </c>
      <c r="N76" s="34">
        <f t="shared" si="8"/>
        <v>210</v>
      </c>
      <c r="O76" s="35">
        <f t="shared" si="9"/>
        <v>2657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140.6</v>
      </c>
      <c r="E77" s="127"/>
      <c r="F77" s="127"/>
      <c r="G77" s="127"/>
      <c r="H77" s="127">
        <v>2.2000000000000002</v>
      </c>
      <c r="I77" s="49">
        <f t="shared" si="7"/>
        <v>142.79999999999998</v>
      </c>
      <c r="J77" s="128"/>
      <c r="K77" s="127"/>
      <c r="L77" s="127"/>
      <c r="M77" s="127">
        <v>10.9</v>
      </c>
      <c r="N77" s="50">
        <f t="shared" si="8"/>
        <v>10.9</v>
      </c>
      <c r="O77" s="51">
        <f t="shared" si="9"/>
        <v>153.69999999999999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0.05</v>
      </c>
      <c r="E78" s="124"/>
      <c r="F78" s="124"/>
      <c r="G78" s="124"/>
      <c r="H78" s="124"/>
      <c r="I78" s="43">
        <f t="shared" si="7"/>
        <v>0.05</v>
      </c>
      <c r="J78" s="125"/>
      <c r="K78" s="124"/>
      <c r="L78" s="124"/>
      <c r="M78" s="124"/>
      <c r="N78" s="44">
        <f t="shared" si="8"/>
        <v>0</v>
      </c>
      <c r="O78" s="45">
        <f t="shared" si="9"/>
        <v>0.05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41</v>
      </c>
      <c r="D79" s="118">
        <v>1335</v>
      </c>
      <c r="E79" s="118"/>
      <c r="F79" s="118"/>
      <c r="G79" s="118"/>
      <c r="H79" s="118">
        <v>185</v>
      </c>
      <c r="I79" s="32">
        <f t="shared" si="7"/>
        <v>1561</v>
      </c>
      <c r="J79" s="119"/>
      <c r="K79" s="118"/>
      <c r="L79" s="118">
        <v>6</v>
      </c>
      <c r="M79" s="118">
        <v>113</v>
      </c>
      <c r="N79" s="34">
        <f t="shared" si="8"/>
        <v>119</v>
      </c>
      <c r="O79" s="35">
        <f t="shared" si="9"/>
        <v>1680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1.5</v>
      </c>
      <c r="D80" s="127">
        <v>57.6</v>
      </c>
      <c r="E80" s="127"/>
      <c r="F80" s="127"/>
      <c r="G80" s="127"/>
      <c r="H80" s="127">
        <v>9.4</v>
      </c>
      <c r="I80" s="49">
        <f t="shared" si="7"/>
        <v>68.5</v>
      </c>
      <c r="J80" s="128"/>
      <c r="K80" s="127"/>
      <c r="L80" s="127">
        <v>0.2</v>
      </c>
      <c r="M80" s="127">
        <v>4.5999999999999996</v>
      </c>
      <c r="N80" s="50">
        <f t="shared" si="8"/>
        <v>4.8</v>
      </c>
      <c r="O80" s="51">
        <f t="shared" si="9"/>
        <v>73.3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0.21</v>
      </c>
      <c r="D81" s="124">
        <v>1.0900000000000001</v>
      </c>
      <c r="E81" s="124"/>
      <c r="F81" s="124"/>
      <c r="G81" s="124"/>
      <c r="H81" s="124"/>
      <c r="I81" s="43">
        <f t="shared" si="7"/>
        <v>1.3</v>
      </c>
      <c r="J81" s="125"/>
      <c r="K81" s="124"/>
      <c r="L81" s="124"/>
      <c r="M81" s="124">
        <v>0.12</v>
      </c>
      <c r="N81" s="44">
        <f t="shared" si="8"/>
        <v>0.12</v>
      </c>
      <c r="O81" s="45">
        <f t="shared" si="9"/>
        <v>1.42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51</v>
      </c>
      <c r="D82" s="118">
        <v>2410</v>
      </c>
      <c r="E82" s="118">
        <v>88</v>
      </c>
      <c r="F82" s="118"/>
      <c r="G82" s="118"/>
      <c r="H82" s="118">
        <v>439</v>
      </c>
      <c r="I82" s="32">
        <f t="shared" si="7"/>
        <v>2988</v>
      </c>
      <c r="J82" s="119"/>
      <c r="K82" s="118"/>
      <c r="L82" s="118"/>
      <c r="M82" s="118">
        <v>371</v>
      </c>
      <c r="N82" s="34">
        <f t="shared" si="8"/>
        <v>371</v>
      </c>
      <c r="O82" s="35">
        <f t="shared" si="9"/>
        <v>3359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79.7</v>
      </c>
      <c r="E83" s="127">
        <v>2.8</v>
      </c>
      <c r="F83" s="127"/>
      <c r="G83" s="127"/>
      <c r="H83" s="127">
        <v>20.8</v>
      </c>
      <c r="I83" s="49">
        <f t="shared" si="7"/>
        <v>104.5</v>
      </c>
      <c r="J83" s="128"/>
      <c r="K83" s="127"/>
      <c r="L83" s="127"/>
      <c r="M83" s="127">
        <v>11.4</v>
      </c>
      <c r="N83" s="50">
        <f t="shared" si="8"/>
        <v>11.4</v>
      </c>
      <c r="O83" s="51">
        <f t="shared" si="9"/>
        <v>115.9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5.16</v>
      </c>
      <c r="E84" s="124"/>
      <c r="F84" s="124">
        <v>0.11</v>
      </c>
      <c r="G84" s="124"/>
      <c r="H84" s="124">
        <v>0.54</v>
      </c>
      <c r="I84" s="43">
        <f t="shared" si="7"/>
        <v>5.8100000000000005</v>
      </c>
      <c r="J84" s="125"/>
      <c r="K84" s="124"/>
      <c r="L84" s="124"/>
      <c r="M84" s="124">
        <v>0.4</v>
      </c>
      <c r="N84" s="44">
        <f t="shared" si="8"/>
        <v>0.4</v>
      </c>
      <c r="O84" s="45">
        <f t="shared" si="9"/>
        <v>6.2100000000000009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</v>
      </c>
      <c r="D85" s="118">
        <v>5245</v>
      </c>
      <c r="E85" s="118"/>
      <c r="F85" s="118">
        <v>17</v>
      </c>
      <c r="G85" s="118">
        <v>728</v>
      </c>
      <c r="H85" s="118">
        <v>52</v>
      </c>
      <c r="I85" s="32">
        <f t="shared" si="7"/>
        <v>6063</v>
      </c>
      <c r="J85" s="119"/>
      <c r="K85" s="118"/>
      <c r="L85" s="118"/>
      <c r="M85" s="118">
        <v>420</v>
      </c>
      <c r="N85" s="34">
        <f t="shared" si="8"/>
        <v>420</v>
      </c>
      <c r="O85" s="35">
        <f t="shared" si="9"/>
        <v>6483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0.5</v>
      </c>
      <c r="D86" s="127">
        <v>137.19999999999999</v>
      </c>
      <c r="E86" s="127"/>
      <c r="F86" s="127">
        <v>0.4</v>
      </c>
      <c r="G86" s="127">
        <v>15.3</v>
      </c>
      <c r="H86" s="127">
        <v>1.9</v>
      </c>
      <c r="I86" s="49">
        <f t="shared" si="7"/>
        <v>155.30000000000001</v>
      </c>
      <c r="J86" s="128"/>
      <c r="K86" s="127"/>
      <c r="L86" s="127"/>
      <c r="M86" s="127">
        <v>12.6</v>
      </c>
      <c r="N86" s="50">
        <f t="shared" si="8"/>
        <v>12.6</v>
      </c>
      <c r="O86" s="51">
        <f t="shared" si="9"/>
        <v>167.9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0.8</v>
      </c>
      <c r="D87" s="124">
        <v>26.83</v>
      </c>
      <c r="E87" s="124"/>
      <c r="F87" s="124">
        <v>2.19</v>
      </c>
      <c r="G87" s="124">
        <v>1.21</v>
      </c>
      <c r="H87" s="124">
        <v>16.45</v>
      </c>
      <c r="I87" s="43">
        <f t="shared" si="7"/>
        <v>47.480000000000004</v>
      </c>
      <c r="J87" s="125"/>
      <c r="K87" s="124"/>
      <c r="L87" s="124"/>
      <c r="M87" s="124">
        <v>0.65</v>
      </c>
      <c r="N87" s="44">
        <f t="shared" si="8"/>
        <v>0.65</v>
      </c>
      <c r="O87" s="45">
        <f t="shared" si="9"/>
        <v>48.13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221</v>
      </c>
      <c r="D88" s="118">
        <v>5643</v>
      </c>
      <c r="E88" s="118"/>
      <c r="F88" s="118">
        <v>315</v>
      </c>
      <c r="G88" s="118">
        <v>279</v>
      </c>
      <c r="H88" s="118">
        <v>1974</v>
      </c>
      <c r="I88" s="32">
        <f t="shared" si="7"/>
        <v>8432</v>
      </c>
      <c r="J88" s="119"/>
      <c r="K88" s="118"/>
      <c r="L88" s="118"/>
      <c r="M88" s="118">
        <v>92</v>
      </c>
      <c r="N88" s="34">
        <f t="shared" si="8"/>
        <v>92</v>
      </c>
      <c r="O88" s="35">
        <f t="shared" si="9"/>
        <v>8524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3.8</v>
      </c>
      <c r="D89" s="127">
        <v>123.9</v>
      </c>
      <c r="E89" s="127"/>
      <c r="F89" s="127">
        <v>5.3</v>
      </c>
      <c r="G89" s="127">
        <v>5</v>
      </c>
      <c r="H89" s="127">
        <v>62.3</v>
      </c>
      <c r="I89" s="49">
        <f t="shared" si="7"/>
        <v>200.3</v>
      </c>
      <c r="J89" s="128"/>
      <c r="K89" s="127"/>
      <c r="L89" s="127"/>
      <c r="M89" s="127">
        <v>2.4</v>
      </c>
      <c r="N89" s="50">
        <f t="shared" si="8"/>
        <v>2.4</v>
      </c>
      <c r="O89" s="51">
        <f t="shared" si="9"/>
        <v>202.70000000000002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1.85</v>
      </c>
      <c r="D90" s="124">
        <v>40.32</v>
      </c>
      <c r="E90" s="124"/>
      <c r="F90" s="124">
        <v>15.92</v>
      </c>
      <c r="G90" s="124">
        <v>16.28</v>
      </c>
      <c r="H90" s="124">
        <v>11.57</v>
      </c>
      <c r="I90" s="43">
        <f t="shared" si="7"/>
        <v>85.94</v>
      </c>
      <c r="J90" s="125"/>
      <c r="K90" s="124"/>
      <c r="L90" s="124"/>
      <c r="M90" s="124">
        <v>1.36</v>
      </c>
      <c r="N90" s="44">
        <f t="shared" si="8"/>
        <v>1.36</v>
      </c>
      <c r="O90" s="45">
        <f t="shared" si="9"/>
        <v>87.3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568</v>
      </c>
      <c r="D91" s="118">
        <v>7902</v>
      </c>
      <c r="E91" s="118"/>
      <c r="F91" s="118">
        <v>2739</v>
      </c>
      <c r="G91" s="118">
        <v>3776</v>
      </c>
      <c r="H91" s="118">
        <v>1533</v>
      </c>
      <c r="I91" s="32">
        <f t="shared" si="7"/>
        <v>16518</v>
      </c>
      <c r="J91" s="119"/>
      <c r="K91" s="118"/>
      <c r="L91" s="118"/>
      <c r="M91" s="118">
        <v>105</v>
      </c>
      <c r="N91" s="34">
        <f t="shared" si="8"/>
        <v>105</v>
      </c>
      <c r="O91" s="35">
        <f t="shared" si="9"/>
        <v>16623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8.1</v>
      </c>
      <c r="D92" s="127">
        <v>152.30000000000001</v>
      </c>
      <c r="E92" s="127"/>
      <c r="F92" s="127">
        <v>39.4</v>
      </c>
      <c r="G92" s="127">
        <v>57.2</v>
      </c>
      <c r="H92" s="127">
        <v>45.8</v>
      </c>
      <c r="I92" s="49">
        <f t="shared" si="7"/>
        <v>302.8</v>
      </c>
      <c r="J92" s="128"/>
      <c r="K92" s="127"/>
      <c r="L92" s="127"/>
      <c r="M92" s="127">
        <v>2.7</v>
      </c>
      <c r="N92" s="50">
        <f t="shared" si="8"/>
        <v>2.7</v>
      </c>
      <c r="O92" s="51">
        <f t="shared" si="9"/>
        <v>305.5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1.87</v>
      </c>
      <c r="D93" s="124">
        <v>40.49</v>
      </c>
      <c r="E93" s="124">
        <v>0.03</v>
      </c>
      <c r="F93" s="124">
        <v>18.46</v>
      </c>
      <c r="G93" s="124">
        <v>100.33</v>
      </c>
      <c r="H93" s="124">
        <v>21.44</v>
      </c>
      <c r="I93" s="43">
        <f t="shared" si="7"/>
        <v>182.62</v>
      </c>
      <c r="J93" s="125"/>
      <c r="K93" s="124"/>
      <c r="L93" s="124"/>
      <c r="M93" s="124"/>
      <c r="N93" s="44">
        <f t="shared" si="8"/>
        <v>0</v>
      </c>
      <c r="O93" s="45">
        <f t="shared" si="9"/>
        <v>182.62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611</v>
      </c>
      <c r="D94" s="118">
        <v>9383</v>
      </c>
      <c r="E94" s="118">
        <v>7</v>
      </c>
      <c r="F94" s="118">
        <v>3749</v>
      </c>
      <c r="G94" s="118">
        <v>22564</v>
      </c>
      <c r="H94" s="118">
        <v>3235</v>
      </c>
      <c r="I94" s="32">
        <f t="shared" si="7"/>
        <v>39549</v>
      </c>
      <c r="J94" s="119"/>
      <c r="K94" s="118"/>
      <c r="L94" s="118"/>
      <c r="M94" s="118"/>
      <c r="N94" s="34">
        <f t="shared" si="8"/>
        <v>0</v>
      </c>
      <c r="O94" s="35">
        <f t="shared" si="9"/>
        <v>39549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8.5</v>
      </c>
      <c r="D95" s="127">
        <v>151.5</v>
      </c>
      <c r="E95" s="127">
        <v>0.1</v>
      </c>
      <c r="F95" s="127">
        <v>42.4</v>
      </c>
      <c r="G95" s="127">
        <v>316.89999999999998</v>
      </c>
      <c r="H95" s="127">
        <v>65.7</v>
      </c>
      <c r="I95" s="49">
        <f t="shared" si="7"/>
        <v>585.1</v>
      </c>
      <c r="J95" s="128"/>
      <c r="K95" s="127"/>
      <c r="L95" s="127"/>
      <c r="M95" s="127"/>
      <c r="N95" s="50">
        <f t="shared" si="8"/>
        <v>0</v>
      </c>
      <c r="O95" s="51">
        <f t="shared" si="9"/>
        <v>585.1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4.67</v>
      </c>
      <c r="D96" s="124">
        <v>3.57</v>
      </c>
      <c r="E96" s="124">
        <v>0.66</v>
      </c>
      <c r="F96" s="124">
        <v>14.48</v>
      </c>
      <c r="G96" s="124">
        <v>263.64999999999998</v>
      </c>
      <c r="H96" s="124">
        <v>5.13</v>
      </c>
      <c r="I96" s="43">
        <f t="shared" si="7"/>
        <v>292.15999999999997</v>
      </c>
      <c r="J96" s="125"/>
      <c r="K96" s="124"/>
      <c r="L96" s="124"/>
      <c r="M96" s="124">
        <v>0.06</v>
      </c>
      <c r="N96" s="44">
        <f t="shared" si="8"/>
        <v>0.06</v>
      </c>
      <c r="O96" s="45">
        <f t="shared" si="9"/>
        <v>292.21999999999997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1642</v>
      </c>
      <c r="D97" s="118">
        <v>958</v>
      </c>
      <c r="E97" s="118">
        <v>163</v>
      </c>
      <c r="F97" s="118">
        <v>3371</v>
      </c>
      <c r="G97" s="118">
        <v>61581</v>
      </c>
      <c r="H97" s="118">
        <v>804</v>
      </c>
      <c r="I97" s="32">
        <f t="shared" si="7"/>
        <v>68519</v>
      </c>
      <c r="J97" s="119"/>
      <c r="K97" s="118"/>
      <c r="L97" s="118"/>
      <c r="M97" s="118">
        <v>4</v>
      </c>
      <c r="N97" s="34">
        <f t="shared" si="8"/>
        <v>4</v>
      </c>
      <c r="O97" s="35">
        <f t="shared" si="9"/>
        <v>68523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21.2</v>
      </c>
      <c r="D98" s="127">
        <v>13.5</v>
      </c>
      <c r="E98" s="127">
        <v>2.4</v>
      </c>
      <c r="F98" s="127">
        <v>30.5</v>
      </c>
      <c r="G98" s="127">
        <v>789.1</v>
      </c>
      <c r="H98" s="127">
        <v>15.3</v>
      </c>
      <c r="I98" s="49">
        <f t="shared" si="7"/>
        <v>872</v>
      </c>
      <c r="J98" s="128"/>
      <c r="K98" s="127"/>
      <c r="L98" s="127"/>
      <c r="M98" s="127">
        <v>0.1</v>
      </c>
      <c r="N98" s="50">
        <f t="shared" si="8"/>
        <v>0.1</v>
      </c>
      <c r="O98" s="51">
        <f t="shared" si="9"/>
        <v>872.1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7.05</v>
      </c>
      <c r="D99" s="124">
        <v>1.52</v>
      </c>
      <c r="E99" s="124">
        <v>3.38</v>
      </c>
      <c r="F99" s="124">
        <v>2.11</v>
      </c>
      <c r="G99" s="124">
        <v>447.08</v>
      </c>
      <c r="H99" s="124">
        <v>2.56</v>
      </c>
      <c r="I99" s="43">
        <f t="shared" si="7"/>
        <v>463.7</v>
      </c>
      <c r="J99" s="125"/>
      <c r="K99" s="124"/>
      <c r="L99" s="124"/>
      <c r="M99" s="124"/>
      <c r="N99" s="44">
        <f t="shared" si="8"/>
        <v>0</v>
      </c>
      <c r="O99" s="45">
        <f t="shared" si="9"/>
        <v>463.7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2518</v>
      </c>
      <c r="D100" s="118">
        <v>416</v>
      </c>
      <c r="E100" s="118">
        <v>812</v>
      </c>
      <c r="F100" s="118">
        <v>456</v>
      </c>
      <c r="G100" s="118">
        <v>119674</v>
      </c>
      <c r="H100" s="118">
        <v>265</v>
      </c>
      <c r="I100" s="32">
        <f t="shared" si="7"/>
        <v>124141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124141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32.6</v>
      </c>
      <c r="D101" s="127">
        <v>5.9</v>
      </c>
      <c r="E101" s="127">
        <v>11</v>
      </c>
      <c r="F101" s="127">
        <v>4.2</v>
      </c>
      <c r="G101" s="127">
        <v>1479.4</v>
      </c>
      <c r="H101" s="127">
        <v>5.0999999999999996</v>
      </c>
      <c r="I101" s="49">
        <f t="shared" si="7"/>
        <v>1538.2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1538.2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6.14</v>
      </c>
      <c r="D102" s="124">
        <v>7.57</v>
      </c>
      <c r="E102" s="124">
        <v>10.74</v>
      </c>
      <c r="F102" s="124">
        <v>3.44</v>
      </c>
      <c r="G102" s="124">
        <v>431.34</v>
      </c>
      <c r="H102" s="124">
        <v>0.38</v>
      </c>
      <c r="I102" s="43">
        <f t="shared" si="7"/>
        <v>459.60999999999996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459.60999999999996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2283</v>
      </c>
      <c r="D103" s="118">
        <v>2232</v>
      </c>
      <c r="E103" s="118">
        <v>3066</v>
      </c>
      <c r="F103" s="118">
        <v>862</v>
      </c>
      <c r="G103" s="118">
        <v>124652</v>
      </c>
      <c r="H103" s="118">
        <v>72</v>
      </c>
      <c r="I103" s="32">
        <f t="shared" si="7"/>
        <v>133167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133167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23.1</v>
      </c>
      <c r="D104" s="127">
        <v>25.3</v>
      </c>
      <c r="E104" s="127">
        <v>35.4</v>
      </c>
      <c r="F104" s="127">
        <v>6.6</v>
      </c>
      <c r="G104" s="127">
        <v>1299</v>
      </c>
      <c r="H104" s="127">
        <v>1.2</v>
      </c>
      <c r="I104" s="49">
        <f t="shared" si="7"/>
        <v>1390.6000000000001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1390.6000000000001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13.26</v>
      </c>
      <c r="D105" s="124">
        <v>16.8</v>
      </c>
      <c r="E105" s="124">
        <v>12.16</v>
      </c>
      <c r="F105" s="124">
        <v>0.27</v>
      </c>
      <c r="G105" s="124">
        <v>287.79000000000002</v>
      </c>
      <c r="H105" s="124">
        <v>0.18</v>
      </c>
      <c r="I105" s="43">
        <f t="shared" si="7"/>
        <v>330.46000000000004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330.46000000000004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4924</v>
      </c>
      <c r="D106" s="118">
        <v>5060</v>
      </c>
      <c r="E106" s="118">
        <v>3647</v>
      </c>
      <c r="F106" s="118">
        <v>67</v>
      </c>
      <c r="G106" s="118">
        <v>80971</v>
      </c>
      <c r="H106" s="118">
        <v>36</v>
      </c>
      <c r="I106" s="32">
        <f t="shared" si="7"/>
        <v>94705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94705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44.2</v>
      </c>
      <c r="D107" s="127">
        <v>55.3</v>
      </c>
      <c r="E107" s="127">
        <v>39.6</v>
      </c>
      <c r="F107" s="127">
        <v>0.5</v>
      </c>
      <c r="G107" s="127">
        <v>669.4</v>
      </c>
      <c r="H107" s="127">
        <v>0.5</v>
      </c>
      <c r="I107" s="49">
        <f t="shared" si="7"/>
        <v>809.5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809.5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5.4</v>
      </c>
      <c r="D108" s="124">
        <v>8.01</v>
      </c>
      <c r="E108" s="124">
        <v>7.75</v>
      </c>
      <c r="F108" s="124">
        <v>0.4</v>
      </c>
      <c r="G108" s="124">
        <v>76.86</v>
      </c>
      <c r="H108" s="124"/>
      <c r="I108" s="43">
        <f t="shared" si="7"/>
        <v>98.42</v>
      </c>
      <c r="J108" s="125"/>
      <c r="K108" s="124"/>
      <c r="L108" s="124"/>
      <c r="M108" s="124">
        <v>5.05</v>
      </c>
      <c r="N108" s="44">
        <f t="shared" si="8"/>
        <v>5.05</v>
      </c>
      <c r="O108" s="45">
        <f t="shared" si="9"/>
        <v>103.47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2208</v>
      </c>
      <c r="D109" s="118">
        <v>2492</v>
      </c>
      <c r="E109" s="118">
        <v>2235</v>
      </c>
      <c r="F109" s="118">
        <v>91</v>
      </c>
      <c r="G109" s="118">
        <v>23740</v>
      </c>
      <c r="H109" s="118"/>
      <c r="I109" s="32">
        <f t="shared" si="7"/>
        <v>30766</v>
      </c>
      <c r="J109" s="119"/>
      <c r="K109" s="118"/>
      <c r="L109" s="118"/>
      <c r="M109" s="118">
        <v>537</v>
      </c>
      <c r="N109" s="34">
        <f t="shared" si="8"/>
        <v>537</v>
      </c>
      <c r="O109" s="35">
        <f t="shared" si="9"/>
        <v>31303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20</v>
      </c>
      <c r="D110" s="127">
        <v>22.3</v>
      </c>
      <c r="E110" s="127">
        <v>18</v>
      </c>
      <c r="F110" s="127">
        <v>0.6</v>
      </c>
      <c r="G110" s="127">
        <v>169.5</v>
      </c>
      <c r="H110" s="127"/>
      <c r="I110" s="49">
        <f t="shared" si="7"/>
        <v>230.4</v>
      </c>
      <c r="J110" s="128"/>
      <c r="K110" s="127"/>
      <c r="L110" s="127"/>
      <c r="M110" s="127">
        <v>4.2</v>
      </c>
      <c r="N110" s="50">
        <f t="shared" si="8"/>
        <v>4.2</v>
      </c>
      <c r="O110" s="51">
        <f t="shared" si="9"/>
        <v>234.6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3.46</v>
      </c>
      <c r="D111" s="124">
        <v>12.59</v>
      </c>
      <c r="E111" s="124">
        <v>18.78</v>
      </c>
      <c r="F111" s="124">
        <v>0.37</v>
      </c>
      <c r="G111" s="124">
        <v>49.37</v>
      </c>
      <c r="H111" s="124">
        <v>0.3</v>
      </c>
      <c r="I111" s="43">
        <f t="shared" si="7"/>
        <v>84.86999999999999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84.86999999999999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1417</v>
      </c>
      <c r="D112" s="118">
        <v>3962</v>
      </c>
      <c r="E112" s="118">
        <v>5537</v>
      </c>
      <c r="F112" s="118">
        <v>87</v>
      </c>
      <c r="G112" s="118">
        <v>15319</v>
      </c>
      <c r="H112" s="118">
        <v>43</v>
      </c>
      <c r="I112" s="32">
        <f t="shared" si="7"/>
        <v>26365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26365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0.4</v>
      </c>
      <c r="G113" s="127">
        <v>0</v>
      </c>
      <c r="H113" s="127">
        <v>0.4</v>
      </c>
      <c r="I113" s="49">
        <f t="shared" si="7"/>
        <v>0.8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4.38</v>
      </c>
      <c r="D114" s="124">
        <v>10.17</v>
      </c>
      <c r="E114" s="124">
        <v>10.130000000000001</v>
      </c>
      <c r="F114" s="124">
        <v>0.72</v>
      </c>
      <c r="G114" s="124">
        <v>40.5</v>
      </c>
      <c r="H114" s="124"/>
      <c r="I114" s="43">
        <f t="shared" si="7"/>
        <v>65.900000000000006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65.900000000000006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1733</v>
      </c>
      <c r="D115" s="118">
        <v>2998</v>
      </c>
      <c r="E115" s="118">
        <v>2997</v>
      </c>
      <c r="F115" s="118">
        <v>173</v>
      </c>
      <c r="G115" s="118">
        <v>12480</v>
      </c>
      <c r="H115" s="118"/>
      <c r="I115" s="32">
        <f t="shared" si="7"/>
        <v>20381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20381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0.6</v>
      </c>
      <c r="G116" s="136">
        <v>0</v>
      </c>
      <c r="H116" s="136"/>
      <c r="I116" s="96">
        <f t="shared" si="7"/>
        <v>0.6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0.6</v>
      </c>
      <c r="P116" s="90">
        <f>SUM(O136,P111,P112,P115)</f>
        <v>2308.1099999999992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4.74</v>
      </c>
      <c r="D121" s="115">
        <v>10.83</v>
      </c>
      <c r="E121" s="115">
        <v>15.33</v>
      </c>
      <c r="F121" s="115">
        <v>0.03</v>
      </c>
      <c r="G121" s="115">
        <v>39.659999999999997</v>
      </c>
      <c r="H121" s="115">
        <v>0.87</v>
      </c>
      <c r="I121" s="21">
        <f t="shared" si="7"/>
        <v>71.460000000000008</v>
      </c>
      <c r="J121" s="116"/>
      <c r="K121" s="115"/>
      <c r="L121" s="115"/>
      <c r="M121" s="115">
        <v>2.74</v>
      </c>
      <c r="N121" s="23">
        <f t="shared" si="8"/>
        <v>2.74</v>
      </c>
      <c r="O121" s="24">
        <f t="shared" si="9"/>
        <v>74.2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1943</v>
      </c>
      <c r="D122" s="118">
        <v>3356</v>
      </c>
      <c r="E122" s="118">
        <v>4796</v>
      </c>
      <c r="F122" s="118">
        <v>9</v>
      </c>
      <c r="G122" s="118">
        <v>12547</v>
      </c>
      <c r="H122" s="118">
        <v>197</v>
      </c>
      <c r="I122" s="32">
        <f t="shared" si="7"/>
        <v>22848</v>
      </c>
      <c r="J122" s="119"/>
      <c r="K122" s="118"/>
      <c r="L122" s="118"/>
      <c r="M122" s="118">
        <v>364</v>
      </c>
      <c r="N122" s="34">
        <f t="shared" si="8"/>
        <v>364</v>
      </c>
      <c r="O122" s="35">
        <f t="shared" si="9"/>
        <v>23212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</v>
      </c>
      <c r="G123" s="127">
        <v>0</v>
      </c>
      <c r="H123" s="127">
        <v>1.8</v>
      </c>
      <c r="I123" s="49">
        <f t="shared" si="7"/>
        <v>1.8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5.57</v>
      </c>
      <c r="D124" s="124">
        <v>6.2</v>
      </c>
      <c r="E124" s="124">
        <v>7.49</v>
      </c>
      <c r="F124" s="124">
        <v>2.71</v>
      </c>
      <c r="G124" s="124">
        <v>34.840000000000003</v>
      </c>
      <c r="H124" s="124"/>
      <c r="I124" s="43">
        <f t="shared" si="7"/>
        <v>56.81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56.81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2283</v>
      </c>
      <c r="D125" s="118">
        <v>1957</v>
      </c>
      <c r="E125" s="118">
        <v>2360</v>
      </c>
      <c r="F125" s="118">
        <v>573</v>
      </c>
      <c r="G125" s="118">
        <v>10576</v>
      </c>
      <c r="H125" s="118"/>
      <c r="I125" s="32">
        <f t="shared" si="7"/>
        <v>17749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17749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1.8</v>
      </c>
      <c r="G126" s="127">
        <v>0</v>
      </c>
      <c r="H126" s="127"/>
      <c r="I126" s="49">
        <f t="shared" si="7"/>
        <v>1.8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10.41</v>
      </c>
      <c r="D127" s="124">
        <v>7.85</v>
      </c>
      <c r="E127" s="124">
        <v>1.47</v>
      </c>
      <c r="F127" s="124"/>
      <c r="G127" s="124">
        <v>24.82</v>
      </c>
      <c r="H127" s="124">
        <v>0.2</v>
      </c>
      <c r="I127" s="43">
        <f t="shared" si="7"/>
        <v>44.75</v>
      </c>
      <c r="J127" s="125"/>
      <c r="K127" s="124"/>
      <c r="L127" s="124"/>
      <c r="M127" s="124">
        <v>0.72</v>
      </c>
      <c r="N127" s="44">
        <f t="shared" si="8"/>
        <v>0.72</v>
      </c>
      <c r="O127" s="45">
        <f t="shared" si="9"/>
        <v>45.47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4253</v>
      </c>
      <c r="D128" s="118">
        <v>2462</v>
      </c>
      <c r="E128" s="118">
        <v>463</v>
      </c>
      <c r="F128" s="118"/>
      <c r="G128" s="118">
        <v>7913</v>
      </c>
      <c r="H128" s="118">
        <v>57</v>
      </c>
      <c r="I128" s="32">
        <f t="shared" si="7"/>
        <v>15148</v>
      </c>
      <c r="J128" s="119"/>
      <c r="K128" s="118"/>
      <c r="L128" s="118"/>
      <c r="M128" s="118">
        <v>96</v>
      </c>
      <c r="N128" s="34">
        <f t="shared" si="8"/>
        <v>96</v>
      </c>
      <c r="O128" s="35">
        <f t="shared" si="9"/>
        <v>15244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>
        <v>0</v>
      </c>
      <c r="I129" s="49">
        <f t="shared" si="7"/>
        <v>0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69.81</v>
      </c>
      <c r="D130" s="115">
        <v>199.05</v>
      </c>
      <c r="E130" s="115">
        <v>87.92</v>
      </c>
      <c r="F130" s="115">
        <v>61.21</v>
      </c>
      <c r="G130" s="115">
        <v>1813.73</v>
      </c>
      <c r="H130" s="115">
        <v>59.62</v>
      </c>
      <c r="I130" s="21">
        <f t="shared" si="7"/>
        <v>2291.34</v>
      </c>
      <c r="J130" s="116"/>
      <c r="K130" s="115"/>
      <c r="L130" s="115"/>
      <c r="M130" s="115">
        <v>11.49</v>
      </c>
      <c r="N130" s="23">
        <f>SUM(J130:M130)</f>
        <v>11.49</v>
      </c>
      <c r="O130" s="24">
        <f t="shared" si="9"/>
        <v>2302.83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26717</v>
      </c>
      <c r="D131" s="118">
        <v>56483</v>
      </c>
      <c r="E131" s="118">
        <v>26171</v>
      </c>
      <c r="F131" s="118">
        <v>12509</v>
      </c>
      <c r="G131" s="118">
        <v>496800</v>
      </c>
      <c r="H131" s="118">
        <v>8575</v>
      </c>
      <c r="I131" s="32">
        <f t="shared" si="7"/>
        <v>627255</v>
      </c>
      <c r="J131" s="119"/>
      <c r="K131" s="118"/>
      <c r="L131" s="118">
        <v>6</v>
      </c>
      <c r="M131" s="118">
        <v>2312</v>
      </c>
      <c r="N131" s="34">
        <f t="shared" si="8"/>
        <v>2318</v>
      </c>
      <c r="O131" s="35">
        <f t="shared" si="9"/>
        <v>629573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164.7</v>
      </c>
      <c r="D132" s="127">
        <v>767.2</v>
      </c>
      <c r="E132" s="127">
        <v>109.3</v>
      </c>
      <c r="F132" s="127">
        <v>132.69999999999999</v>
      </c>
      <c r="G132" s="127">
        <v>4800.8</v>
      </c>
      <c r="H132" s="127">
        <v>214.5</v>
      </c>
      <c r="I132" s="49">
        <f t="shared" ref="I132:I138" si="10">SUM(C132:H132)</f>
        <v>6189.2000000000007</v>
      </c>
      <c r="J132" s="128"/>
      <c r="K132" s="127"/>
      <c r="L132" s="127">
        <v>0.2</v>
      </c>
      <c r="M132" s="127">
        <v>48.9</v>
      </c>
      <c r="N132" s="50">
        <f t="shared" ref="N132:N138" si="11">SUM(J132:M132)</f>
        <v>49.1</v>
      </c>
      <c r="O132" s="51">
        <f t="shared" ref="O132:O138" si="12">SUM(N132,I132)</f>
        <v>6238.3000000000011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69.599999999999994</v>
      </c>
      <c r="D133" s="124">
        <v>171.75</v>
      </c>
      <c r="E133" s="124">
        <v>87.92</v>
      </c>
      <c r="F133" s="124">
        <v>61.1</v>
      </c>
      <c r="G133" s="124">
        <v>1813.73</v>
      </c>
      <c r="H133" s="124">
        <v>4.49</v>
      </c>
      <c r="I133" s="43">
        <f t="shared" si="10"/>
        <v>2208.5899999999997</v>
      </c>
      <c r="J133" s="125"/>
      <c r="K133" s="124"/>
      <c r="L133" s="124"/>
      <c r="M133" s="124">
        <v>11.49</v>
      </c>
      <c r="N133" s="44">
        <f t="shared" si="11"/>
        <v>11.49</v>
      </c>
      <c r="O133" s="45">
        <f t="shared" si="12"/>
        <v>2220.0799999999995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26604</v>
      </c>
      <c r="D134" s="118">
        <v>44274</v>
      </c>
      <c r="E134" s="118">
        <v>26083</v>
      </c>
      <c r="F134" s="118">
        <v>12492</v>
      </c>
      <c r="G134" s="118">
        <v>496072</v>
      </c>
      <c r="H134" s="118">
        <v>670</v>
      </c>
      <c r="I134" s="32">
        <f t="shared" si="10"/>
        <v>606195</v>
      </c>
      <c r="J134" s="119"/>
      <c r="K134" s="118"/>
      <c r="L134" s="118">
        <v>6</v>
      </c>
      <c r="M134" s="118">
        <v>2312</v>
      </c>
      <c r="N134" s="34">
        <f t="shared" si="11"/>
        <v>2318</v>
      </c>
      <c r="O134" s="35">
        <f t="shared" si="12"/>
        <v>608513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161.5</v>
      </c>
      <c r="D135" s="136">
        <v>450.5</v>
      </c>
      <c r="E135" s="136">
        <v>106.5</v>
      </c>
      <c r="F135" s="136">
        <v>132.30000000000001</v>
      </c>
      <c r="G135" s="136">
        <v>4785.5</v>
      </c>
      <c r="H135" s="136">
        <v>9</v>
      </c>
      <c r="I135" s="96">
        <f t="shared" si="10"/>
        <v>5645.3</v>
      </c>
      <c r="J135" s="137"/>
      <c r="K135" s="136"/>
      <c r="L135" s="136">
        <v>0.2</v>
      </c>
      <c r="M135" s="136">
        <v>48.9</v>
      </c>
      <c r="N135" s="97">
        <f t="shared" si="11"/>
        <v>49.1</v>
      </c>
      <c r="O135" s="89">
        <f t="shared" si="12"/>
        <v>5694.4000000000005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69.81</v>
      </c>
      <c r="D136" s="106">
        <f t="shared" si="13"/>
        <v>201.92999999999998</v>
      </c>
      <c r="E136" s="106">
        <f t="shared" si="13"/>
        <v>87.92</v>
      </c>
      <c r="F136" s="106">
        <f t="shared" si="13"/>
        <v>61.209999999999994</v>
      </c>
      <c r="G136" s="106">
        <f t="shared" si="13"/>
        <v>1816.1299999999997</v>
      </c>
      <c r="H136" s="106">
        <f t="shared" si="13"/>
        <v>59.620000000000005</v>
      </c>
      <c r="I136" s="107">
        <f t="shared" si="10"/>
        <v>2296.6199999999994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11.49</v>
      </c>
      <c r="N136" s="109">
        <f t="shared" si="11"/>
        <v>11.49</v>
      </c>
      <c r="O136" s="110">
        <f t="shared" si="12"/>
        <v>2308.1099999999992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26717</v>
      </c>
      <c r="D137" s="31">
        <f t="shared" si="13"/>
        <v>60542</v>
      </c>
      <c r="E137" s="31">
        <f t="shared" si="13"/>
        <v>26259</v>
      </c>
      <c r="F137" s="31">
        <f t="shared" si="13"/>
        <v>12509</v>
      </c>
      <c r="G137" s="31">
        <f t="shared" si="13"/>
        <v>497040</v>
      </c>
      <c r="H137" s="31">
        <f t="shared" si="13"/>
        <v>8924</v>
      </c>
      <c r="I137" s="32">
        <f t="shared" si="10"/>
        <v>631991</v>
      </c>
      <c r="J137" s="33">
        <f t="shared" si="14"/>
        <v>0</v>
      </c>
      <c r="K137" s="31">
        <f t="shared" si="14"/>
        <v>0</v>
      </c>
      <c r="L137" s="31">
        <f t="shared" si="14"/>
        <v>6</v>
      </c>
      <c r="M137" s="31">
        <f t="shared" si="14"/>
        <v>2312</v>
      </c>
      <c r="N137" s="34">
        <f t="shared" si="11"/>
        <v>2318</v>
      </c>
      <c r="O137" s="35">
        <f t="shared" si="12"/>
        <v>634309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164.7</v>
      </c>
      <c r="D138" s="86">
        <f t="shared" si="13"/>
        <v>993.89999999999975</v>
      </c>
      <c r="E138" s="86">
        <f t="shared" si="13"/>
        <v>117.30000000000001</v>
      </c>
      <c r="F138" s="86">
        <f t="shared" si="13"/>
        <v>132.70000000000002</v>
      </c>
      <c r="G138" s="86">
        <f t="shared" si="13"/>
        <v>4814.8999999999996</v>
      </c>
      <c r="H138" s="86">
        <f t="shared" si="13"/>
        <v>232.39999999999998</v>
      </c>
      <c r="I138" s="96">
        <f t="shared" si="10"/>
        <v>6455.8999999999987</v>
      </c>
      <c r="J138" s="88">
        <f t="shared" si="14"/>
        <v>0</v>
      </c>
      <c r="K138" s="86">
        <f t="shared" si="14"/>
        <v>0</v>
      </c>
      <c r="L138" s="86">
        <f t="shared" si="14"/>
        <v>0.2</v>
      </c>
      <c r="M138" s="86">
        <f t="shared" si="14"/>
        <v>48.900000000000006</v>
      </c>
      <c r="N138" s="97">
        <f t="shared" si="11"/>
        <v>49.100000000000009</v>
      </c>
      <c r="O138" s="89">
        <f t="shared" si="12"/>
        <v>6504.9999999999991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FA143-A902-4B01-8633-C8F2CAA4063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1.22</v>
      </c>
      <c r="H5" s="115"/>
      <c r="I5" s="21">
        <f t="shared" ref="I5:I36" si="0">SUM(C5:H5)</f>
        <v>1.22</v>
      </c>
      <c r="J5" s="116"/>
      <c r="K5" s="115"/>
      <c r="L5" s="115">
        <v>0.75</v>
      </c>
      <c r="M5" s="115"/>
      <c r="N5" s="23">
        <f t="shared" ref="N5:N58" si="1">SUM(J5:M5)</f>
        <v>0.75</v>
      </c>
      <c r="O5" s="24">
        <f>SUM(N5,I5)</f>
        <v>1.97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0.03</v>
      </c>
      <c r="F8" s="124"/>
      <c r="G8" s="124">
        <v>0.52</v>
      </c>
      <c r="H8" s="124"/>
      <c r="I8" s="43">
        <f t="shared" si="0"/>
        <v>0.55000000000000004</v>
      </c>
      <c r="J8" s="125"/>
      <c r="K8" s="124"/>
      <c r="L8" s="124"/>
      <c r="M8" s="124"/>
      <c r="N8" s="44">
        <f t="shared" si="1"/>
        <v>0</v>
      </c>
      <c r="O8" s="45">
        <f t="shared" si="2"/>
        <v>0.55000000000000004</v>
      </c>
      <c r="P8" s="36" t="s">
        <v>25</v>
      </c>
      <c r="Q8" s="37" t="s">
        <v>109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0.14000000000000001</v>
      </c>
      <c r="H14" s="124"/>
      <c r="I14" s="43">
        <f t="shared" si="0"/>
        <v>0.14000000000000001</v>
      </c>
      <c r="J14" s="125"/>
      <c r="K14" s="124"/>
      <c r="L14" s="124"/>
      <c r="M14" s="124">
        <v>2.23</v>
      </c>
      <c r="N14" s="44">
        <f t="shared" si="1"/>
        <v>2.23</v>
      </c>
      <c r="O14" s="45">
        <f t="shared" si="2"/>
        <v>2.37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14</v>
      </c>
      <c r="H15" s="118"/>
      <c r="I15" s="32">
        <f t="shared" si="0"/>
        <v>14</v>
      </c>
      <c r="J15" s="119"/>
      <c r="K15" s="118"/>
      <c r="L15" s="118"/>
      <c r="M15" s="118">
        <v>74</v>
      </c>
      <c r="N15" s="34">
        <f t="shared" si="1"/>
        <v>74</v>
      </c>
      <c r="O15" s="35">
        <f t="shared" si="2"/>
        <v>88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0.8</v>
      </c>
      <c r="H16" s="127"/>
      <c r="I16" s="49">
        <f t="shared" si="0"/>
        <v>0.8</v>
      </c>
      <c r="J16" s="128"/>
      <c r="K16" s="127"/>
      <c r="L16" s="127"/>
      <c r="M16" s="127">
        <v>5</v>
      </c>
      <c r="N16" s="50">
        <f t="shared" si="1"/>
        <v>5</v>
      </c>
      <c r="O16" s="51">
        <f t="shared" si="2"/>
        <v>5.8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/>
      <c r="N18" s="34">
        <f t="shared" si="1"/>
        <v>0</v>
      </c>
      <c r="O18" s="35">
        <f t="shared" si="2"/>
        <v>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/>
      <c r="N19" s="50">
        <f t="shared" si="1"/>
        <v>0</v>
      </c>
      <c r="O19" s="51">
        <f t="shared" si="2"/>
        <v>0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0.42</v>
      </c>
      <c r="D20" s="124">
        <v>0.64</v>
      </c>
      <c r="E20" s="124"/>
      <c r="F20" s="124"/>
      <c r="G20" s="124">
        <v>0.25</v>
      </c>
      <c r="H20" s="124"/>
      <c r="I20" s="43">
        <f t="shared" si="0"/>
        <v>1.31</v>
      </c>
      <c r="J20" s="125"/>
      <c r="K20" s="124"/>
      <c r="L20" s="124"/>
      <c r="M20" s="124">
        <v>0.56000000000000005</v>
      </c>
      <c r="N20" s="44">
        <f t="shared" si="1"/>
        <v>0.56000000000000005</v>
      </c>
      <c r="O20" s="45">
        <f t="shared" si="2"/>
        <v>1.87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88</v>
      </c>
      <c r="D21" s="118">
        <v>2009</v>
      </c>
      <c r="E21" s="118"/>
      <c r="F21" s="118"/>
      <c r="G21" s="118">
        <v>45</v>
      </c>
      <c r="H21" s="118">
        <v>186</v>
      </c>
      <c r="I21" s="32">
        <f t="shared" si="0"/>
        <v>2328</v>
      </c>
      <c r="J21" s="119"/>
      <c r="K21" s="118"/>
      <c r="L21" s="118">
        <v>10</v>
      </c>
      <c r="M21" s="118">
        <v>330</v>
      </c>
      <c r="N21" s="34">
        <f t="shared" si="1"/>
        <v>340</v>
      </c>
      <c r="O21" s="35">
        <f t="shared" si="2"/>
        <v>2668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3.2</v>
      </c>
      <c r="D22" s="127">
        <v>87.1</v>
      </c>
      <c r="E22" s="127"/>
      <c r="F22" s="127"/>
      <c r="G22" s="127">
        <v>0.9</v>
      </c>
      <c r="H22" s="127">
        <v>9.4</v>
      </c>
      <c r="I22" s="49">
        <f t="shared" si="0"/>
        <v>100.60000000000001</v>
      </c>
      <c r="J22" s="128"/>
      <c r="K22" s="127"/>
      <c r="L22" s="127">
        <v>0.4</v>
      </c>
      <c r="M22" s="127">
        <v>13.3</v>
      </c>
      <c r="N22" s="50">
        <f t="shared" si="1"/>
        <v>13.700000000000001</v>
      </c>
      <c r="O22" s="51">
        <f t="shared" si="2"/>
        <v>114.30000000000001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0.01</v>
      </c>
      <c r="D23" s="124">
        <v>1.48</v>
      </c>
      <c r="E23" s="124"/>
      <c r="F23" s="124"/>
      <c r="G23" s="124"/>
      <c r="H23" s="124"/>
      <c r="I23" s="43">
        <f t="shared" si="0"/>
        <v>1.49</v>
      </c>
      <c r="J23" s="125"/>
      <c r="K23" s="124"/>
      <c r="L23" s="124">
        <v>0.6</v>
      </c>
      <c r="M23" s="124">
        <v>0.06</v>
      </c>
      <c r="N23" s="44">
        <f t="shared" si="1"/>
        <v>0.65999999999999992</v>
      </c>
      <c r="O23" s="45">
        <f t="shared" si="2"/>
        <v>2.15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</v>
      </c>
      <c r="D24" s="118">
        <v>822</v>
      </c>
      <c r="E24" s="118"/>
      <c r="F24" s="118"/>
      <c r="G24" s="118"/>
      <c r="H24" s="118">
        <v>1034</v>
      </c>
      <c r="I24" s="32">
        <f t="shared" si="0"/>
        <v>1858</v>
      </c>
      <c r="J24" s="119"/>
      <c r="K24" s="118"/>
      <c r="L24" s="118">
        <v>37</v>
      </c>
      <c r="M24" s="118">
        <v>589</v>
      </c>
      <c r="N24" s="34">
        <f t="shared" si="1"/>
        <v>626</v>
      </c>
      <c r="O24" s="35">
        <f t="shared" si="2"/>
        <v>2484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0.1</v>
      </c>
      <c r="D25" s="127">
        <v>26.1</v>
      </c>
      <c r="E25" s="127"/>
      <c r="F25" s="127"/>
      <c r="G25" s="127"/>
      <c r="H25" s="127">
        <v>48.6</v>
      </c>
      <c r="I25" s="49">
        <f t="shared" si="0"/>
        <v>74.800000000000011</v>
      </c>
      <c r="J25" s="128"/>
      <c r="K25" s="127"/>
      <c r="L25" s="127">
        <v>1.2</v>
      </c>
      <c r="M25" s="127">
        <v>18.3</v>
      </c>
      <c r="N25" s="50">
        <f t="shared" si="1"/>
        <v>19.5</v>
      </c>
      <c r="O25" s="51">
        <f t="shared" si="2"/>
        <v>94.300000000000011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>
        <v>6.66</v>
      </c>
      <c r="E26" s="124">
        <v>0.21</v>
      </c>
      <c r="F26" s="124"/>
      <c r="G26" s="124"/>
      <c r="H26" s="124">
        <v>2.42</v>
      </c>
      <c r="I26" s="43">
        <f t="shared" si="0"/>
        <v>9.41</v>
      </c>
      <c r="J26" s="125"/>
      <c r="K26" s="124"/>
      <c r="L26" s="124"/>
      <c r="M26" s="124"/>
      <c r="N26" s="44">
        <f t="shared" si="1"/>
        <v>0</v>
      </c>
      <c r="O26" s="45">
        <f t="shared" si="2"/>
        <v>9.41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31</v>
      </c>
      <c r="D27" s="118">
        <v>4597</v>
      </c>
      <c r="E27" s="118">
        <v>38</v>
      </c>
      <c r="F27" s="118"/>
      <c r="G27" s="118"/>
      <c r="H27" s="118">
        <v>2041</v>
      </c>
      <c r="I27" s="32">
        <f t="shared" si="0"/>
        <v>6707</v>
      </c>
      <c r="J27" s="119"/>
      <c r="K27" s="118"/>
      <c r="L27" s="118"/>
      <c r="M27" s="118"/>
      <c r="N27" s="34">
        <f t="shared" si="1"/>
        <v>0</v>
      </c>
      <c r="O27" s="35">
        <f t="shared" si="2"/>
        <v>6707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119.9</v>
      </c>
      <c r="E28" s="127">
        <v>1</v>
      </c>
      <c r="F28" s="127"/>
      <c r="G28" s="127"/>
      <c r="H28" s="127">
        <v>75.599999999999994</v>
      </c>
      <c r="I28" s="49">
        <f t="shared" si="0"/>
        <v>197.2</v>
      </c>
      <c r="J28" s="128"/>
      <c r="K28" s="127"/>
      <c r="L28" s="127"/>
      <c r="M28" s="127"/>
      <c r="N28" s="50">
        <f t="shared" si="1"/>
        <v>0</v>
      </c>
      <c r="O28" s="51">
        <f t="shared" si="2"/>
        <v>197.2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0.74</v>
      </c>
      <c r="D29" s="124">
        <v>15.99</v>
      </c>
      <c r="E29" s="124">
        <v>0.32</v>
      </c>
      <c r="F29" s="124">
        <v>0.86</v>
      </c>
      <c r="G29" s="124">
        <v>0.99</v>
      </c>
      <c r="H29" s="124">
        <v>0.69</v>
      </c>
      <c r="I29" s="43">
        <f t="shared" si="0"/>
        <v>19.59</v>
      </c>
      <c r="J29" s="125"/>
      <c r="K29" s="124"/>
      <c r="L29" s="124"/>
      <c r="M29" s="124"/>
      <c r="N29" s="44">
        <f t="shared" si="1"/>
        <v>0</v>
      </c>
      <c r="O29" s="45">
        <f t="shared" si="2"/>
        <v>19.59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214</v>
      </c>
      <c r="D30" s="118">
        <v>3376</v>
      </c>
      <c r="E30" s="118">
        <v>69</v>
      </c>
      <c r="F30" s="118">
        <v>173</v>
      </c>
      <c r="G30" s="118">
        <v>230</v>
      </c>
      <c r="H30" s="118">
        <v>77</v>
      </c>
      <c r="I30" s="32">
        <f t="shared" si="0"/>
        <v>4139</v>
      </c>
      <c r="J30" s="119"/>
      <c r="K30" s="118"/>
      <c r="L30" s="118"/>
      <c r="M30" s="118"/>
      <c r="N30" s="34">
        <f t="shared" si="1"/>
        <v>0</v>
      </c>
      <c r="O30" s="35">
        <f t="shared" si="2"/>
        <v>4139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4.0999999999999996</v>
      </c>
      <c r="D31" s="127">
        <v>70.7</v>
      </c>
      <c r="E31" s="127">
        <v>1.5</v>
      </c>
      <c r="F31" s="127">
        <v>2.7</v>
      </c>
      <c r="G31" s="127">
        <v>4.0999999999999996</v>
      </c>
      <c r="H31" s="127">
        <v>2.4</v>
      </c>
      <c r="I31" s="49">
        <f t="shared" si="0"/>
        <v>85.5</v>
      </c>
      <c r="J31" s="128"/>
      <c r="K31" s="127"/>
      <c r="L31" s="127"/>
      <c r="M31" s="127"/>
      <c r="N31" s="50">
        <f t="shared" si="1"/>
        <v>0</v>
      </c>
      <c r="O31" s="51">
        <f t="shared" si="2"/>
        <v>85.5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3.75</v>
      </c>
      <c r="D32" s="124">
        <v>22.85</v>
      </c>
      <c r="E32" s="124">
        <v>0.96</v>
      </c>
      <c r="F32" s="124">
        <v>5.81</v>
      </c>
      <c r="G32" s="124">
        <v>23.19</v>
      </c>
      <c r="H32" s="124">
        <v>0.27</v>
      </c>
      <c r="I32" s="43">
        <f t="shared" si="0"/>
        <v>56.830000000000005</v>
      </c>
      <c r="J32" s="125"/>
      <c r="K32" s="124"/>
      <c r="L32" s="124"/>
      <c r="M32" s="124"/>
      <c r="N32" s="44">
        <f t="shared" si="1"/>
        <v>0</v>
      </c>
      <c r="O32" s="45">
        <f t="shared" si="2"/>
        <v>56.830000000000005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1134</v>
      </c>
      <c r="D33" s="118">
        <v>4940</v>
      </c>
      <c r="E33" s="118">
        <v>222</v>
      </c>
      <c r="F33" s="118">
        <v>1203</v>
      </c>
      <c r="G33" s="118">
        <v>5463</v>
      </c>
      <c r="H33" s="118">
        <v>36</v>
      </c>
      <c r="I33" s="32">
        <f t="shared" si="0"/>
        <v>12998</v>
      </c>
      <c r="J33" s="119"/>
      <c r="K33" s="118"/>
      <c r="L33" s="118"/>
      <c r="M33" s="118"/>
      <c r="N33" s="34">
        <f t="shared" si="1"/>
        <v>0</v>
      </c>
      <c r="O33" s="35">
        <f t="shared" si="2"/>
        <v>12998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15.8</v>
      </c>
      <c r="D34" s="127">
        <v>89</v>
      </c>
      <c r="E34" s="127">
        <v>3.9</v>
      </c>
      <c r="F34" s="127">
        <v>15.5</v>
      </c>
      <c r="G34" s="127">
        <v>81.7</v>
      </c>
      <c r="H34" s="127">
        <v>1</v>
      </c>
      <c r="I34" s="49">
        <f t="shared" si="0"/>
        <v>206.9</v>
      </c>
      <c r="J34" s="128"/>
      <c r="K34" s="127"/>
      <c r="L34" s="127"/>
      <c r="M34" s="127"/>
      <c r="N34" s="50">
        <f t="shared" si="1"/>
        <v>0</v>
      </c>
      <c r="O34" s="51">
        <f t="shared" si="2"/>
        <v>206.9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2.0499999999999998</v>
      </c>
      <c r="D35" s="124">
        <v>0.99</v>
      </c>
      <c r="E35" s="124">
        <v>0.39</v>
      </c>
      <c r="F35" s="124">
        <v>12.33</v>
      </c>
      <c r="G35" s="124">
        <v>129.96</v>
      </c>
      <c r="H35" s="124">
        <v>32.4</v>
      </c>
      <c r="I35" s="43">
        <f t="shared" si="0"/>
        <v>178.12</v>
      </c>
      <c r="J35" s="125"/>
      <c r="K35" s="124"/>
      <c r="L35" s="124"/>
      <c r="M35" s="124">
        <v>0.04</v>
      </c>
      <c r="N35" s="44">
        <f t="shared" si="1"/>
        <v>0.04</v>
      </c>
      <c r="O35" s="45">
        <f t="shared" si="2"/>
        <v>178.16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682</v>
      </c>
      <c r="D36" s="118">
        <v>242</v>
      </c>
      <c r="E36" s="118">
        <v>96</v>
      </c>
      <c r="F36" s="118">
        <v>2776</v>
      </c>
      <c r="G36" s="118">
        <v>35173</v>
      </c>
      <c r="H36" s="118">
        <v>4914</v>
      </c>
      <c r="I36" s="32">
        <f t="shared" si="0"/>
        <v>43883</v>
      </c>
      <c r="J36" s="119"/>
      <c r="K36" s="118"/>
      <c r="L36" s="118"/>
      <c r="M36" s="118">
        <v>4</v>
      </c>
      <c r="N36" s="34">
        <f t="shared" si="1"/>
        <v>4</v>
      </c>
      <c r="O36" s="35">
        <f t="shared" si="2"/>
        <v>43887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8.9</v>
      </c>
      <c r="D37" s="127">
        <v>3.6</v>
      </c>
      <c r="E37" s="127">
        <v>1.4</v>
      </c>
      <c r="F37" s="127">
        <v>30.4</v>
      </c>
      <c r="G37" s="127">
        <v>493.3</v>
      </c>
      <c r="H37" s="127">
        <v>98.3</v>
      </c>
      <c r="I37" s="49">
        <f t="shared" ref="I37:I50" si="3">SUM(C37:H37)</f>
        <v>635.9</v>
      </c>
      <c r="J37" s="128"/>
      <c r="K37" s="127"/>
      <c r="L37" s="127"/>
      <c r="M37" s="127">
        <v>0</v>
      </c>
      <c r="N37" s="50">
        <f t="shared" si="1"/>
        <v>0</v>
      </c>
      <c r="O37" s="51">
        <f t="shared" si="2"/>
        <v>635.9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2.16</v>
      </c>
      <c r="D38" s="124">
        <v>0.89</v>
      </c>
      <c r="E38" s="124">
        <v>0.35</v>
      </c>
      <c r="F38" s="124">
        <v>38.04</v>
      </c>
      <c r="G38" s="124">
        <v>436.25</v>
      </c>
      <c r="H38" s="124">
        <v>3.88</v>
      </c>
      <c r="I38" s="43">
        <f t="shared" si="3"/>
        <v>481.57</v>
      </c>
      <c r="J38" s="125"/>
      <c r="K38" s="124"/>
      <c r="L38" s="124"/>
      <c r="M38" s="124">
        <v>3.76</v>
      </c>
      <c r="N38" s="44">
        <f t="shared" si="1"/>
        <v>3.76</v>
      </c>
      <c r="O38" s="45">
        <f t="shared" si="2"/>
        <v>485.33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724</v>
      </c>
      <c r="D39" s="118">
        <v>236</v>
      </c>
      <c r="E39" s="118">
        <v>96</v>
      </c>
      <c r="F39" s="118">
        <v>8814</v>
      </c>
      <c r="G39" s="118">
        <v>122235</v>
      </c>
      <c r="H39" s="118">
        <v>671</v>
      </c>
      <c r="I39" s="32">
        <f t="shared" si="3"/>
        <v>132776</v>
      </c>
      <c r="J39" s="119"/>
      <c r="K39" s="118"/>
      <c r="L39" s="118"/>
      <c r="M39" s="118">
        <v>331</v>
      </c>
      <c r="N39" s="34">
        <f t="shared" si="1"/>
        <v>331</v>
      </c>
      <c r="O39" s="35">
        <f t="shared" si="2"/>
        <v>133107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</v>
      </c>
      <c r="D40" s="127">
        <v>3.4</v>
      </c>
      <c r="E40" s="127">
        <v>1.3</v>
      </c>
      <c r="F40" s="127">
        <v>79.400000000000006</v>
      </c>
      <c r="G40" s="127">
        <v>1583.7</v>
      </c>
      <c r="H40" s="127">
        <v>12.8</v>
      </c>
      <c r="I40" s="49">
        <f t="shared" si="3"/>
        <v>1689.6</v>
      </c>
      <c r="J40" s="128"/>
      <c r="K40" s="127"/>
      <c r="L40" s="127"/>
      <c r="M40" s="127">
        <v>6.5</v>
      </c>
      <c r="N40" s="50">
        <f t="shared" si="1"/>
        <v>6.5</v>
      </c>
      <c r="O40" s="51">
        <f t="shared" si="2"/>
        <v>1696.1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9.49</v>
      </c>
      <c r="D41" s="124">
        <v>1.03</v>
      </c>
      <c r="E41" s="124">
        <v>0.6</v>
      </c>
      <c r="F41" s="124">
        <v>72.39</v>
      </c>
      <c r="G41" s="124">
        <v>739.89</v>
      </c>
      <c r="H41" s="124">
        <v>23.75</v>
      </c>
      <c r="I41" s="43">
        <f t="shared" si="3"/>
        <v>847.15</v>
      </c>
      <c r="J41" s="125"/>
      <c r="K41" s="124"/>
      <c r="L41" s="124"/>
      <c r="M41" s="124"/>
      <c r="N41" s="44">
        <f t="shared" si="1"/>
        <v>0</v>
      </c>
      <c r="O41" s="45">
        <f t="shared" si="2"/>
        <v>847.15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3118</v>
      </c>
      <c r="D42" s="118">
        <v>283</v>
      </c>
      <c r="E42" s="118">
        <v>165</v>
      </c>
      <c r="F42" s="118">
        <v>16846</v>
      </c>
      <c r="G42" s="118">
        <v>208489</v>
      </c>
      <c r="H42" s="118">
        <v>4188</v>
      </c>
      <c r="I42" s="32">
        <f t="shared" si="3"/>
        <v>233089</v>
      </c>
      <c r="J42" s="119"/>
      <c r="K42" s="118"/>
      <c r="L42" s="118"/>
      <c r="M42" s="118"/>
      <c r="N42" s="34">
        <f t="shared" si="1"/>
        <v>0</v>
      </c>
      <c r="O42" s="35">
        <f t="shared" si="2"/>
        <v>233089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38.9</v>
      </c>
      <c r="D43" s="127">
        <v>3.8</v>
      </c>
      <c r="E43" s="127">
        <v>2.1</v>
      </c>
      <c r="F43" s="127">
        <v>149.30000000000001</v>
      </c>
      <c r="G43" s="127">
        <v>2636.8</v>
      </c>
      <c r="H43" s="127">
        <v>74.7</v>
      </c>
      <c r="I43" s="49">
        <f t="shared" si="3"/>
        <v>2905.6</v>
      </c>
      <c r="J43" s="128"/>
      <c r="K43" s="127"/>
      <c r="L43" s="127"/>
      <c r="M43" s="127"/>
      <c r="N43" s="50">
        <f t="shared" si="1"/>
        <v>0</v>
      </c>
      <c r="O43" s="51">
        <f t="shared" si="2"/>
        <v>2905.6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12.09</v>
      </c>
      <c r="D44" s="124">
        <v>1.29</v>
      </c>
      <c r="E44" s="124">
        <v>2.57</v>
      </c>
      <c r="F44" s="124">
        <v>71.819999999999993</v>
      </c>
      <c r="G44" s="124">
        <v>1019.96</v>
      </c>
      <c r="H44" s="124">
        <v>96.32</v>
      </c>
      <c r="I44" s="43">
        <f t="shared" si="3"/>
        <v>1204.05</v>
      </c>
      <c r="J44" s="125"/>
      <c r="K44" s="124"/>
      <c r="L44" s="124"/>
      <c r="M44" s="124">
        <v>4.2699999999999996</v>
      </c>
      <c r="N44" s="44">
        <f t="shared" si="1"/>
        <v>4.2699999999999996</v>
      </c>
      <c r="O44" s="45">
        <f t="shared" si="2"/>
        <v>1208.32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4159</v>
      </c>
      <c r="D45" s="118">
        <v>373</v>
      </c>
      <c r="E45" s="118">
        <v>734</v>
      </c>
      <c r="F45" s="118">
        <v>17701</v>
      </c>
      <c r="G45" s="118">
        <v>306175</v>
      </c>
      <c r="H45" s="118">
        <v>17677</v>
      </c>
      <c r="I45" s="32">
        <f t="shared" si="3"/>
        <v>346819</v>
      </c>
      <c r="J45" s="119"/>
      <c r="K45" s="118"/>
      <c r="L45" s="118"/>
      <c r="M45" s="118">
        <v>383</v>
      </c>
      <c r="N45" s="34">
        <f t="shared" si="1"/>
        <v>383</v>
      </c>
      <c r="O45" s="35">
        <f t="shared" si="2"/>
        <v>347202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40.299999999999997</v>
      </c>
      <c r="D46" s="127">
        <v>4.3</v>
      </c>
      <c r="E46" s="127">
        <v>8.6</v>
      </c>
      <c r="F46" s="127">
        <v>137.1</v>
      </c>
      <c r="G46" s="127">
        <v>3040.2</v>
      </c>
      <c r="H46" s="127">
        <v>281.2</v>
      </c>
      <c r="I46" s="49">
        <f t="shared" si="3"/>
        <v>3511.7</v>
      </c>
      <c r="J46" s="128"/>
      <c r="K46" s="127"/>
      <c r="L46" s="127"/>
      <c r="M46" s="127">
        <v>3.4</v>
      </c>
      <c r="N46" s="50">
        <f t="shared" si="1"/>
        <v>3.4</v>
      </c>
      <c r="O46" s="51">
        <f t="shared" si="2"/>
        <v>3515.1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20.61</v>
      </c>
      <c r="D47" s="124">
        <v>29.75</v>
      </c>
      <c r="E47" s="124">
        <v>11.58</v>
      </c>
      <c r="F47" s="124">
        <v>23.59</v>
      </c>
      <c r="G47" s="124">
        <v>1121.52</v>
      </c>
      <c r="H47" s="124">
        <v>153.63999999999999</v>
      </c>
      <c r="I47" s="43">
        <f t="shared" si="3"/>
        <v>1360.69</v>
      </c>
      <c r="J47" s="125"/>
      <c r="K47" s="124"/>
      <c r="L47" s="124">
        <v>0.17</v>
      </c>
      <c r="M47" s="124">
        <v>17.54</v>
      </c>
      <c r="N47" s="44">
        <f t="shared" si="1"/>
        <v>17.71</v>
      </c>
      <c r="O47" s="45">
        <f t="shared" si="2"/>
        <v>1378.4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7676</v>
      </c>
      <c r="D48" s="118">
        <v>8388</v>
      </c>
      <c r="E48" s="118">
        <v>3475</v>
      </c>
      <c r="F48" s="118">
        <v>6032</v>
      </c>
      <c r="G48" s="118">
        <v>343467</v>
      </c>
      <c r="H48" s="118">
        <v>29872</v>
      </c>
      <c r="I48" s="32">
        <f t="shared" si="3"/>
        <v>398910</v>
      </c>
      <c r="J48" s="119"/>
      <c r="K48" s="118"/>
      <c r="L48" s="118">
        <v>9</v>
      </c>
      <c r="M48" s="118">
        <v>1394</v>
      </c>
      <c r="N48" s="34">
        <f t="shared" si="1"/>
        <v>1403</v>
      </c>
      <c r="O48" s="35">
        <f t="shared" si="2"/>
        <v>400313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26.3</v>
      </c>
      <c r="D49" s="127">
        <v>4.4000000000000004</v>
      </c>
      <c r="E49" s="127">
        <v>3.6</v>
      </c>
      <c r="F49" s="127">
        <v>37.5</v>
      </c>
      <c r="G49" s="127">
        <v>2314.1</v>
      </c>
      <c r="H49" s="127">
        <v>255.9</v>
      </c>
      <c r="I49" s="49">
        <f t="shared" si="3"/>
        <v>2641.8</v>
      </c>
      <c r="J49" s="128"/>
      <c r="K49" s="127"/>
      <c r="L49" s="127">
        <v>0</v>
      </c>
      <c r="M49" s="127">
        <v>2.2000000000000002</v>
      </c>
      <c r="N49" s="50">
        <f t="shared" si="1"/>
        <v>2.2000000000000002</v>
      </c>
      <c r="O49" s="51">
        <f t="shared" si="2"/>
        <v>2644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51.44</v>
      </c>
      <c r="D50" s="115">
        <v>80.930000000000007</v>
      </c>
      <c r="E50" s="115">
        <v>16.98</v>
      </c>
      <c r="F50" s="115">
        <v>224.84</v>
      </c>
      <c r="G50" s="115">
        <v>3472.01</v>
      </c>
      <c r="H50" s="115">
        <v>313.37</v>
      </c>
      <c r="I50" s="21">
        <f t="shared" si="3"/>
        <v>4159.5700000000006</v>
      </c>
      <c r="J50" s="116"/>
      <c r="K50" s="115"/>
      <c r="L50" s="115">
        <v>0.77</v>
      </c>
      <c r="M50" s="115">
        <v>28.46</v>
      </c>
      <c r="N50" s="23">
        <f t="shared" si="1"/>
        <v>29.23</v>
      </c>
      <c r="O50" s="24">
        <f t="shared" si="2"/>
        <v>4188.8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17828</v>
      </c>
      <c r="D51" s="118">
        <v>23892</v>
      </c>
      <c r="E51" s="118">
        <v>4895</v>
      </c>
      <c r="F51" s="118">
        <v>53545</v>
      </c>
      <c r="G51" s="118">
        <v>1021277</v>
      </c>
      <c r="H51" s="118">
        <v>59476</v>
      </c>
      <c r="I51" s="32">
        <f t="shared" ref="I51:I58" si="4">SUM(C51:H51)</f>
        <v>1180913</v>
      </c>
      <c r="J51" s="119"/>
      <c r="K51" s="118"/>
      <c r="L51" s="118">
        <v>56</v>
      </c>
      <c r="M51" s="118">
        <v>3105</v>
      </c>
      <c r="N51" s="34">
        <f t="shared" si="1"/>
        <v>3161</v>
      </c>
      <c r="O51" s="35">
        <f>SUM(N51,I51)</f>
        <v>1184074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147.30000000000001</v>
      </c>
      <c r="D52" s="127">
        <v>352.5</v>
      </c>
      <c r="E52" s="127">
        <v>23.4</v>
      </c>
      <c r="F52" s="127">
        <v>451.9</v>
      </c>
      <c r="G52" s="127">
        <v>10154.799999999999</v>
      </c>
      <c r="H52" s="127">
        <v>801.9</v>
      </c>
      <c r="I52" s="49">
        <f t="shared" si="4"/>
        <v>11931.8</v>
      </c>
      <c r="J52" s="128"/>
      <c r="K52" s="127"/>
      <c r="L52" s="127">
        <v>1.6</v>
      </c>
      <c r="M52" s="127">
        <v>48.7</v>
      </c>
      <c r="N52" s="50">
        <f t="shared" si="1"/>
        <v>50.300000000000004</v>
      </c>
      <c r="O52" s="51">
        <f t="shared" si="2"/>
        <v>11982.099999999999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50.89</v>
      </c>
      <c r="D53" s="124">
        <v>61.87</v>
      </c>
      <c r="E53" s="124">
        <v>16.77</v>
      </c>
      <c r="F53" s="124">
        <v>224.84</v>
      </c>
      <c r="G53" s="124">
        <v>3471.76</v>
      </c>
      <c r="H53" s="124">
        <v>277.58999999999997</v>
      </c>
      <c r="I53" s="43">
        <f t="shared" si="4"/>
        <v>4103.72</v>
      </c>
      <c r="J53" s="125"/>
      <c r="K53" s="124"/>
      <c r="L53" s="124">
        <v>0.77</v>
      </c>
      <c r="M53" s="124">
        <v>26.23</v>
      </c>
      <c r="N53" s="44">
        <f t="shared" si="1"/>
        <v>27</v>
      </c>
      <c r="O53" s="45">
        <f t="shared" si="2"/>
        <v>4130.72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17707</v>
      </c>
      <c r="D54" s="118">
        <v>15562</v>
      </c>
      <c r="E54" s="118">
        <v>4857</v>
      </c>
      <c r="F54" s="118">
        <v>53545</v>
      </c>
      <c r="G54" s="118">
        <v>1021232</v>
      </c>
      <c r="H54" s="118">
        <v>52408</v>
      </c>
      <c r="I54" s="32">
        <f t="shared" si="4"/>
        <v>1165311</v>
      </c>
      <c r="J54" s="119"/>
      <c r="K54" s="118"/>
      <c r="L54" s="118">
        <v>56</v>
      </c>
      <c r="M54" s="118">
        <v>3031</v>
      </c>
      <c r="N54" s="34">
        <f t="shared" si="1"/>
        <v>3087</v>
      </c>
      <c r="O54" s="35">
        <f t="shared" si="2"/>
        <v>1168398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143.30000000000001</v>
      </c>
      <c r="D55" s="121">
        <v>131.5</v>
      </c>
      <c r="E55" s="121">
        <v>22.4</v>
      </c>
      <c r="F55" s="121">
        <v>451.9</v>
      </c>
      <c r="G55" s="121">
        <v>10153.9</v>
      </c>
      <c r="H55" s="121">
        <v>624.6</v>
      </c>
      <c r="I55" s="40">
        <f t="shared" si="4"/>
        <v>11527.6</v>
      </c>
      <c r="J55" s="122"/>
      <c r="K55" s="121"/>
      <c r="L55" s="121">
        <v>1.6</v>
      </c>
      <c r="M55" s="121">
        <v>43.7</v>
      </c>
      <c r="N55" s="40">
        <f t="shared" si="1"/>
        <v>45.300000000000004</v>
      </c>
      <c r="O55" s="42">
        <f t="shared" si="2"/>
        <v>11572.9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51.44</v>
      </c>
      <c r="D56" s="20">
        <f t="shared" si="5"/>
        <v>81.570000000000007</v>
      </c>
      <c r="E56" s="20">
        <f t="shared" si="5"/>
        <v>17.009999999999998</v>
      </c>
      <c r="F56" s="20">
        <f t="shared" si="5"/>
        <v>224.84</v>
      </c>
      <c r="G56" s="20">
        <f t="shared" si="5"/>
        <v>3473.89</v>
      </c>
      <c r="H56" s="20">
        <f t="shared" si="5"/>
        <v>313.37</v>
      </c>
      <c r="I56" s="79">
        <f>SUM(C56:H56)</f>
        <v>4162.12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1.52</v>
      </c>
      <c r="M56" s="20">
        <f>SUM(M5,M8,M11,M14,M17,M20,M23,M26,M29,M32,M35,M38,M41,M44,M47)</f>
        <v>28.46</v>
      </c>
      <c r="N56" s="22">
        <f t="shared" si="1"/>
        <v>29.98</v>
      </c>
      <c r="O56" s="24">
        <f t="shared" si="2"/>
        <v>4192.0999999999995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17828</v>
      </c>
      <c r="D57" s="31">
        <f t="shared" si="5"/>
        <v>25266</v>
      </c>
      <c r="E57" s="31">
        <f t="shared" si="5"/>
        <v>4895</v>
      </c>
      <c r="F57" s="31">
        <f t="shared" si="5"/>
        <v>53545</v>
      </c>
      <c r="G57" s="31">
        <f t="shared" si="5"/>
        <v>1021291</v>
      </c>
      <c r="H57" s="31">
        <f t="shared" si="5"/>
        <v>60696</v>
      </c>
      <c r="I57" s="80">
        <f t="shared" si="4"/>
        <v>1183521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56</v>
      </c>
      <c r="M57" s="31">
        <f t="shared" si="6"/>
        <v>3105</v>
      </c>
      <c r="N57" s="33">
        <f t="shared" si="1"/>
        <v>3161</v>
      </c>
      <c r="O57" s="35">
        <f t="shared" si="2"/>
        <v>1186682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147.29999999999998</v>
      </c>
      <c r="D58" s="86">
        <f t="shared" si="5"/>
        <v>412.3</v>
      </c>
      <c r="E58" s="86">
        <f t="shared" si="5"/>
        <v>23.400000000000002</v>
      </c>
      <c r="F58" s="86">
        <f t="shared" si="5"/>
        <v>451.9</v>
      </c>
      <c r="G58" s="86">
        <f t="shared" si="5"/>
        <v>10155.6</v>
      </c>
      <c r="H58" s="86">
        <f t="shared" si="5"/>
        <v>859.9</v>
      </c>
      <c r="I58" s="87">
        <f t="shared" si="4"/>
        <v>12050.4</v>
      </c>
      <c r="J58" s="85">
        <f t="shared" si="6"/>
        <v>0</v>
      </c>
      <c r="K58" s="86">
        <f t="shared" si="6"/>
        <v>0</v>
      </c>
      <c r="L58" s="86">
        <f t="shared" si="6"/>
        <v>1.6</v>
      </c>
      <c r="M58" s="86">
        <f t="shared" si="6"/>
        <v>48.7</v>
      </c>
      <c r="N58" s="88">
        <f t="shared" si="1"/>
        <v>50.300000000000004</v>
      </c>
      <c r="O58" s="89">
        <f t="shared" si="2"/>
        <v>12100.699999999999</v>
      </c>
      <c r="P58" s="90">
        <f>SUM(O56,P53,P54,P57)</f>
        <v>4192.0999999999995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1.22</v>
      </c>
      <c r="H63" s="115"/>
      <c r="I63" s="21">
        <f>SUM(C63:H63)</f>
        <v>1.22</v>
      </c>
      <c r="J63" s="116"/>
      <c r="K63" s="115"/>
      <c r="L63" s="115">
        <v>0.75</v>
      </c>
      <c r="M63" s="115"/>
      <c r="N63" s="23">
        <f>SUM(J63:M63)</f>
        <v>0.75</v>
      </c>
      <c r="O63" s="24">
        <f>SUM(N63,I63)</f>
        <v>1.97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0.03</v>
      </c>
      <c r="F66" s="124"/>
      <c r="G66" s="124">
        <v>0.52</v>
      </c>
      <c r="H66" s="124"/>
      <c r="I66" s="43">
        <f t="shared" si="7"/>
        <v>0.55000000000000004</v>
      </c>
      <c r="J66" s="125"/>
      <c r="K66" s="124"/>
      <c r="L66" s="124"/>
      <c r="M66" s="124"/>
      <c r="N66" s="44">
        <f t="shared" si="8"/>
        <v>0</v>
      </c>
      <c r="O66" s="45">
        <f t="shared" si="9"/>
        <v>0.55000000000000004</v>
      </c>
      <c r="P66" s="36" t="s">
        <v>25</v>
      </c>
      <c r="Q66" s="37" t="s">
        <v>109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0.14000000000000001</v>
      </c>
      <c r="H72" s="124"/>
      <c r="I72" s="43">
        <f t="shared" si="7"/>
        <v>0.14000000000000001</v>
      </c>
      <c r="J72" s="125"/>
      <c r="K72" s="124"/>
      <c r="L72" s="124"/>
      <c r="M72" s="124">
        <v>2.23</v>
      </c>
      <c r="N72" s="44">
        <f t="shared" si="8"/>
        <v>2.23</v>
      </c>
      <c r="O72" s="45">
        <f t="shared" si="9"/>
        <v>2.37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14</v>
      </c>
      <c r="H73" s="118"/>
      <c r="I73" s="32">
        <f t="shared" si="7"/>
        <v>14</v>
      </c>
      <c r="J73" s="119"/>
      <c r="K73" s="118"/>
      <c r="L73" s="118"/>
      <c r="M73" s="118">
        <v>74</v>
      </c>
      <c r="N73" s="34">
        <f t="shared" si="8"/>
        <v>74</v>
      </c>
      <c r="O73" s="35">
        <f t="shared" si="9"/>
        <v>88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0.8</v>
      </c>
      <c r="H74" s="127"/>
      <c r="I74" s="49">
        <f t="shared" si="7"/>
        <v>0.8</v>
      </c>
      <c r="J74" s="128"/>
      <c r="K74" s="127"/>
      <c r="L74" s="127"/>
      <c r="M74" s="127">
        <v>5</v>
      </c>
      <c r="N74" s="50">
        <f t="shared" si="8"/>
        <v>5</v>
      </c>
      <c r="O74" s="51">
        <f t="shared" si="9"/>
        <v>5.8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/>
      <c r="N76" s="34">
        <f t="shared" si="8"/>
        <v>0</v>
      </c>
      <c r="O76" s="35">
        <f t="shared" si="9"/>
        <v>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/>
      <c r="N77" s="50">
        <f t="shared" si="8"/>
        <v>0</v>
      </c>
      <c r="O77" s="51">
        <f t="shared" si="9"/>
        <v>0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0.42</v>
      </c>
      <c r="D78" s="124">
        <v>0.64</v>
      </c>
      <c r="E78" s="124"/>
      <c r="F78" s="124"/>
      <c r="G78" s="124">
        <v>0.25</v>
      </c>
      <c r="H78" s="124"/>
      <c r="I78" s="43">
        <f t="shared" si="7"/>
        <v>1.31</v>
      </c>
      <c r="J78" s="125"/>
      <c r="K78" s="124"/>
      <c r="L78" s="124"/>
      <c r="M78" s="124">
        <v>0.56000000000000005</v>
      </c>
      <c r="N78" s="44">
        <f t="shared" si="8"/>
        <v>0.56000000000000005</v>
      </c>
      <c r="O78" s="45">
        <f t="shared" si="9"/>
        <v>1.87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88</v>
      </c>
      <c r="D79" s="118">
        <v>2009</v>
      </c>
      <c r="E79" s="118"/>
      <c r="F79" s="118"/>
      <c r="G79" s="118">
        <v>45</v>
      </c>
      <c r="H79" s="118">
        <v>186</v>
      </c>
      <c r="I79" s="32">
        <f t="shared" si="7"/>
        <v>2328</v>
      </c>
      <c r="J79" s="119"/>
      <c r="K79" s="118"/>
      <c r="L79" s="118">
        <v>10</v>
      </c>
      <c r="M79" s="118">
        <v>330</v>
      </c>
      <c r="N79" s="34">
        <f t="shared" si="8"/>
        <v>340</v>
      </c>
      <c r="O79" s="35">
        <f t="shared" si="9"/>
        <v>2668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3.2</v>
      </c>
      <c r="D80" s="127">
        <v>87.1</v>
      </c>
      <c r="E80" s="127"/>
      <c r="F80" s="127"/>
      <c r="G80" s="127">
        <v>0.9</v>
      </c>
      <c r="H80" s="127">
        <v>9.4</v>
      </c>
      <c r="I80" s="49">
        <f t="shared" si="7"/>
        <v>100.60000000000001</v>
      </c>
      <c r="J80" s="128"/>
      <c r="K80" s="127"/>
      <c r="L80" s="127">
        <v>0.4</v>
      </c>
      <c r="M80" s="127">
        <v>13.3</v>
      </c>
      <c r="N80" s="50">
        <f t="shared" si="8"/>
        <v>13.700000000000001</v>
      </c>
      <c r="O80" s="51">
        <f t="shared" si="9"/>
        <v>114.30000000000001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0.01</v>
      </c>
      <c r="D81" s="124">
        <v>1.48</v>
      </c>
      <c r="E81" s="124"/>
      <c r="F81" s="124"/>
      <c r="G81" s="124"/>
      <c r="H81" s="124"/>
      <c r="I81" s="43">
        <f t="shared" si="7"/>
        <v>1.49</v>
      </c>
      <c r="J81" s="125"/>
      <c r="K81" s="124"/>
      <c r="L81" s="124">
        <v>0.6</v>
      </c>
      <c r="M81" s="124">
        <v>0.06</v>
      </c>
      <c r="N81" s="44">
        <f t="shared" si="8"/>
        <v>0.65999999999999992</v>
      </c>
      <c r="O81" s="45">
        <f t="shared" si="9"/>
        <v>2.15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</v>
      </c>
      <c r="D82" s="118">
        <v>822</v>
      </c>
      <c r="E82" s="118"/>
      <c r="F82" s="118"/>
      <c r="G82" s="118"/>
      <c r="H82" s="118">
        <v>1034</v>
      </c>
      <c r="I82" s="32">
        <f t="shared" si="7"/>
        <v>1858</v>
      </c>
      <c r="J82" s="119"/>
      <c r="K82" s="118"/>
      <c r="L82" s="118">
        <v>37</v>
      </c>
      <c r="M82" s="118">
        <v>589</v>
      </c>
      <c r="N82" s="34">
        <f t="shared" si="8"/>
        <v>626</v>
      </c>
      <c r="O82" s="35">
        <f t="shared" si="9"/>
        <v>2484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0.1</v>
      </c>
      <c r="D83" s="127">
        <v>26.1</v>
      </c>
      <c r="E83" s="127"/>
      <c r="F83" s="127"/>
      <c r="G83" s="127"/>
      <c r="H83" s="127">
        <v>48.6</v>
      </c>
      <c r="I83" s="49">
        <f t="shared" si="7"/>
        <v>74.800000000000011</v>
      </c>
      <c r="J83" s="128"/>
      <c r="K83" s="127"/>
      <c r="L83" s="127">
        <v>1.2</v>
      </c>
      <c r="M83" s="127">
        <v>18.3</v>
      </c>
      <c r="N83" s="50">
        <f t="shared" si="8"/>
        <v>19.5</v>
      </c>
      <c r="O83" s="51">
        <f t="shared" si="9"/>
        <v>94.300000000000011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>
        <v>6.66</v>
      </c>
      <c r="E84" s="124">
        <v>0.21</v>
      </c>
      <c r="F84" s="124"/>
      <c r="G84" s="124"/>
      <c r="H84" s="124">
        <v>2.42</v>
      </c>
      <c r="I84" s="43">
        <f t="shared" si="7"/>
        <v>9.41</v>
      </c>
      <c r="J84" s="125"/>
      <c r="K84" s="124"/>
      <c r="L84" s="124"/>
      <c r="M84" s="124"/>
      <c r="N84" s="44">
        <f t="shared" si="8"/>
        <v>0</v>
      </c>
      <c r="O84" s="45">
        <f t="shared" si="9"/>
        <v>9.41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31</v>
      </c>
      <c r="D85" s="118">
        <v>4597</v>
      </c>
      <c r="E85" s="118">
        <v>38</v>
      </c>
      <c r="F85" s="118"/>
      <c r="G85" s="118"/>
      <c r="H85" s="118">
        <v>2041</v>
      </c>
      <c r="I85" s="32">
        <f t="shared" si="7"/>
        <v>6707</v>
      </c>
      <c r="J85" s="119"/>
      <c r="K85" s="118"/>
      <c r="L85" s="118"/>
      <c r="M85" s="118"/>
      <c r="N85" s="34">
        <f t="shared" si="8"/>
        <v>0</v>
      </c>
      <c r="O85" s="35">
        <f t="shared" si="9"/>
        <v>6707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119.9</v>
      </c>
      <c r="E86" s="127">
        <v>1</v>
      </c>
      <c r="F86" s="127"/>
      <c r="G86" s="127"/>
      <c r="H86" s="127">
        <v>75.599999999999994</v>
      </c>
      <c r="I86" s="49">
        <f t="shared" si="7"/>
        <v>197.2</v>
      </c>
      <c r="J86" s="128"/>
      <c r="K86" s="127"/>
      <c r="L86" s="127"/>
      <c r="M86" s="127"/>
      <c r="N86" s="50">
        <f t="shared" si="8"/>
        <v>0</v>
      </c>
      <c r="O86" s="51">
        <f t="shared" si="9"/>
        <v>197.2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0.74</v>
      </c>
      <c r="D87" s="124">
        <v>15.99</v>
      </c>
      <c r="E87" s="124">
        <v>0.32</v>
      </c>
      <c r="F87" s="124">
        <v>0.86</v>
      </c>
      <c r="G87" s="124">
        <v>0.99</v>
      </c>
      <c r="H87" s="124">
        <v>0.69</v>
      </c>
      <c r="I87" s="43">
        <f t="shared" si="7"/>
        <v>19.59</v>
      </c>
      <c r="J87" s="125"/>
      <c r="K87" s="124"/>
      <c r="L87" s="124"/>
      <c r="M87" s="124"/>
      <c r="N87" s="44">
        <f t="shared" si="8"/>
        <v>0</v>
      </c>
      <c r="O87" s="45">
        <f t="shared" si="9"/>
        <v>19.59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214</v>
      </c>
      <c r="D88" s="118">
        <v>3376</v>
      </c>
      <c r="E88" s="118">
        <v>69</v>
      </c>
      <c r="F88" s="118">
        <v>173</v>
      </c>
      <c r="G88" s="118">
        <v>230</v>
      </c>
      <c r="H88" s="118">
        <v>77</v>
      </c>
      <c r="I88" s="32">
        <f t="shared" si="7"/>
        <v>4139</v>
      </c>
      <c r="J88" s="119"/>
      <c r="K88" s="118"/>
      <c r="L88" s="118"/>
      <c r="M88" s="118"/>
      <c r="N88" s="34">
        <f t="shared" si="8"/>
        <v>0</v>
      </c>
      <c r="O88" s="35">
        <f t="shared" si="9"/>
        <v>4139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4.0999999999999996</v>
      </c>
      <c r="D89" s="127">
        <v>70.7</v>
      </c>
      <c r="E89" s="127">
        <v>1.5</v>
      </c>
      <c r="F89" s="127">
        <v>2.7</v>
      </c>
      <c r="G89" s="127">
        <v>4.0999999999999996</v>
      </c>
      <c r="H89" s="127">
        <v>2.4</v>
      </c>
      <c r="I89" s="49">
        <f t="shared" si="7"/>
        <v>85.5</v>
      </c>
      <c r="J89" s="128"/>
      <c r="K89" s="127"/>
      <c r="L89" s="127"/>
      <c r="M89" s="127"/>
      <c r="N89" s="50">
        <f t="shared" si="8"/>
        <v>0</v>
      </c>
      <c r="O89" s="51">
        <f t="shared" si="9"/>
        <v>85.5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3.75</v>
      </c>
      <c r="D90" s="124">
        <v>22.85</v>
      </c>
      <c r="E90" s="124">
        <v>0.96</v>
      </c>
      <c r="F90" s="124">
        <v>5.81</v>
      </c>
      <c r="G90" s="124">
        <v>23.19</v>
      </c>
      <c r="H90" s="124">
        <v>0.27</v>
      </c>
      <c r="I90" s="43">
        <f t="shared" si="7"/>
        <v>56.830000000000005</v>
      </c>
      <c r="J90" s="125"/>
      <c r="K90" s="124"/>
      <c r="L90" s="124"/>
      <c r="M90" s="124"/>
      <c r="N90" s="44">
        <f t="shared" si="8"/>
        <v>0</v>
      </c>
      <c r="O90" s="45">
        <f t="shared" si="9"/>
        <v>56.830000000000005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1134</v>
      </c>
      <c r="D91" s="118">
        <v>4940</v>
      </c>
      <c r="E91" s="118">
        <v>222</v>
      </c>
      <c r="F91" s="118">
        <v>1203</v>
      </c>
      <c r="G91" s="118">
        <v>5463</v>
      </c>
      <c r="H91" s="118">
        <v>36</v>
      </c>
      <c r="I91" s="32">
        <f t="shared" si="7"/>
        <v>12998</v>
      </c>
      <c r="J91" s="119"/>
      <c r="K91" s="118"/>
      <c r="L91" s="118"/>
      <c r="M91" s="118"/>
      <c r="N91" s="34">
        <f t="shared" si="8"/>
        <v>0</v>
      </c>
      <c r="O91" s="35">
        <f t="shared" si="9"/>
        <v>12998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15.8</v>
      </c>
      <c r="D92" s="127">
        <v>89</v>
      </c>
      <c r="E92" s="127">
        <v>3.9</v>
      </c>
      <c r="F92" s="127">
        <v>15.5</v>
      </c>
      <c r="G92" s="127">
        <v>81.7</v>
      </c>
      <c r="H92" s="127">
        <v>1</v>
      </c>
      <c r="I92" s="49">
        <f t="shared" si="7"/>
        <v>206.9</v>
      </c>
      <c r="J92" s="128"/>
      <c r="K92" s="127"/>
      <c r="L92" s="127"/>
      <c r="M92" s="127"/>
      <c r="N92" s="50">
        <f t="shared" si="8"/>
        <v>0</v>
      </c>
      <c r="O92" s="51">
        <f t="shared" si="9"/>
        <v>206.9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2.0499999999999998</v>
      </c>
      <c r="D93" s="124">
        <v>0.99</v>
      </c>
      <c r="E93" s="124">
        <v>0.39</v>
      </c>
      <c r="F93" s="124">
        <v>12.33</v>
      </c>
      <c r="G93" s="124">
        <v>129.96</v>
      </c>
      <c r="H93" s="124">
        <v>32.4</v>
      </c>
      <c r="I93" s="43">
        <f t="shared" si="7"/>
        <v>178.12</v>
      </c>
      <c r="J93" s="125"/>
      <c r="K93" s="124"/>
      <c r="L93" s="124"/>
      <c r="M93" s="124">
        <v>0.04</v>
      </c>
      <c r="N93" s="44">
        <f t="shared" si="8"/>
        <v>0.04</v>
      </c>
      <c r="O93" s="45">
        <f t="shared" si="9"/>
        <v>178.16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682</v>
      </c>
      <c r="D94" s="118">
        <v>242</v>
      </c>
      <c r="E94" s="118">
        <v>96</v>
      </c>
      <c r="F94" s="118">
        <v>2776</v>
      </c>
      <c r="G94" s="118">
        <v>35173</v>
      </c>
      <c r="H94" s="118">
        <v>4914</v>
      </c>
      <c r="I94" s="32">
        <f t="shared" si="7"/>
        <v>43883</v>
      </c>
      <c r="J94" s="119"/>
      <c r="K94" s="118"/>
      <c r="L94" s="118"/>
      <c r="M94" s="118">
        <v>4</v>
      </c>
      <c r="N94" s="34">
        <f t="shared" si="8"/>
        <v>4</v>
      </c>
      <c r="O94" s="35">
        <f t="shared" si="9"/>
        <v>43887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8.9</v>
      </c>
      <c r="D95" s="127">
        <v>3.6</v>
      </c>
      <c r="E95" s="127">
        <v>1.4</v>
      </c>
      <c r="F95" s="127">
        <v>30.4</v>
      </c>
      <c r="G95" s="127">
        <v>493.3</v>
      </c>
      <c r="H95" s="127">
        <v>98.3</v>
      </c>
      <c r="I95" s="49">
        <f t="shared" si="7"/>
        <v>635.9</v>
      </c>
      <c r="J95" s="128"/>
      <c r="K95" s="127"/>
      <c r="L95" s="127"/>
      <c r="M95" s="127">
        <v>0</v>
      </c>
      <c r="N95" s="50">
        <f t="shared" si="8"/>
        <v>0</v>
      </c>
      <c r="O95" s="51">
        <f t="shared" si="9"/>
        <v>635.9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2.16</v>
      </c>
      <c r="D96" s="124">
        <v>0.89</v>
      </c>
      <c r="E96" s="124">
        <v>0.35</v>
      </c>
      <c r="F96" s="124">
        <v>38.04</v>
      </c>
      <c r="G96" s="124">
        <v>436.25</v>
      </c>
      <c r="H96" s="124">
        <v>3.88</v>
      </c>
      <c r="I96" s="43">
        <f t="shared" si="7"/>
        <v>481.57</v>
      </c>
      <c r="J96" s="125"/>
      <c r="K96" s="124"/>
      <c r="L96" s="124"/>
      <c r="M96" s="124">
        <v>3.76</v>
      </c>
      <c r="N96" s="44">
        <f t="shared" si="8"/>
        <v>3.76</v>
      </c>
      <c r="O96" s="45">
        <f t="shared" si="9"/>
        <v>485.33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724</v>
      </c>
      <c r="D97" s="118">
        <v>236</v>
      </c>
      <c r="E97" s="118">
        <v>96</v>
      </c>
      <c r="F97" s="118">
        <v>8814</v>
      </c>
      <c r="G97" s="118">
        <v>122235</v>
      </c>
      <c r="H97" s="118">
        <v>671</v>
      </c>
      <c r="I97" s="32">
        <f t="shared" si="7"/>
        <v>132776</v>
      </c>
      <c r="J97" s="119"/>
      <c r="K97" s="118"/>
      <c r="L97" s="118"/>
      <c r="M97" s="118">
        <v>331</v>
      </c>
      <c r="N97" s="34">
        <f t="shared" si="8"/>
        <v>331</v>
      </c>
      <c r="O97" s="35">
        <f t="shared" si="9"/>
        <v>133107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</v>
      </c>
      <c r="D98" s="127">
        <v>3.4</v>
      </c>
      <c r="E98" s="127">
        <v>1.3</v>
      </c>
      <c r="F98" s="127">
        <v>79.400000000000006</v>
      </c>
      <c r="G98" s="127">
        <v>1583.7</v>
      </c>
      <c r="H98" s="127">
        <v>12.8</v>
      </c>
      <c r="I98" s="49">
        <f t="shared" si="7"/>
        <v>1689.6</v>
      </c>
      <c r="J98" s="128"/>
      <c r="K98" s="127"/>
      <c r="L98" s="127"/>
      <c r="M98" s="127">
        <v>6.5</v>
      </c>
      <c r="N98" s="50">
        <f t="shared" si="8"/>
        <v>6.5</v>
      </c>
      <c r="O98" s="51">
        <f t="shared" si="9"/>
        <v>1696.1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9.49</v>
      </c>
      <c r="D99" s="124">
        <v>1.03</v>
      </c>
      <c r="E99" s="124">
        <v>0.6</v>
      </c>
      <c r="F99" s="124">
        <v>72.39</v>
      </c>
      <c r="G99" s="124">
        <v>739.89</v>
      </c>
      <c r="H99" s="124">
        <v>23.75</v>
      </c>
      <c r="I99" s="43">
        <f t="shared" si="7"/>
        <v>847.15</v>
      </c>
      <c r="J99" s="125"/>
      <c r="K99" s="124"/>
      <c r="L99" s="124"/>
      <c r="M99" s="124"/>
      <c r="N99" s="44">
        <f t="shared" si="8"/>
        <v>0</v>
      </c>
      <c r="O99" s="45">
        <f t="shared" si="9"/>
        <v>847.15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3118</v>
      </c>
      <c r="D100" s="118">
        <v>283</v>
      </c>
      <c r="E100" s="118">
        <v>165</v>
      </c>
      <c r="F100" s="118">
        <v>16846</v>
      </c>
      <c r="G100" s="118">
        <v>208489</v>
      </c>
      <c r="H100" s="118">
        <v>4188</v>
      </c>
      <c r="I100" s="32">
        <f t="shared" si="7"/>
        <v>233089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233089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38.9</v>
      </c>
      <c r="D101" s="127">
        <v>3.8</v>
      </c>
      <c r="E101" s="127">
        <v>2.1</v>
      </c>
      <c r="F101" s="127">
        <v>149.30000000000001</v>
      </c>
      <c r="G101" s="127">
        <v>2636.8</v>
      </c>
      <c r="H101" s="127">
        <v>74.7</v>
      </c>
      <c r="I101" s="49">
        <f t="shared" si="7"/>
        <v>2905.6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2905.6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12.09</v>
      </c>
      <c r="D102" s="124">
        <v>1.29</v>
      </c>
      <c r="E102" s="124">
        <v>2.57</v>
      </c>
      <c r="F102" s="124">
        <v>71.819999999999993</v>
      </c>
      <c r="G102" s="124">
        <v>1019.96</v>
      </c>
      <c r="H102" s="124">
        <v>96.32</v>
      </c>
      <c r="I102" s="43">
        <f t="shared" si="7"/>
        <v>1204.05</v>
      </c>
      <c r="J102" s="125"/>
      <c r="K102" s="124"/>
      <c r="L102" s="124"/>
      <c r="M102" s="124">
        <v>4.2699999999999996</v>
      </c>
      <c r="N102" s="44">
        <f t="shared" si="8"/>
        <v>4.2699999999999996</v>
      </c>
      <c r="O102" s="45">
        <f t="shared" si="9"/>
        <v>1208.32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4159</v>
      </c>
      <c r="D103" s="118">
        <v>373</v>
      </c>
      <c r="E103" s="118">
        <v>734</v>
      </c>
      <c r="F103" s="118">
        <v>17701</v>
      </c>
      <c r="G103" s="118">
        <v>306175</v>
      </c>
      <c r="H103" s="118">
        <v>17677</v>
      </c>
      <c r="I103" s="32">
        <f t="shared" si="7"/>
        <v>346819</v>
      </c>
      <c r="J103" s="119"/>
      <c r="K103" s="118"/>
      <c r="L103" s="118"/>
      <c r="M103" s="118">
        <v>383</v>
      </c>
      <c r="N103" s="34">
        <f t="shared" si="8"/>
        <v>383</v>
      </c>
      <c r="O103" s="35">
        <f t="shared" si="9"/>
        <v>347202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40.299999999999997</v>
      </c>
      <c r="D104" s="127">
        <v>4.3</v>
      </c>
      <c r="E104" s="127">
        <v>8.6</v>
      </c>
      <c r="F104" s="127">
        <v>137.1</v>
      </c>
      <c r="G104" s="127">
        <v>3040.2</v>
      </c>
      <c r="H104" s="127">
        <v>281.2</v>
      </c>
      <c r="I104" s="49">
        <f t="shared" si="7"/>
        <v>3511.7</v>
      </c>
      <c r="J104" s="128"/>
      <c r="K104" s="127"/>
      <c r="L104" s="127"/>
      <c r="M104" s="127">
        <v>3.4</v>
      </c>
      <c r="N104" s="50">
        <f t="shared" si="8"/>
        <v>3.4</v>
      </c>
      <c r="O104" s="51">
        <f t="shared" si="9"/>
        <v>3515.1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7.1</v>
      </c>
      <c r="D105" s="124">
        <v>0.97</v>
      </c>
      <c r="E105" s="124">
        <v>0.66</v>
      </c>
      <c r="F105" s="124">
        <v>16.559999999999999</v>
      </c>
      <c r="G105" s="124">
        <v>728.62</v>
      </c>
      <c r="H105" s="124">
        <v>16.3</v>
      </c>
      <c r="I105" s="43">
        <f t="shared" si="7"/>
        <v>770.20999999999992</v>
      </c>
      <c r="J105" s="125"/>
      <c r="K105" s="124"/>
      <c r="L105" s="124"/>
      <c r="M105" s="124">
        <v>3.12</v>
      </c>
      <c r="N105" s="44">
        <f t="shared" si="8"/>
        <v>3.12</v>
      </c>
      <c r="O105" s="45">
        <f t="shared" si="9"/>
        <v>773.32999999999993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2432</v>
      </c>
      <c r="D106" s="118">
        <v>271</v>
      </c>
      <c r="E106" s="118">
        <v>193</v>
      </c>
      <c r="F106" s="118">
        <v>4131</v>
      </c>
      <c r="G106" s="118">
        <v>220642</v>
      </c>
      <c r="H106" s="118">
        <v>3292</v>
      </c>
      <c r="I106" s="32">
        <f t="shared" si="7"/>
        <v>230961</v>
      </c>
      <c r="J106" s="119"/>
      <c r="K106" s="118"/>
      <c r="L106" s="118"/>
      <c r="M106" s="118">
        <v>259</v>
      </c>
      <c r="N106" s="34">
        <f t="shared" si="8"/>
        <v>259</v>
      </c>
      <c r="O106" s="35">
        <f t="shared" si="9"/>
        <v>231220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21.4</v>
      </c>
      <c r="D107" s="127">
        <v>3</v>
      </c>
      <c r="E107" s="127">
        <v>2</v>
      </c>
      <c r="F107" s="127">
        <v>28.1</v>
      </c>
      <c r="G107" s="127">
        <v>1798</v>
      </c>
      <c r="H107" s="127">
        <v>49.4</v>
      </c>
      <c r="I107" s="49">
        <f t="shared" si="7"/>
        <v>1901.9</v>
      </c>
      <c r="J107" s="128"/>
      <c r="K107" s="127"/>
      <c r="L107" s="127"/>
      <c r="M107" s="127">
        <v>2.2000000000000002</v>
      </c>
      <c r="N107" s="50">
        <f t="shared" si="8"/>
        <v>2.2000000000000002</v>
      </c>
      <c r="O107" s="51">
        <f t="shared" si="9"/>
        <v>1904.1000000000001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2.57</v>
      </c>
      <c r="D108" s="124">
        <v>0.78</v>
      </c>
      <c r="E108" s="124">
        <v>1.61</v>
      </c>
      <c r="F108" s="124">
        <v>4.04</v>
      </c>
      <c r="G108" s="124">
        <v>239.07</v>
      </c>
      <c r="H108" s="124"/>
      <c r="I108" s="43">
        <f t="shared" si="7"/>
        <v>248.07</v>
      </c>
      <c r="J108" s="125"/>
      <c r="K108" s="124"/>
      <c r="L108" s="124"/>
      <c r="M108" s="124">
        <v>6.16</v>
      </c>
      <c r="N108" s="44">
        <f t="shared" si="8"/>
        <v>6.16</v>
      </c>
      <c r="O108" s="45">
        <f t="shared" si="9"/>
        <v>254.23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962</v>
      </c>
      <c r="D109" s="118">
        <v>209</v>
      </c>
      <c r="E109" s="118">
        <v>488</v>
      </c>
      <c r="F109" s="118">
        <v>1091</v>
      </c>
      <c r="G109" s="118">
        <v>75399</v>
      </c>
      <c r="H109" s="118"/>
      <c r="I109" s="32">
        <f t="shared" si="7"/>
        <v>78149</v>
      </c>
      <c r="J109" s="119"/>
      <c r="K109" s="118"/>
      <c r="L109" s="118"/>
      <c r="M109" s="118">
        <v>549</v>
      </c>
      <c r="N109" s="34">
        <f t="shared" si="8"/>
        <v>549</v>
      </c>
      <c r="O109" s="35">
        <f t="shared" si="9"/>
        <v>78698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4.9000000000000004</v>
      </c>
      <c r="D110" s="127">
        <v>1.4</v>
      </c>
      <c r="E110" s="127">
        <v>1.6</v>
      </c>
      <c r="F110" s="127">
        <v>6.1</v>
      </c>
      <c r="G110" s="127">
        <v>516.1</v>
      </c>
      <c r="H110" s="127"/>
      <c r="I110" s="49">
        <f t="shared" si="7"/>
        <v>530.1</v>
      </c>
      <c r="J110" s="128"/>
      <c r="K110" s="127"/>
      <c r="L110" s="127"/>
      <c r="M110" s="127">
        <v>0</v>
      </c>
      <c r="N110" s="50">
        <f t="shared" si="8"/>
        <v>0</v>
      </c>
      <c r="O110" s="51">
        <f t="shared" si="9"/>
        <v>530.1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1.86</v>
      </c>
      <c r="D111" s="124">
        <v>4.5199999999999996</v>
      </c>
      <c r="E111" s="124">
        <v>1.84</v>
      </c>
      <c r="F111" s="124">
        <v>0.8</v>
      </c>
      <c r="G111" s="124">
        <v>76.319999999999993</v>
      </c>
      <c r="H111" s="124">
        <v>2.72</v>
      </c>
      <c r="I111" s="43">
        <f t="shared" si="7"/>
        <v>88.059999999999988</v>
      </c>
      <c r="J111" s="125"/>
      <c r="K111" s="124"/>
      <c r="L111" s="124"/>
      <c r="M111" s="124">
        <v>4.49</v>
      </c>
      <c r="N111" s="44">
        <f t="shared" si="8"/>
        <v>4.49</v>
      </c>
      <c r="O111" s="45">
        <f t="shared" si="9"/>
        <v>92.549999999999983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735</v>
      </c>
      <c r="D112" s="118">
        <v>1388</v>
      </c>
      <c r="E112" s="118">
        <v>563</v>
      </c>
      <c r="F112" s="118">
        <v>213</v>
      </c>
      <c r="G112" s="118">
        <v>23505</v>
      </c>
      <c r="H112" s="118">
        <v>308</v>
      </c>
      <c r="I112" s="32">
        <f t="shared" si="7"/>
        <v>26712</v>
      </c>
      <c r="J112" s="119"/>
      <c r="K112" s="118"/>
      <c r="L112" s="118"/>
      <c r="M112" s="118">
        <v>384</v>
      </c>
      <c r="N112" s="34">
        <f t="shared" si="8"/>
        <v>384</v>
      </c>
      <c r="O112" s="35">
        <f t="shared" si="9"/>
        <v>27096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</v>
      </c>
      <c r="G113" s="127">
        <v>0</v>
      </c>
      <c r="H113" s="127">
        <v>2.8</v>
      </c>
      <c r="I113" s="49">
        <f t="shared" si="7"/>
        <v>3.8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3.8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2.67</v>
      </c>
      <c r="D114" s="124">
        <v>7.56</v>
      </c>
      <c r="E114" s="124">
        <v>1.83</v>
      </c>
      <c r="F114" s="124">
        <v>1.26</v>
      </c>
      <c r="G114" s="124">
        <v>31.36</v>
      </c>
      <c r="H114" s="124"/>
      <c r="I114" s="43">
        <f t="shared" si="7"/>
        <v>44.68</v>
      </c>
      <c r="J114" s="125"/>
      <c r="K114" s="124"/>
      <c r="L114" s="124">
        <v>0.17</v>
      </c>
      <c r="M114" s="124"/>
      <c r="N114" s="44">
        <f t="shared" si="8"/>
        <v>0.17</v>
      </c>
      <c r="O114" s="45">
        <f t="shared" si="9"/>
        <v>44.85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1052</v>
      </c>
      <c r="D115" s="118">
        <v>2184</v>
      </c>
      <c r="E115" s="118">
        <v>560</v>
      </c>
      <c r="F115" s="118">
        <v>332</v>
      </c>
      <c r="G115" s="118">
        <v>9809</v>
      </c>
      <c r="H115" s="118"/>
      <c r="I115" s="32">
        <f t="shared" si="7"/>
        <v>13937</v>
      </c>
      <c r="J115" s="119"/>
      <c r="K115" s="118"/>
      <c r="L115" s="118">
        <v>9</v>
      </c>
      <c r="M115" s="118"/>
      <c r="N115" s="34">
        <f t="shared" si="8"/>
        <v>9</v>
      </c>
      <c r="O115" s="35">
        <f t="shared" si="9"/>
        <v>13946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1.3</v>
      </c>
      <c r="G116" s="136">
        <v>0</v>
      </c>
      <c r="H116" s="136"/>
      <c r="I116" s="96">
        <f t="shared" si="7"/>
        <v>1.3</v>
      </c>
      <c r="J116" s="137"/>
      <c r="K116" s="136"/>
      <c r="L116" s="136">
        <v>0</v>
      </c>
      <c r="M116" s="136"/>
      <c r="N116" s="97">
        <f t="shared" si="8"/>
        <v>0</v>
      </c>
      <c r="O116" s="89">
        <f t="shared" si="9"/>
        <v>1.3</v>
      </c>
      <c r="P116" s="90">
        <f>SUM(O136,P111,P112,P115)</f>
        <v>4192.0999999999995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2.6</v>
      </c>
      <c r="D121" s="115">
        <v>14.92</v>
      </c>
      <c r="E121" s="115">
        <v>1.96</v>
      </c>
      <c r="F121" s="115">
        <v>0.21</v>
      </c>
      <c r="G121" s="115">
        <v>19.29</v>
      </c>
      <c r="H121" s="115"/>
      <c r="I121" s="21">
        <f t="shared" si="7"/>
        <v>38.980000000000004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38.980000000000004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996</v>
      </c>
      <c r="D122" s="118">
        <v>4031</v>
      </c>
      <c r="E122" s="118">
        <v>580</v>
      </c>
      <c r="F122" s="118">
        <v>60</v>
      </c>
      <c r="G122" s="118">
        <v>6043</v>
      </c>
      <c r="H122" s="118"/>
      <c r="I122" s="32">
        <f t="shared" si="7"/>
        <v>11710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11710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0.2</v>
      </c>
      <c r="G123" s="127">
        <v>0</v>
      </c>
      <c r="H123" s="127"/>
      <c r="I123" s="49">
        <f t="shared" si="7"/>
        <v>0.2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0.96</v>
      </c>
      <c r="D124" s="124">
        <v>0.04</v>
      </c>
      <c r="E124" s="124">
        <v>0.96</v>
      </c>
      <c r="F124" s="124">
        <v>0.66</v>
      </c>
      <c r="G124" s="124">
        <v>17.14</v>
      </c>
      <c r="H124" s="124">
        <v>4.5</v>
      </c>
      <c r="I124" s="43">
        <f t="shared" si="7"/>
        <v>24.26</v>
      </c>
      <c r="J124" s="125"/>
      <c r="K124" s="124"/>
      <c r="L124" s="124"/>
      <c r="M124" s="124">
        <v>3.77</v>
      </c>
      <c r="N124" s="44">
        <f t="shared" si="8"/>
        <v>3.77</v>
      </c>
      <c r="O124" s="45">
        <f t="shared" si="9"/>
        <v>28.03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362</v>
      </c>
      <c r="D125" s="118">
        <v>11</v>
      </c>
      <c r="E125" s="118">
        <v>293</v>
      </c>
      <c r="F125" s="118">
        <v>187</v>
      </c>
      <c r="G125" s="118">
        <v>4995</v>
      </c>
      <c r="H125" s="118">
        <v>900</v>
      </c>
      <c r="I125" s="32">
        <f t="shared" si="7"/>
        <v>6748</v>
      </c>
      <c r="J125" s="119"/>
      <c r="K125" s="118"/>
      <c r="L125" s="118"/>
      <c r="M125" s="118">
        <v>202</v>
      </c>
      <c r="N125" s="34">
        <f t="shared" si="8"/>
        <v>202</v>
      </c>
      <c r="O125" s="35">
        <f t="shared" si="9"/>
        <v>6950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0.8</v>
      </c>
      <c r="G126" s="127">
        <v>0</v>
      </c>
      <c r="H126" s="127">
        <v>7.9</v>
      </c>
      <c r="I126" s="49">
        <f t="shared" si="7"/>
        <v>8.7000000000000011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8.7000000000000011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2.85</v>
      </c>
      <c r="D127" s="124">
        <v>0.96</v>
      </c>
      <c r="E127" s="124">
        <v>2.72</v>
      </c>
      <c r="F127" s="124">
        <v>0.06</v>
      </c>
      <c r="G127" s="124">
        <v>9.7200000000000006</v>
      </c>
      <c r="H127" s="124">
        <v>130.12</v>
      </c>
      <c r="I127" s="43">
        <f t="shared" si="7"/>
        <v>146.43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146.43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1137</v>
      </c>
      <c r="D128" s="118">
        <v>294</v>
      </c>
      <c r="E128" s="118">
        <v>798</v>
      </c>
      <c r="F128" s="118">
        <v>18</v>
      </c>
      <c r="G128" s="118">
        <v>3074</v>
      </c>
      <c r="H128" s="118">
        <v>25372</v>
      </c>
      <c r="I128" s="32">
        <f t="shared" si="7"/>
        <v>30693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30693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</v>
      </c>
      <c r="G129" s="127">
        <v>0</v>
      </c>
      <c r="H129" s="127">
        <v>195.8</v>
      </c>
      <c r="I129" s="49">
        <f t="shared" si="7"/>
        <v>195.8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195.8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51.44</v>
      </c>
      <c r="D130" s="115">
        <v>80.930000000000007</v>
      </c>
      <c r="E130" s="115">
        <v>16.98</v>
      </c>
      <c r="F130" s="115">
        <v>224.84</v>
      </c>
      <c r="G130" s="115">
        <v>3472.01</v>
      </c>
      <c r="H130" s="115">
        <v>313.37</v>
      </c>
      <c r="I130" s="21">
        <f t="shared" si="7"/>
        <v>4159.5700000000006</v>
      </c>
      <c r="J130" s="116"/>
      <c r="K130" s="115"/>
      <c r="L130" s="115">
        <v>0.77</v>
      </c>
      <c r="M130" s="115">
        <v>28.46</v>
      </c>
      <c r="N130" s="23">
        <f>SUM(J130:M130)</f>
        <v>29.23</v>
      </c>
      <c r="O130" s="24">
        <f t="shared" si="9"/>
        <v>4188.8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17828</v>
      </c>
      <c r="D131" s="118">
        <v>23892</v>
      </c>
      <c r="E131" s="118">
        <v>4895</v>
      </c>
      <c r="F131" s="118">
        <v>53545</v>
      </c>
      <c r="G131" s="118">
        <v>1021277</v>
      </c>
      <c r="H131" s="118">
        <v>59476</v>
      </c>
      <c r="I131" s="32">
        <f t="shared" si="7"/>
        <v>1180913</v>
      </c>
      <c r="J131" s="119"/>
      <c r="K131" s="118"/>
      <c r="L131" s="118">
        <v>56</v>
      </c>
      <c r="M131" s="118">
        <v>3105</v>
      </c>
      <c r="N131" s="34">
        <f t="shared" si="8"/>
        <v>3161</v>
      </c>
      <c r="O131" s="35">
        <f t="shared" si="9"/>
        <v>1184074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147.30000000000001</v>
      </c>
      <c r="D132" s="127">
        <v>352.5</v>
      </c>
      <c r="E132" s="127">
        <v>23.4</v>
      </c>
      <c r="F132" s="127">
        <v>451.9</v>
      </c>
      <c r="G132" s="127">
        <v>10154.799999999999</v>
      </c>
      <c r="H132" s="127">
        <v>801.9</v>
      </c>
      <c r="I132" s="49">
        <f t="shared" ref="I132:I138" si="10">SUM(C132:H132)</f>
        <v>11931.8</v>
      </c>
      <c r="J132" s="128"/>
      <c r="K132" s="127"/>
      <c r="L132" s="127">
        <v>1.6</v>
      </c>
      <c r="M132" s="127">
        <v>48.7</v>
      </c>
      <c r="N132" s="50">
        <f t="shared" ref="N132:N138" si="11">SUM(J132:M132)</f>
        <v>50.300000000000004</v>
      </c>
      <c r="O132" s="51">
        <f t="shared" ref="O132:O138" si="12">SUM(N132,I132)</f>
        <v>11982.099999999999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50.89</v>
      </c>
      <c r="D133" s="124">
        <v>61.87</v>
      </c>
      <c r="E133" s="124">
        <v>16.77</v>
      </c>
      <c r="F133" s="124">
        <v>224.84</v>
      </c>
      <c r="G133" s="124">
        <v>3471.76</v>
      </c>
      <c r="H133" s="124">
        <v>277.58999999999997</v>
      </c>
      <c r="I133" s="43">
        <f t="shared" si="10"/>
        <v>4103.72</v>
      </c>
      <c r="J133" s="125"/>
      <c r="K133" s="124"/>
      <c r="L133" s="124">
        <v>0.77</v>
      </c>
      <c r="M133" s="124">
        <v>26.23</v>
      </c>
      <c r="N133" s="44">
        <f t="shared" si="11"/>
        <v>27</v>
      </c>
      <c r="O133" s="45">
        <f t="shared" si="12"/>
        <v>4130.72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17707</v>
      </c>
      <c r="D134" s="118">
        <v>15562</v>
      </c>
      <c r="E134" s="118">
        <v>4857</v>
      </c>
      <c r="F134" s="118">
        <v>53545</v>
      </c>
      <c r="G134" s="118">
        <v>1021232</v>
      </c>
      <c r="H134" s="118">
        <v>52408</v>
      </c>
      <c r="I134" s="32">
        <f t="shared" si="10"/>
        <v>1165311</v>
      </c>
      <c r="J134" s="119"/>
      <c r="K134" s="118"/>
      <c r="L134" s="118">
        <v>56</v>
      </c>
      <c r="M134" s="118">
        <v>3031</v>
      </c>
      <c r="N134" s="34">
        <f t="shared" si="11"/>
        <v>3087</v>
      </c>
      <c r="O134" s="35">
        <f t="shared" si="12"/>
        <v>1168398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143.30000000000001</v>
      </c>
      <c r="D135" s="136">
        <v>131.5</v>
      </c>
      <c r="E135" s="136">
        <v>22.4</v>
      </c>
      <c r="F135" s="136">
        <v>451.9</v>
      </c>
      <c r="G135" s="136">
        <v>10153.9</v>
      </c>
      <c r="H135" s="136">
        <v>624.6</v>
      </c>
      <c r="I135" s="96">
        <f t="shared" si="10"/>
        <v>11527.6</v>
      </c>
      <c r="J135" s="137"/>
      <c r="K135" s="136"/>
      <c r="L135" s="136">
        <v>1.6</v>
      </c>
      <c r="M135" s="136">
        <v>43.7</v>
      </c>
      <c r="N135" s="97">
        <f t="shared" si="11"/>
        <v>45.300000000000004</v>
      </c>
      <c r="O135" s="89">
        <f t="shared" si="12"/>
        <v>11572.9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51.440000000000005</v>
      </c>
      <c r="D136" s="106">
        <f t="shared" si="13"/>
        <v>81.570000000000007</v>
      </c>
      <c r="E136" s="106">
        <f t="shared" si="13"/>
        <v>17.010000000000002</v>
      </c>
      <c r="F136" s="106">
        <f t="shared" si="13"/>
        <v>224.84</v>
      </c>
      <c r="G136" s="106">
        <f t="shared" si="13"/>
        <v>3473.89</v>
      </c>
      <c r="H136" s="106">
        <f t="shared" si="13"/>
        <v>313.37</v>
      </c>
      <c r="I136" s="107">
        <f t="shared" si="10"/>
        <v>4162.12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1.52</v>
      </c>
      <c r="M136" s="106">
        <f t="shared" si="14"/>
        <v>28.459999999999997</v>
      </c>
      <c r="N136" s="109">
        <f t="shared" si="11"/>
        <v>29.979999999999997</v>
      </c>
      <c r="O136" s="110">
        <f t="shared" si="12"/>
        <v>4192.0999999999995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17828</v>
      </c>
      <c r="D137" s="31">
        <f t="shared" si="13"/>
        <v>25266</v>
      </c>
      <c r="E137" s="31">
        <f t="shared" si="13"/>
        <v>4895</v>
      </c>
      <c r="F137" s="31">
        <f t="shared" si="13"/>
        <v>53545</v>
      </c>
      <c r="G137" s="31">
        <f t="shared" si="13"/>
        <v>1021291</v>
      </c>
      <c r="H137" s="31">
        <f t="shared" si="13"/>
        <v>60696</v>
      </c>
      <c r="I137" s="32">
        <f t="shared" si="10"/>
        <v>1183521</v>
      </c>
      <c r="J137" s="33">
        <f t="shared" si="14"/>
        <v>0</v>
      </c>
      <c r="K137" s="31">
        <f t="shared" si="14"/>
        <v>0</v>
      </c>
      <c r="L137" s="31">
        <f t="shared" si="14"/>
        <v>56</v>
      </c>
      <c r="M137" s="31">
        <f t="shared" si="14"/>
        <v>3105</v>
      </c>
      <c r="N137" s="34">
        <f t="shared" si="11"/>
        <v>3161</v>
      </c>
      <c r="O137" s="35">
        <f t="shared" si="12"/>
        <v>1186682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147.29999999999998</v>
      </c>
      <c r="D138" s="86">
        <f t="shared" si="13"/>
        <v>412.3</v>
      </c>
      <c r="E138" s="86">
        <f t="shared" si="13"/>
        <v>23.400000000000002</v>
      </c>
      <c r="F138" s="86">
        <f t="shared" si="13"/>
        <v>451.90000000000003</v>
      </c>
      <c r="G138" s="86">
        <f t="shared" si="13"/>
        <v>10155.6</v>
      </c>
      <c r="H138" s="86">
        <f t="shared" si="13"/>
        <v>859.89999999999986</v>
      </c>
      <c r="I138" s="96">
        <f t="shared" si="10"/>
        <v>12050.4</v>
      </c>
      <c r="J138" s="88">
        <f t="shared" si="14"/>
        <v>0</v>
      </c>
      <c r="K138" s="86">
        <f t="shared" si="14"/>
        <v>0</v>
      </c>
      <c r="L138" s="86">
        <f t="shared" si="14"/>
        <v>1.6</v>
      </c>
      <c r="M138" s="86">
        <f t="shared" si="14"/>
        <v>48.7</v>
      </c>
      <c r="N138" s="97">
        <f t="shared" si="11"/>
        <v>50.300000000000004</v>
      </c>
      <c r="O138" s="89">
        <f t="shared" si="12"/>
        <v>12100.699999999999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03220-2642-43E1-9F65-C3A2CF44F58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1.6</v>
      </c>
      <c r="H5" s="115"/>
      <c r="I5" s="21">
        <f t="shared" ref="I5:I36" si="0">SUM(C5:H5)</f>
        <v>1.6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110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1.17</v>
      </c>
      <c r="N14" s="44">
        <f t="shared" si="1"/>
        <v>1.17</v>
      </c>
      <c r="O14" s="45">
        <f t="shared" si="2"/>
        <v>1.17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40</v>
      </c>
      <c r="N15" s="34">
        <f t="shared" si="1"/>
        <v>40</v>
      </c>
      <c r="O15" s="35">
        <f t="shared" si="2"/>
        <v>40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2.7</v>
      </c>
      <c r="N16" s="50">
        <f t="shared" si="1"/>
        <v>2.7</v>
      </c>
      <c r="O16" s="51">
        <f t="shared" si="2"/>
        <v>2.7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>
        <v>769</v>
      </c>
      <c r="I18" s="32">
        <f t="shared" si="0"/>
        <v>769</v>
      </c>
      <c r="J18" s="119"/>
      <c r="K18" s="118"/>
      <c r="L18" s="118"/>
      <c r="M18" s="118">
        <v>841</v>
      </c>
      <c r="N18" s="34">
        <f t="shared" si="1"/>
        <v>841</v>
      </c>
      <c r="O18" s="35">
        <f t="shared" si="2"/>
        <v>1610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>
        <v>49.9</v>
      </c>
      <c r="I19" s="49">
        <f t="shared" si="0"/>
        <v>49.9</v>
      </c>
      <c r="J19" s="128"/>
      <c r="K19" s="127"/>
      <c r="L19" s="127"/>
      <c r="M19" s="127">
        <v>42.4</v>
      </c>
      <c r="N19" s="50">
        <f t="shared" si="1"/>
        <v>42.4</v>
      </c>
      <c r="O19" s="51">
        <f t="shared" si="2"/>
        <v>92.3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1.23</v>
      </c>
      <c r="G20" s="124"/>
      <c r="H20" s="124">
        <v>0.24</v>
      </c>
      <c r="I20" s="43">
        <f t="shared" si="0"/>
        <v>1.47</v>
      </c>
      <c r="J20" s="125"/>
      <c r="K20" s="124"/>
      <c r="L20" s="124"/>
      <c r="M20" s="124">
        <v>0.62</v>
      </c>
      <c r="N20" s="44">
        <f t="shared" si="1"/>
        <v>0.62</v>
      </c>
      <c r="O20" s="45">
        <f t="shared" si="2"/>
        <v>2.09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112</v>
      </c>
      <c r="G21" s="118"/>
      <c r="H21" s="118">
        <v>2362</v>
      </c>
      <c r="I21" s="32">
        <f t="shared" si="0"/>
        <v>2474</v>
      </c>
      <c r="J21" s="119"/>
      <c r="K21" s="118"/>
      <c r="L21" s="118">
        <v>1307</v>
      </c>
      <c r="M21" s="118">
        <v>183</v>
      </c>
      <c r="N21" s="34">
        <f t="shared" si="1"/>
        <v>1490</v>
      </c>
      <c r="O21" s="35">
        <f t="shared" si="2"/>
        <v>3964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5.5</v>
      </c>
      <c r="G22" s="127"/>
      <c r="H22" s="127">
        <v>118.6</v>
      </c>
      <c r="I22" s="49">
        <f t="shared" si="0"/>
        <v>124.1</v>
      </c>
      <c r="J22" s="128"/>
      <c r="K22" s="127"/>
      <c r="L22" s="127">
        <v>50</v>
      </c>
      <c r="M22" s="127">
        <v>7.4</v>
      </c>
      <c r="N22" s="50">
        <f t="shared" si="1"/>
        <v>57.4</v>
      </c>
      <c r="O22" s="51">
        <f t="shared" si="2"/>
        <v>181.5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0.14000000000000001</v>
      </c>
      <c r="E23" s="124"/>
      <c r="F23" s="124"/>
      <c r="G23" s="124">
        <v>0.1</v>
      </c>
      <c r="H23" s="124">
        <v>0.26</v>
      </c>
      <c r="I23" s="43">
        <f t="shared" si="0"/>
        <v>0.5</v>
      </c>
      <c r="J23" s="125"/>
      <c r="K23" s="124"/>
      <c r="L23" s="124"/>
      <c r="M23" s="124">
        <v>0.64</v>
      </c>
      <c r="N23" s="44">
        <f t="shared" si="1"/>
        <v>0.64</v>
      </c>
      <c r="O23" s="45">
        <f t="shared" si="2"/>
        <v>1.1400000000000001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23</v>
      </c>
      <c r="E24" s="118"/>
      <c r="F24" s="118"/>
      <c r="G24" s="118">
        <v>13</v>
      </c>
      <c r="H24" s="118">
        <v>17</v>
      </c>
      <c r="I24" s="32">
        <f t="shared" si="0"/>
        <v>53</v>
      </c>
      <c r="J24" s="119"/>
      <c r="K24" s="118"/>
      <c r="L24" s="118"/>
      <c r="M24" s="118">
        <v>23</v>
      </c>
      <c r="N24" s="34">
        <f t="shared" si="1"/>
        <v>23</v>
      </c>
      <c r="O24" s="35">
        <f t="shared" si="2"/>
        <v>76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0.7</v>
      </c>
      <c r="E25" s="127"/>
      <c r="F25" s="127"/>
      <c r="G25" s="127">
        <v>0.3</v>
      </c>
      <c r="H25" s="127">
        <v>0.8</v>
      </c>
      <c r="I25" s="49">
        <f t="shared" si="0"/>
        <v>1.8</v>
      </c>
      <c r="J25" s="128"/>
      <c r="K25" s="127"/>
      <c r="L25" s="127"/>
      <c r="M25" s="127">
        <v>0.7</v>
      </c>
      <c r="N25" s="50">
        <f t="shared" si="1"/>
        <v>0.7</v>
      </c>
      <c r="O25" s="51">
        <f t="shared" si="2"/>
        <v>2.5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</v>
      </c>
      <c r="D26" s="124">
        <v>0.7</v>
      </c>
      <c r="E26" s="124">
        <v>0.03</v>
      </c>
      <c r="F26" s="124">
        <v>0.1</v>
      </c>
      <c r="G26" s="124">
        <v>2.44</v>
      </c>
      <c r="H26" s="124">
        <v>0.4</v>
      </c>
      <c r="I26" s="43">
        <f t="shared" si="0"/>
        <v>3.8699999999999997</v>
      </c>
      <c r="J26" s="125"/>
      <c r="K26" s="124"/>
      <c r="L26" s="124"/>
      <c r="M26" s="124"/>
      <c r="N26" s="44">
        <f t="shared" si="1"/>
        <v>0</v>
      </c>
      <c r="O26" s="45">
        <f t="shared" si="2"/>
        <v>3.8699999999999997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51</v>
      </c>
      <c r="D27" s="118">
        <v>116</v>
      </c>
      <c r="E27" s="118">
        <v>6</v>
      </c>
      <c r="F27" s="118">
        <v>13</v>
      </c>
      <c r="G27" s="118">
        <v>500</v>
      </c>
      <c r="H27" s="118">
        <v>25</v>
      </c>
      <c r="I27" s="32">
        <f t="shared" si="0"/>
        <v>711</v>
      </c>
      <c r="J27" s="119"/>
      <c r="K27" s="118"/>
      <c r="L27" s="118"/>
      <c r="M27" s="118"/>
      <c r="N27" s="34">
        <f t="shared" si="1"/>
        <v>0</v>
      </c>
      <c r="O27" s="35">
        <f t="shared" si="2"/>
        <v>711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1.2</v>
      </c>
      <c r="D28" s="127">
        <v>3.2</v>
      </c>
      <c r="E28" s="127">
        <v>0.2</v>
      </c>
      <c r="F28" s="127">
        <v>0.4</v>
      </c>
      <c r="G28" s="127">
        <v>10.5</v>
      </c>
      <c r="H28" s="127">
        <v>1</v>
      </c>
      <c r="I28" s="49">
        <f t="shared" si="0"/>
        <v>16.5</v>
      </c>
      <c r="J28" s="128"/>
      <c r="K28" s="127"/>
      <c r="L28" s="127"/>
      <c r="M28" s="127"/>
      <c r="N28" s="50">
        <f t="shared" si="1"/>
        <v>0</v>
      </c>
      <c r="O28" s="51">
        <f t="shared" si="2"/>
        <v>16.5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1.66</v>
      </c>
      <c r="E29" s="124">
        <v>0.04</v>
      </c>
      <c r="F29" s="124">
        <v>0.12</v>
      </c>
      <c r="G29" s="124">
        <v>1.24</v>
      </c>
      <c r="H29" s="124">
        <v>8.83</v>
      </c>
      <c r="I29" s="43">
        <f t="shared" si="0"/>
        <v>11.89</v>
      </c>
      <c r="J29" s="125"/>
      <c r="K29" s="124"/>
      <c r="L29" s="124"/>
      <c r="M29" s="124"/>
      <c r="N29" s="44">
        <f t="shared" si="1"/>
        <v>0</v>
      </c>
      <c r="O29" s="45">
        <f t="shared" si="2"/>
        <v>11.89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325</v>
      </c>
      <c r="E30" s="118">
        <v>7</v>
      </c>
      <c r="F30" s="118">
        <v>23</v>
      </c>
      <c r="G30" s="118">
        <v>240</v>
      </c>
      <c r="H30" s="118">
        <v>880</v>
      </c>
      <c r="I30" s="32">
        <f t="shared" si="0"/>
        <v>1475</v>
      </c>
      <c r="J30" s="119"/>
      <c r="K30" s="118"/>
      <c r="L30" s="118"/>
      <c r="M30" s="118"/>
      <c r="N30" s="34">
        <f t="shared" si="1"/>
        <v>0</v>
      </c>
      <c r="O30" s="35">
        <f t="shared" si="2"/>
        <v>1475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7</v>
      </c>
      <c r="E31" s="127">
        <v>0.2</v>
      </c>
      <c r="F31" s="127">
        <v>0.3</v>
      </c>
      <c r="G31" s="127">
        <v>4.5</v>
      </c>
      <c r="H31" s="127">
        <v>28.3</v>
      </c>
      <c r="I31" s="49">
        <f t="shared" si="0"/>
        <v>40.299999999999997</v>
      </c>
      <c r="J31" s="128"/>
      <c r="K31" s="127"/>
      <c r="L31" s="127"/>
      <c r="M31" s="127"/>
      <c r="N31" s="50">
        <f t="shared" si="1"/>
        <v>0</v>
      </c>
      <c r="O31" s="51">
        <f t="shared" si="2"/>
        <v>40.299999999999997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0.24</v>
      </c>
      <c r="E32" s="124">
        <v>0.33</v>
      </c>
      <c r="F32" s="124">
        <v>1.03</v>
      </c>
      <c r="G32" s="124">
        <v>3.15</v>
      </c>
      <c r="H32" s="124">
        <v>2.37</v>
      </c>
      <c r="I32" s="43">
        <f t="shared" si="0"/>
        <v>7.12</v>
      </c>
      <c r="J32" s="125"/>
      <c r="K32" s="124"/>
      <c r="L32" s="124"/>
      <c r="M32" s="124"/>
      <c r="N32" s="44">
        <f t="shared" si="1"/>
        <v>0</v>
      </c>
      <c r="O32" s="45">
        <f t="shared" si="2"/>
        <v>7.12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50</v>
      </c>
      <c r="E33" s="118">
        <v>77</v>
      </c>
      <c r="F33" s="118">
        <v>166</v>
      </c>
      <c r="G33" s="118">
        <v>709</v>
      </c>
      <c r="H33" s="118">
        <v>246</v>
      </c>
      <c r="I33" s="32">
        <f t="shared" si="0"/>
        <v>1248</v>
      </c>
      <c r="J33" s="119"/>
      <c r="K33" s="118"/>
      <c r="L33" s="118"/>
      <c r="M33" s="118"/>
      <c r="N33" s="34">
        <f t="shared" si="1"/>
        <v>0</v>
      </c>
      <c r="O33" s="35">
        <f t="shared" si="2"/>
        <v>1248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</v>
      </c>
      <c r="E34" s="127">
        <v>1.4</v>
      </c>
      <c r="F34" s="127">
        <v>2.4</v>
      </c>
      <c r="G34" s="127">
        <v>11.2</v>
      </c>
      <c r="H34" s="127">
        <v>6.9</v>
      </c>
      <c r="I34" s="49">
        <f t="shared" si="0"/>
        <v>22.9</v>
      </c>
      <c r="J34" s="128"/>
      <c r="K34" s="127"/>
      <c r="L34" s="127"/>
      <c r="M34" s="127"/>
      <c r="N34" s="50">
        <f t="shared" si="1"/>
        <v>0</v>
      </c>
      <c r="O34" s="51">
        <f t="shared" si="2"/>
        <v>22.9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0.27</v>
      </c>
      <c r="E35" s="124">
        <v>0.06</v>
      </c>
      <c r="F35" s="124">
        <v>1.59</v>
      </c>
      <c r="G35" s="124">
        <v>20.41</v>
      </c>
      <c r="H35" s="124">
        <v>1.23</v>
      </c>
      <c r="I35" s="43">
        <f t="shared" si="0"/>
        <v>23.560000000000002</v>
      </c>
      <c r="J35" s="125"/>
      <c r="K35" s="124"/>
      <c r="L35" s="124"/>
      <c r="M35" s="124">
        <v>0.06</v>
      </c>
      <c r="N35" s="44">
        <f t="shared" si="1"/>
        <v>0.06</v>
      </c>
      <c r="O35" s="45">
        <f t="shared" si="2"/>
        <v>23.62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66</v>
      </c>
      <c r="E36" s="118">
        <v>15</v>
      </c>
      <c r="F36" s="118">
        <v>348</v>
      </c>
      <c r="G36" s="118">
        <v>4526</v>
      </c>
      <c r="H36" s="118">
        <v>148</v>
      </c>
      <c r="I36" s="32">
        <f t="shared" si="0"/>
        <v>5103</v>
      </c>
      <c r="J36" s="119"/>
      <c r="K36" s="118"/>
      <c r="L36" s="118"/>
      <c r="M36" s="118">
        <v>6</v>
      </c>
      <c r="N36" s="34">
        <f t="shared" si="1"/>
        <v>6</v>
      </c>
      <c r="O36" s="35">
        <f t="shared" si="2"/>
        <v>5109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1.1000000000000001</v>
      </c>
      <c r="E37" s="127">
        <v>0.2</v>
      </c>
      <c r="F37" s="127">
        <v>3.9</v>
      </c>
      <c r="G37" s="127">
        <v>63.4</v>
      </c>
      <c r="H37" s="127">
        <v>3.5</v>
      </c>
      <c r="I37" s="49">
        <f t="shared" ref="I37:I50" si="3">SUM(C37:H37)</f>
        <v>72.099999999999994</v>
      </c>
      <c r="J37" s="128"/>
      <c r="K37" s="127"/>
      <c r="L37" s="127"/>
      <c r="M37" s="127">
        <v>0.1</v>
      </c>
      <c r="N37" s="50">
        <f t="shared" si="1"/>
        <v>0.1</v>
      </c>
      <c r="O37" s="51">
        <f t="shared" si="2"/>
        <v>72.199999999999989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>
        <v>0.4</v>
      </c>
      <c r="F38" s="124">
        <v>2.98</v>
      </c>
      <c r="G38" s="124">
        <v>91.63</v>
      </c>
      <c r="H38" s="124">
        <v>6.27</v>
      </c>
      <c r="I38" s="43">
        <f t="shared" si="3"/>
        <v>101.27999999999999</v>
      </c>
      <c r="J38" s="125"/>
      <c r="K38" s="124"/>
      <c r="L38" s="124"/>
      <c r="M38" s="124"/>
      <c r="N38" s="44">
        <f t="shared" si="1"/>
        <v>0</v>
      </c>
      <c r="O38" s="45">
        <f t="shared" si="2"/>
        <v>101.27999999999999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>
        <v>93</v>
      </c>
      <c r="F39" s="118">
        <v>566</v>
      </c>
      <c r="G39" s="118">
        <v>20558</v>
      </c>
      <c r="H39" s="118">
        <v>790</v>
      </c>
      <c r="I39" s="32">
        <f t="shared" si="3"/>
        <v>22007</v>
      </c>
      <c r="J39" s="119"/>
      <c r="K39" s="118"/>
      <c r="L39" s="118"/>
      <c r="M39" s="118"/>
      <c r="N39" s="34">
        <f t="shared" si="1"/>
        <v>0</v>
      </c>
      <c r="O39" s="35">
        <f t="shared" si="2"/>
        <v>22007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>
        <v>1.4</v>
      </c>
      <c r="F40" s="127">
        <v>5.7</v>
      </c>
      <c r="G40" s="127">
        <v>254.8</v>
      </c>
      <c r="H40" s="127">
        <v>15.9</v>
      </c>
      <c r="I40" s="49">
        <f t="shared" si="3"/>
        <v>277.8</v>
      </c>
      <c r="J40" s="128"/>
      <c r="K40" s="127"/>
      <c r="L40" s="127"/>
      <c r="M40" s="127"/>
      <c r="N40" s="50">
        <f t="shared" si="1"/>
        <v>0</v>
      </c>
      <c r="O40" s="51">
        <f t="shared" si="2"/>
        <v>277.8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0.01</v>
      </c>
      <c r="E41" s="124">
        <v>0.42</v>
      </c>
      <c r="F41" s="124">
        <v>2.4900000000000002</v>
      </c>
      <c r="G41" s="124">
        <v>115.45</v>
      </c>
      <c r="H41" s="124">
        <v>6.61</v>
      </c>
      <c r="I41" s="43">
        <f t="shared" si="3"/>
        <v>124.98</v>
      </c>
      <c r="J41" s="125"/>
      <c r="K41" s="124"/>
      <c r="L41" s="124"/>
      <c r="M41" s="124">
        <v>0.36</v>
      </c>
      <c r="N41" s="44">
        <f t="shared" si="1"/>
        <v>0.36</v>
      </c>
      <c r="O41" s="45">
        <f t="shared" si="2"/>
        <v>125.34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3</v>
      </c>
      <c r="E42" s="118">
        <v>103</v>
      </c>
      <c r="F42" s="118">
        <v>534</v>
      </c>
      <c r="G42" s="118">
        <v>26499</v>
      </c>
      <c r="H42" s="118">
        <v>899</v>
      </c>
      <c r="I42" s="32">
        <f t="shared" si="3"/>
        <v>28038</v>
      </c>
      <c r="J42" s="119"/>
      <c r="K42" s="118"/>
      <c r="L42" s="118"/>
      <c r="M42" s="118">
        <v>32</v>
      </c>
      <c r="N42" s="34">
        <f t="shared" si="1"/>
        <v>32</v>
      </c>
      <c r="O42" s="35">
        <f t="shared" si="2"/>
        <v>28070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0</v>
      </c>
      <c r="E43" s="127">
        <v>1.5</v>
      </c>
      <c r="F43" s="127">
        <v>5.3</v>
      </c>
      <c r="G43" s="127">
        <v>325.3</v>
      </c>
      <c r="H43" s="127">
        <v>18</v>
      </c>
      <c r="I43" s="49">
        <f t="shared" si="3"/>
        <v>350.1</v>
      </c>
      <c r="J43" s="128"/>
      <c r="K43" s="127"/>
      <c r="L43" s="127"/>
      <c r="M43" s="127">
        <v>0.5</v>
      </c>
      <c r="N43" s="50">
        <f t="shared" si="1"/>
        <v>0.5</v>
      </c>
      <c r="O43" s="51">
        <f t="shared" si="2"/>
        <v>350.6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0.1</v>
      </c>
      <c r="E44" s="124">
        <v>0.16</v>
      </c>
      <c r="F44" s="124">
        <v>1.49</v>
      </c>
      <c r="G44" s="124">
        <v>169.58</v>
      </c>
      <c r="H44" s="124">
        <v>10.99</v>
      </c>
      <c r="I44" s="43">
        <f t="shared" si="3"/>
        <v>182.32000000000002</v>
      </c>
      <c r="J44" s="125"/>
      <c r="K44" s="124"/>
      <c r="L44" s="124"/>
      <c r="M44" s="124"/>
      <c r="N44" s="44">
        <f t="shared" si="1"/>
        <v>0</v>
      </c>
      <c r="O44" s="45">
        <f t="shared" si="2"/>
        <v>182.32000000000002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29</v>
      </c>
      <c r="E45" s="118">
        <v>41</v>
      </c>
      <c r="F45" s="118">
        <v>319</v>
      </c>
      <c r="G45" s="118">
        <v>42555</v>
      </c>
      <c r="H45" s="118">
        <v>1118</v>
      </c>
      <c r="I45" s="32">
        <f t="shared" si="3"/>
        <v>44062</v>
      </c>
      <c r="J45" s="119"/>
      <c r="K45" s="118"/>
      <c r="L45" s="118"/>
      <c r="M45" s="118"/>
      <c r="N45" s="34">
        <f t="shared" si="1"/>
        <v>0</v>
      </c>
      <c r="O45" s="35">
        <f t="shared" si="2"/>
        <v>44062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0.3</v>
      </c>
      <c r="E46" s="127">
        <v>0.5</v>
      </c>
      <c r="F46" s="127">
        <v>2.9</v>
      </c>
      <c r="G46" s="127">
        <v>451.6</v>
      </c>
      <c r="H46" s="127">
        <v>18.100000000000001</v>
      </c>
      <c r="I46" s="49">
        <f t="shared" si="3"/>
        <v>473.40000000000003</v>
      </c>
      <c r="J46" s="128"/>
      <c r="K46" s="127"/>
      <c r="L46" s="127"/>
      <c r="M46" s="127"/>
      <c r="N46" s="50">
        <f t="shared" si="1"/>
        <v>0</v>
      </c>
      <c r="O46" s="51">
        <f t="shared" si="2"/>
        <v>473.40000000000003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0.03</v>
      </c>
      <c r="D47" s="124">
        <v>0.12</v>
      </c>
      <c r="E47" s="124">
        <v>8.1199999999999992</v>
      </c>
      <c r="F47" s="124">
        <v>22.15</v>
      </c>
      <c r="G47" s="124">
        <v>479.36</v>
      </c>
      <c r="H47" s="124">
        <v>3.18</v>
      </c>
      <c r="I47" s="43">
        <f t="shared" si="3"/>
        <v>512.96</v>
      </c>
      <c r="J47" s="125"/>
      <c r="K47" s="124"/>
      <c r="L47" s="124"/>
      <c r="M47" s="124">
        <v>0.71</v>
      </c>
      <c r="N47" s="44">
        <f t="shared" si="1"/>
        <v>0.71</v>
      </c>
      <c r="O47" s="45">
        <f t="shared" si="2"/>
        <v>513.67000000000007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11</v>
      </c>
      <c r="D48" s="118">
        <v>37</v>
      </c>
      <c r="E48" s="118">
        <v>2456</v>
      </c>
      <c r="F48" s="118">
        <v>2891</v>
      </c>
      <c r="G48" s="118">
        <v>113859</v>
      </c>
      <c r="H48" s="118">
        <v>594</v>
      </c>
      <c r="I48" s="32">
        <f t="shared" si="3"/>
        <v>119848</v>
      </c>
      <c r="J48" s="119"/>
      <c r="K48" s="118"/>
      <c r="L48" s="118"/>
      <c r="M48" s="118">
        <v>36</v>
      </c>
      <c r="N48" s="34">
        <f t="shared" si="1"/>
        <v>36</v>
      </c>
      <c r="O48" s="35">
        <f t="shared" si="2"/>
        <v>119884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0.3</v>
      </c>
      <c r="E49" s="127">
        <v>9.6</v>
      </c>
      <c r="F49" s="127">
        <v>17.399999999999999</v>
      </c>
      <c r="G49" s="127">
        <v>664.2</v>
      </c>
      <c r="H49" s="127">
        <v>6.3</v>
      </c>
      <c r="I49" s="49">
        <f t="shared" si="3"/>
        <v>697.8</v>
      </c>
      <c r="J49" s="128"/>
      <c r="K49" s="127"/>
      <c r="L49" s="127"/>
      <c r="M49" s="127">
        <v>0.4</v>
      </c>
      <c r="N49" s="50">
        <f t="shared" si="1"/>
        <v>0.4</v>
      </c>
      <c r="O49" s="51">
        <f t="shared" si="2"/>
        <v>698.19999999999993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0.23</v>
      </c>
      <c r="D50" s="115">
        <v>3.24</v>
      </c>
      <c r="E50" s="115">
        <v>9.56</v>
      </c>
      <c r="F50" s="115">
        <v>33.18</v>
      </c>
      <c r="G50" s="115">
        <v>883.36</v>
      </c>
      <c r="H50" s="115">
        <v>39.880000000000003</v>
      </c>
      <c r="I50" s="21">
        <f t="shared" si="3"/>
        <v>969.45</v>
      </c>
      <c r="J50" s="116"/>
      <c r="K50" s="115"/>
      <c r="L50" s="115"/>
      <c r="M50" s="115">
        <v>3.56</v>
      </c>
      <c r="N50" s="23">
        <f t="shared" si="1"/>
        <v>3.56</v>
      </c>
      <c r="O50" s="24">
        <f t="shared" si="2"/>
        <v>973.01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62</v>
      </c>
      <c r="D51" s="118">
        <v>649</v>
      </c>
      <c r="E51" s="118">
        <v>2798</v>
      </c>
      <c r="F51" s="118">
        <v>4972</v>
      </c>
      <c r="G51" s="118">
        <v>209459</v>
      </c>
      <c r="H51" s="118">
        <v>4700</v>
      </c>
      <c r="I51" s="32">
        <f t="shared" ref="I51:I58" si="4">SUM(C51:H51)</f>
        <v>222640</v>
      </c>
      <c r="J51" s="119"/>
      <c r="K51" s="118"/>
      <c r="L51" s="118">
        <v>1307</v>
      </c>
      <c r="M51" s="118">
        <v>1161</v>
      </c>
      <c r="N51" s="34">
        <f t="shared" si="1"/>
        <v>2468</v>
      </c>
      <c r="O51" s="35">
        <f>SUM(N51,I51)</f>
        <v>225108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1.2</v>
      </c>
      <c r="D52" s="127">
        <v>13.6</v>
      </c>
      <c r="E52" s="127">
        <v>15</v>
      </c>
      <c r="F52" s="127">
        <v>43.8</v>
      </c>
      <c r="G52" s="127">
        <v>1785.8</v>
      </c>
      <c r="H52" s="127">
        <v>98</v>
      </c>
      <c r="I52" s="49">
        <f t="shared" si="4"/>
        <v>1957.3999999999999</v>
      </c>
      <c r="J52" s="128"/>
      <c r="K52" s="127"/>
      <c r="L52" s="127">
        <v>50</v>
      </c>
      <c r="M52" s="127">
        <v>54.2</v>
      </c>
      <c r="N52" s="50">
        <f t="shared" si="1"/>
        <v>104.2</v>
      </c>
      <c r="O52" s="51">
        <f t="shared" si="2"/>
        <v>2061.6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0.03</v>
      </c>
      <c r="D53" s="124">
        <v>0.74</v>
      </c>
      <c r="E53" s="124">
        <v>9.49</v>
      </c>
      <c r="F53" s="124">
        <v>31.85</v>
      </c>
      <c r="G53" s="124">
        <v>881.33</v>
      </c>
      <c r="H53" s="124">
        <v>20.78</v>
      </c>
      <c r="I53" s="43">
        <f t="shared" si="4"/>
        <v>944.22</v>
      </c>
      <c r="J53" s="125"/>
      <c r="K53" s="124"/>
      <c r="L53" s="124"/>
      <c r="M53" s="124">
        <v>2.39</v>
      </c>
      <c r="N53" s="44">
        <f t="shared" si="1"/>
        <v>2.39</v>
      </c>
      <c r="O53" s="45">
        <f t="shared" si="2"/>
        <v>946.61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</v>
      </c>
      <c r="D54" s="118">
        <v>185</v>
      </c>
      <c r="E54" s="118">
        <v>2785</v>
      </c>
      <c r="F54" s="118">
        <v>4847</v>
      </c>
      <c r="G54" s="118">
        <v>209054</v>
      </c>
      <c r="H54" s="118">
        <v>2611</v>
      </c>
      <c r="I54" s="32">
        <f t="shared" si="4"/>
        <v>219493</v>
      </c>
      <c r="J54" s="119"/>
      <c r="K54" s="118"/>
      <c r="L54" s="118">
        <v>1307</v>
      </c>
      <c r="M54" s="118">
        <v>1121</v>
      </c>
      <c r="N54" s="34">
        <f t="shared" si="1"/>
        <v>2428</v>
      </c>
      <c r="O54" s="35">
        <f t="shared" si="2"/>
        <v>221921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</v>
      </c>
      <c r="D55" s="121">
        <v>2.7</v>
      </c>
      <c r="E55" s="121">
        <v>14.6</v>
      </c>
      <c r="F55" s="121">
        <v>37.9</v>
      </c>
      <c r="G55" s="121">
        <v>1777.3</v>
      </c>
      <c r="H55" s="121">
        <v>42.4</v>
      </c>
      <c r="I55" s="40">
        <f t="shared" si="4"/>
        <v>1874.9</v>
      </c>
      <c r="J55" s="122"/>
      <c r="K55" s="121"/>
      <c r="L55" s="121">
        <v>50</v>
      </c>
      <c r="M55" s="121">
        <v>51.5</v>
      </c>
      <c r="N55" s="40">
        <f t="shared" si="1"/>
        <v>101.5</v>
      </c>
      <c r="O55" s="42">
        <f t="shared" si="2"/>
        <v>1976.4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0.23</v>
      </c>
      <c r="D56" s="20">
        <f t="shared" si="5"/>
        <v>3.24</v>
      </c>
      <c r="E56" s="20">
        <f t="shared" si="5"/>
        <v>9.5599999999999987</v>
      </c>
      <c r="F56" s="20">
        <f t="shared" si="5"/>
        <v>33.18</v>
      </c>
      <c r="G56" s="20">
        <f t="shared" si="5"/>
        <v>884.96</v>
      </c>
      <c r="H56" s="20">
        <f t="shared" si="5"/>
        <v>40.380000000000003</v>
      </c>
      <c r="I56" s="79">
        <f>SUM(C56:H56)</f>
        <v>971.55000000000007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3.56</v>
      </c>
      <c r="N56" s="22">
        <f t="shared" si="1"/>
        <v>3.56</v>
      </c>
      <c r="O56" s="24">
        <f t="shared" si="2"/>
        <v>975.11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62</v>
      </c>
      <c r="D57" s="31">
        <f t="shared" si="5"/>
        <v>649</v>
      </c>
      <c r="E57" s="31">
        <f t="shared" si="5"/>
        <v>2798</v>
      </c>
      <c r="F57" s="31">
        <f t="shared" si="5"/>
        <v>4972</v>
      </c>
      <c r="G57" s="31">
        <f t="shared" si="5"/>
        <v>209459</v>
      </c>
      <c r="H57" s="31">
        <f t="shared" si="5"/>
        <v>7848</v>
      </c>
      <c r="I57" s="80">
        <f t="shared" si="4"/>
        <v>225788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1307</v>
      </c>
      <c r="M57" s="31">
        <f t="shared" si="6"/>
        <v>1161</v>
      </c>
      <c r="N57" s="33">
        <f t="shared" si="1"/>
        <v>2468</v>
      </c>
      <c r="O57" s="35">
        <f t="shared" si="2"/>
        <v>228256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1.2</v>
      </c>
      <c r="D58" s="86">
        <f t="shared" si="5"/>
        <v>13.600000000000001</v>
      </c>
      <c r="E58" s="86">
        <f t="shared" si="5"/>
        <v>15</v>
      </c>
      <c r="F58" s="86">
        <f t="shared" si="5"/>
        <v>43.8</v>
      </c>
      <c r="G58" s="86">
        <f t="shared" si="5"/>
        <v>1785.8</v>
      </c>
      <c r="H58" s="86">
        <f t="shared" si="5"/>
        <v>267.30000000000007</v>
      </c>
      <c r="I58" s="87">
        <f t="shared" si="4"/>
        <v>2126.6999999999998</v>
      </c>
      <c r="J58" s="85">
        <f t="shared" si="6"/>
        <v>0</v>
      </c>
      <c r="K58" s="86">
        <f t="shared" si="6"/>
        <v>0</v>
      </c>
      <c r="L58" s="86">
        <f t="shared" si="6"/>
        <v>50</v>
      </c>
      <c r="M58" s="86">
        <f t="shared" si="6"/>
        <v>54.2</v>
      </c>
      <c r="N58" s="88">
        <f t="shared" si="1"/>
        <v>104.2</v>
      </c>
      <c r="O58" s="89">
        <f t="shared" si="2"/>
        <v>2230.8999999999996</v>
      </c>
      <c r="P58" s="90">
        <f>SUM(O56,P53,P54,P57)</f>
        <v>975.11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1.6</v>
      </c>
      <c r="H63" s="115"/>
      <c r="I63" s="21">
        <f>SUM(C63:H63)</f>
        <v>1.6</v>
      </c>
      <c r="J63" s="116"/>
      <c r="K63" s="115"/>
      <c r="L63" s="115"/>
      <c r="M63" s="115"/>
      <c r="N63" s="23">
        <f>SUM(J63:M63)</f>
        <v>0</v>
      </c>
      <c r="O63" s="24">
        <f>SUM(N63,I63)</f>
        <v>1.6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110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1.17</v>
      </c>
      <c r="N72" s="44">
        <f t="shared" si="8"/>
        <v>1.17</v>
      </c>
      <c r="O72" s="45">
        <f t="shared" si="9"/>
        <v>1.17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40</v>
      </c>
      <c r="N73" s="34">
        <f t="shared" si="8"/>
        <v>40</v>
      </c>
      <c r="O73" s="35">
        <f t="shared" si="9"/>
        <v>40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2.7</v>
      </c>
      <c r="N74" s="50">
        <f t="shared" si="8"/>
        <v>2.7</v>
      </c>
      <c r="O74" s="51">
        <f t="shared" si="9"/>
        <v>2.7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>
        <v>769</v>
      </c>
      <c r="I76" s="32">
        <f t="shared" si="7"/>
        <v>769</v>
      </c>
      <c r="J76" s="119"/>
      <c r="K76" s="118"/>
      <c r="L76" s="118"/>
      <c r="M76" s="118">
        <v>841</v>
      </c>
      <c r="N76" s="34">
        <f t="shared" si="8"/>
        <v>841</v>
      </c>
      <c r="O76" s="35">
        <f t="shared" si="9"/>
        <v>1610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>
        <v>49.9</v>
      </c>
      <c r="I77" s="49">
        <f t="shared" si="7"/>
        <v>49.9</v>
      </c>
      <c r="J77" s="128"/>
      <c r="K77" s="127"/>
      <c r="L77" s="127"/>
      <c r="M77" s="127">
        <v>42.4</v>
      </c>
      <c r="N77" s="50">
        <f t="shared" si="8"/>
        <v>42.4</v>
      </c>
      <c r="O77" s="51">
        <f t="shared" si="9"/>
        <v>92.3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1.23</v>
      </c>
      <c r="G78" s="124"/>
      <c r="H78" s="124">
        <v>0.24</v>
      </c>
      <c r="I78" s="43">
        <f t="shared" si="7"/>
        <v>1.47</v>
      </c>
      <c r="J78" s="125"/>
      <c r="K78" s="124"/>
      <c r="L78" s="124"/>
      <c r="M78" s="124">
        <v>0.62</v>
      </c>
      <c r="N78" s="44">
        <f t="shared" si="8"/>
        <v>0.62</v>
      </c>
      <c r="O78" s="45">
        <f t="shared" si="9"/>
        <v>2.09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112</v>
      </c>
      <c r="G79" s="118"/>
      <c r="H79" s="118">
        <v>2362</v>
      </c>
      <c r="I79" s="32">
        <f t="shared" si="7"/>
        <v>2474</v>
      </c>
      <c r="J79" s="119"/>
      <c r="K79" s="118"/>
      <c r="L79" s="118">
        <v>1307</v>
      </c>
      <c r="M79" s="118">
        <v>183</v>
      </c>
      <c r="N79" s="34">
        <f t="shared" si="8"/>
        <v>1490</v>
      </c>
      <c r="O79" s="35">
        <f t="shared" si="9"/>
        <v>3964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5.5</v>
      </c>
      <c r="G80" s="127"/>
      <c r="H80" s="127">
        <v>118.6</v>
      </c>
      <c r="I80" s="49">
        <f t="shared" si="7"/>
        <v>124.1</v>
      </c>
      <c r="J80" s="128"/>
      <c r="K80" s="127"/>
      <c r="L80" s="127">
        <v>50</v>
      </c>
      <c r="M80" s="127">
        <v>7.4</v>
      </c>
      <c r="N80" s="50">
        <f t="shared" si="8"/>
        <v>57.4</v>
      </c>
      <c r="O80" s="51">
        <f t="shared" si="9"/>
        <v>181.5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0.14000000000000001</v>
      </c>
      <c r="E81" s="124"/>
      <c r="F81" s="124"/>
      <c r="G81" s="124">
        <v>0.1</v>
      </c>
      <c r="H81" s="124">
        <v>0.26</v>
      </c>
      <c r="I81" s="43">
        <f t="shared" si="7"/>
        <v>0.5</v>
      </c>
      <c r="J81" s="125"/>
      <c r="K81" s="124"/>
      <c r="L81" s="124"/>
      <c r="M81" s="124">
        <v>0.64</v>
      </c>
      <c r="N81" s="44">
        <f t="shared" si="8"/>
        <v>0.64</v>
      </c>
      <c r="O81" s="45">
        <f t="shared" si="9"/>
        <v>1.1400000000000001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23</v>
      </c>
      <c r="E82" s="118"/>
      <c r="F82" s="118"/>
      <c r="G82" s="118">
        <v>13</v>
      </c>
      <c r="H82" s="118">
        <v>17</v>
      </c>
      <c r="I82" s="32">
        <f t="shared" si="7"/>
        <v>53</v>
      </c>
      <c r="J82" s="119"/>
      <c r="K82" s="118"/>
      <c r="L82" s="118"/>
      <c r="M82" s="118">
        <v>23</v>
      </c>
      <c r="N82" s="34">
        <f t="shared" si="8"/>
        <v>23</v>
      </c>
      <c r="O82" s="35">
        <f t="shared" si="9"/>
        <v>76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0.7</v>
      </c>
      <c r="E83" s="127"/>
      <c r="F83" s="127"/>
      <c r="G83" s="127">
        <v>0.3</v>
      </c>
      <c r="H83" s="127">
        <v>0.8</v>
      </c>
      <c r="I83" s="49">
        <f t="shared" si="7"/>
        <v>1.8</v>
      </c>
      <c r="J83" s="128"/>
      <c r="K83" s="127"/>
      <c r="L83" s="127"/>
      <c r="M83" s="127">
        <v>0.7</v>
      </c>
      <c r="N83" s="50">
        <f t="shared" si="8"/>
        <v>0.7</v>
      </c>
      <c r="O83" s="51">
        <f t="shared" si="9"/>
        <v>2.5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</v>
      </c>
      <c r="D84" s="124">
        <v>0.7</v>
      </c>
      <c r="E84" s="124">
        <v>0.03</v>
      </c>
      <c r="F84" s="124">
        <v>0.1</v>
      </c>
      <c r="G84" s="124">
        <v>2.44</v>
      </c>
      <c r="H84" s="124">
        <v>0.4</v>
      </c>
      <c r="I84" s="43">
        <f t="shared" si="7"/>
        <v>3.8699999999999997</v>
      </c>
      <c r="J84" s="125"/>
      <c r="K84" s="124"/>
      <c r="L84" s="124"/>
      <c r="M84" s="124"/>
      <c r="N84" s="44">
        <f t="shared" si="8"/>
        <v>0</v>
      </c>
      <c r="O84" s="45">
        <f t="shared" si="9"/>
        <v>3.8699999999999997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51</v>
      </c>
      <c r="D85" s="118">
        <v>116</v>
      </c>
      <c r="E85" s="118">
        <v>6</v>
      </c>
      <c r="F85" s="118">
        <v>13</v>
      </c>
      <c r="G85" s="118">
        <v>500</v>
      </c>
      <c r="H85" s="118">
        <v>25</v>
      </c>
      <c r="I85" s="32">
        <f t="shared" si="7"/>
        <v>711</v>
      </c>
      <c r="J85" s="119"/>
      <c r="K85" s="118"/>
      <c r="L85" s="118"/>
      <c r="M85" s="118"/>
      <c r="N85" s="34">
        <f t="shared" si="8"/>
        <v>0</v>
      </c>
      <c r="O85" s="35">
        <f t="shared" si="9"/>
        <v>711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1.2</v>
      </c>
      <c r="D86" s="127">
        <v>3.2</v>
      </c>
      <c r="E86" s="127">
        <v>0.2</v>
      </c>
      <c r="F86" s="127">
        <v>0.4</v>
      </c>
      <c r="G86" s="127">
        <v>10.5</v>
      </c>
      <c r="H86" s="127">
        <v>1</v>
      </c>
      <c r="I86" s="49">
        <f t="shared" si="7"/>
        <v>16.5</v>
      </c>
      <c r="J86" s="128"/>
      <c r="K86" s="127"/>
      <c r="L86" s="127"/>
      <c r="M86" s="127"/>
      <c r="N86" s="50">
        <f t="shared" si="8"/>
        <v>0</v>
      </c>
      <c r="O86" s="51">
        <f t="shared" si="9"/>
        <v>16.5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1.66</v>
      </c>
      <c r="E87" s="124">
        <v>0.04</v>
      </c>
      <c r="F87" s="124">
        <v>0.12</v>
      </c>
      <c r="G87" s="124">
        <v>1.24</v>
      </c>
      <c r="H87" s="124">
        <v>8.83</v>
      </c>
      <c r="I87" s="43">
        <f t="shared" si="7"/>
        <v>11.89</v>
      </c>
      <c r="J87" s="125"/>
      <c r="K87" s="124"/>
      <c r="L87" s="124"/>
      <c r="M87" s="124"/>
      <c r="N87" s="44">
        <f t="shared" si="8"/>
        <v>0</v>
      </c>
      <c r="O87" s="45">
        <f t="shared" si="9"/>
        <v>11.89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325</v>
      </c>
      <c r="E88" s="118">
        <v>7</v>
      </c>
      <c r="F88" s="118">
        <v>23</v>
      </c>
      <c r="G88" s="118">
        <v>240</v>
      </c>
      <c r="H88" s="118">
        <v>880</v>
      </c>
      <c r="I88" s="32">
        <f t="shared" si="7"/>
        <v>1475</v>
      </c>
      <c r="J88" s="119"/>
      <c r="K88" s="118"/>
      <c r="L88" s="118"/>
      <c r="M88" s="118"/>
      <c r="N88" s="34">
        <f t="shared" si="8"/>
        <v>0</v>
      </c>
      <c r="O88" s="35">
        <f t="shared" si="9"/>
        <v>1475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7</v>
      </c>
      <c r="E89" s="127">
        <v>0.2</v>
      </c>
      <c r="F89" s="127">
        <v>0.3</v>
      </c>
      <c r="G89" s="127">
        <v>4.5</v>
      </c>
      <c r="H89" s="127">
        <v>28.3</v>
      </c>
      <c r="I89" s="49">
        <f t="shared" si="7"/>
        <v>40.299999999999997</v>
      </c>
      <c r="J89" s="128"/>
      <c r="K89" s="127"/>
      <c r="L89" s="127"/>
      <c r="M89" s="127"/>
      <c r="N89" s="50">
        <f t="shared" si="8"/>
        <v>0</v>
      </c>
      <c r="O89" s="51">
        <f t="shared" si="9"/>
        <v>40.299999999999997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0.24</v>
      </c>
      <c r="E90" s="124">
        <v>0.33</v>
      </c>
      <c r="F90" s="124">
        <v>1.03</v>
      </c>
      <c r="G90" s="124">
        <v>3.15</v>
      </c>
      <c r="H90" s="124">
        <v>2.37</v>
      </c>
      <c r="I90" s="43">
        <f t="shared" si="7"/>
        <v>7.12</v>
      </c>
      <c r="J90" s="125"/>
      <c r="K90" s="124"/>
      <c r="L90" s="124"/>
      <c r="M90" s="124"/>
      <c r="N90" s="44">
        <f t="shared" si="8"/>
        <v>0</v>
      </c>
      <c r="O90" s="45">
        <f t="shared" si="9"/>
        <v>7.12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50</v>
      </c>
      <c r="E91" s="118">
        <v>77</v>
      </c>
      <c r="F91" s="118">
        <v>166</v>
      </c>
      <c r="G91" s="118">
        <v>709</v>
      </c>
      <c r="H91" s="118">
        <v>246</v>
      </c>
      <c r="I91" s="32">
        <f t="shared" si="7"/>
        <v>1248</v>
      </c>
      <c r="J91" s="119"/>
      <c r="K91" s="118"/>
      <c r="L91" s="118"/>
      <c r="M91" s="118"/>
      <c r="N91" s="34">
        <f t="shared" si="8"/>
        <v>0</v>
      </c>
      <c r="O91" s="35">
        <f t="shared" si="9"/>
        <v>1248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</v>
      </c>
      <c r="E92" s="127">
        <v>1.4</v>
      </c>
      <c r="F92" s="127">
        <v>2.4</v>
      </c>
      <c r="G92" s="127">
        <v>11.2</v>
      </c>
      <c r="H92" s="127">
        <v>6.9</v>
      </c>
      <c r="I92" s="49">
        <f t="shared" si="7"/>
        <v>22.9</v>
      </c>
      <c r="J92" s="128"/>
      <c r="K92" s="127"/>
      <c r="L92" s="127"/>
      <c r="M92" s="127"/>
      <c r="N92" s="50">
        <f t="shared" si="8"/>
        <v>0</v>
      </c>
      <c r="O92" s="51">
        <f t="shared" si="9"/>
        <v>22.9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0.27</v>
      </c>
      <c r="E93" s="124">
        <v>0.06</v>
      </c>
      <c r="F93" s="124">
        <v>1.59</v>
      </c>
      <c r="G93" s="124">
        <v>20.41</v>
      </c>
      <c r="H93" s="124">
        <v>1.23</v>
      </c>
      <c r="I93" s="43">
        <f t="shared" si="7"/>
        <v>23.560000000000002</v>
      </c>
      <c r="J93" s="125"/>
      <c r="K93" s="124"/>
      <c r="L93" s="124"/>
      <c r="M93" s="124">
        <v>0.06</v>
      </c>
      <c r="N93" s="44">
        <f t="shared" si="8"/>
        <v>0.06</v>
      </c>
      <c r="O93" s="45">
        <f t="shared" si="9"/>
        <v>23.62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66</v>
      </c>
      <c r="E94" s="118">
        <v>15</v>
      </c>
      <c r="F94" s="118">
        <v>348</v>
      </c>
      <c r="G94" s="118">
        <v>4526</v>
      </c>
      <c r="H94" s="118">
        <v>148</v>
      </c>
      <c r="I94" s="32">
        <f t="shared" si="7"/>
        <v>5103</v>
      </c>
      <c r="J94" s="119"/>
      <c r="K94" s="118"/>
      <c r="L94" s="118"/>
      <c r="M94" s="118">
        <v>6</v>
      </c>
      <c r="N94" s="34">
        <f t="shared" si="8"/>
        <v>6</v>
      </c>
      <c r="O94" s="35">
        <f t="shared" si="9"/>
        <v>5109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1.1000000000000001</v>
      </c>
      <c r="E95" s="127">
        <v>0.2</v>
      </c>
      <c r="F95" s="127">
        <v>3.9</v>
      </c>
      <c r="G95" s="127">
        <v>63.4</v>
      </c>
      <c r="H95" s="127">
        <v>3.5</v>
      </c>
      <c r="I95" s="49">
        <f t="shared" si="7"/>
        <v>72.099999999999994</v>
      </c>
      <c r="J95" s="128"/>
      <c r="K95" s="127"/>
      <c r="L95" s="127"/>
      <c r="M95" s="127">
        <v>0.1</v>
      </c>
      <c r="N95" s="50">
        <f t="shared" si="8"/>
        <v>0.1</v>
      </c>
      <c r="O95" s="51">
        <f t="shared" si="9"/>
        <v>72.199999999999989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>
        <v>0.4</v>
      </c>
      <c r="F96" s="124">
        <v>2.98</v>
      </c>
      <c r="G96" s="124">
        <v>91.63</v>
      </c>
      <c r="H96" s="124">
        <v>6.27</v>
      </c>
      <c r="I96" s="43">
        <f t="shared" si="7"/>
        <v>101.27999999999999</v>
      </c>
      <c r="J96" s="125"/>
      <c r="K96" s="124"/>
      <c r="L96" s="124"/>
      <c r="M96" s="124"/>
      <c r="N96" s="44">
        <f t="shared" si="8"/>
        <v>0</v>
      </c>
      <c r="O96" s="45">
        <f t="shared" si="9"/>
        <v>101.27999999999999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>
        <v>93</v>
      </c>
      <c r="F97" s="118">
        <v>566</v>
      </c>
      <c r="G97" s="118">
        <v>20558</v>
      </c>
      <c r="H97" s="118">
        <v>790</v>
      </c>
      <c r="I97" s="32">
        <f t="shared" si="7"/>
        <v>22007</v>
      </c>
      <c r="J97" s="119"/>
      <c r="K97" s="118"/>
      <c r="L97" s="118"/>
      <c r="M97" s="118"/>
      <c r="N97" s="34">
        <f t="shared" si="8"/>
        <v>0</v>
      </c>
      <c r="O97" s="35">
        <f t="shared" si="9"/>
        <v>22007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>
        <v>1.4</v>
      </c>
      <c r="F98" s="127">
        <v>5.7</v>
      </c>
      <c r="G98" s="127">
        <v>254.8</v>
      </c>
      <c r="H98" s="127">
        <v>15.9</v>
      </c>
      <c r="I98" s="49">
        <f t="shared" si="7"/>
        <v>277.8</v>
      </c>
      <c r="J98" s="128"/>
      <c r="K98" s="127"/>
      <c r="L98" s="127"/>
      <c r="M98" s="127"/>
      <c r="N98" s="50">
        <f t="shared" si="8"/>
        <v>0</v>
      </c>
      <c r="O98" s="51">
        <f t="shared" si="9"/>
        <v>277.8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0.01</v>
      </c>
      <c r="E99" s="124">
        <v>0.42</v>
      </c>
      <c r="F99" s="124">
        <v>2.4900000000000002</v>
      </c>
      <c r="G99" s="124">
        <v>115.45</v>
      </c>
      <c r="H99" s="124">
        <v>6.61</v>
      </c>
      <c r="I99" s="43">
        <f t="shared" si="7"/>
        <v>124.98</v>
      </c>
      <c r="J99" s="125"/>
      <c r="K99" s="124"/>
      <c r="L99" s="124"/>
      <c r="M99" s="124">
        <v>0.36</v>
      </c>
      <c r="N99" s="44">
        <f t="shared" si="8"/>
        <v>0.36</v>
      </c>
      <c r="O99" s="45">
        <f t="shared" si="9"/>
        <v>125.34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3</v>
      </c>
      <c r="E100" s="118">
        <v>103</v>
      </c>
      <c r="F100" s="118">
        <v>534</v>
      </c>
      <c r="G100" s="118">
        <v>26499</v>
      </c>
      <c r="H100" s="118">
        <v>899</v>
      </c>
      <c r="I100" s="32">
        <f t="shared" si="7"/>
        <v>28038</v>
      </c>
      <c r="J100" s="119"/>
      <c r="K100" s="118"/>
      <c r="L100" s="118"/>
      <c r="M100" s="118">
        <v>32</v>
      </c>
      <c r="N100" s="34">
        <f t="shared" si="8"/>
        <v>32</v>
      </c>
      <c r="O100" s="35">
        <f t="shared" si="9"/>
        <v>28070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0</v>
      </c>
      <c r="E101" s="127">
        <v>1.5</v>
      </c>
      <c r="F101" s="127">
        <v>5.3</v>
      </c>
      <c r="G101" s="127">
        <v>325.3</v>
      </c>
      <c r="H101" s="127">
        <v>18</v>
      </c>
      <c r="I101" s="49">
        <f t="shared" si="7"/>
        <v>350.1</v>
      </c>
      <c r="J101" s="128"/>
      <c r="K101" s="127"/>
      <c r="L101" s="127"/>
      <c r="M101" s="127">
        <v>0.5</v>
      </c>
      <c r="N101" s="50">
        <f t="shared" si="8"/>
        <v>0.5</v>
      </c>
      <c r="O101" s="51">
        <f t="shared" si="9"/>
        <v>350.6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0.1</v>
      </c>
      <c r="E102" s="124">
        <v>0.16</v>
      </c>
      <c r="F102" s="124">
        <v>1.49</v>
      </c>
      <c r="G102" s="124">
        <v>169.58</v>
      </c>
      <c r="H102" s="124">
        <v>10.99</v>
      </c>
      <c r="I102" s="43">
        <f t="shared" si="7"/>
        <v>182.32000000000002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182.32000000000002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29</v>
      </c>
      <c r="E103" s="118">
        <v>41</v>
      </c>
      <c r="F103" s="118">
        <v>319</v>
      </c>
      <c r="G103" s="118">
        <v>42555</v>
      </c>
      <c r="H103" s="118">
        <v>1118</v>
      </c>
      <c r="I103" s="32">
        <f t="shared" si="7"/>
        <v>44062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44062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0.3</v>
      </c>
      <c r="E104" s="127">
        <v>0.5</v>
      </c>
      <c r="F104" s="127">
        <v>2.9</v>
      </c>
      <c r="G104" s="127">
        <v>451.6</v>
      </c>
      <c r="H104" s="127">
        <v>18.100000000000001</v>
      </c>
      <c r="I104" s="49">
        <f t="shared" si="7"/>
        <v>473.40000000000003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473.40000000000003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0.01</v>
      </c>
      <c r="D105" s="124">
        <v>0.03</v>
      </c>
      <c r="E105" s="124">
        <v>1.76</v>
      </c>
      <c r="F105" s="124">
        <v>6.43</v>
      </c>
      <c r="G105" s="124">
        <v>215.88</v>
      </c>
      <c r="H105" s="124">
        <v>1.24</v>
      </c>
      <c r="I105" s="43">
        <f t="shared" si="7"/>
        <v>225.35</v>
      </c>
      <c r="J105" s="125"/>
      <c r="K105" s="124"/>
      <c r="L105" s="124"/>
      <c r="M105" s="124">
        <v>0.71</v>
      </c>
      <c r="N105" s="44">
        <f t="shared" si="8"/>
        <v>0.71</v>
      </c>
      <c r="O105" s="45">
        <f t="shared" si="9"/>
        <v>226.06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</v>
      </c>
      <c r="D106" s="118">
        <v>9</v>
      </c>
      <c r="E106" s="118">
        <v>496</v>
      </c>
      <c r="F106" s="118">
        <v>970</v>
      </c>
      <c r="G106" s="118">
        <v>50147</v>
      </c>
      <c r="H106" s="118">
        <v>210</v>
      </c>
      <c r="I106" s="32">
        <f t="shared" si="7"/>
        <v>51835</v>
      </c>
      <c r="J106" s="119"/>
      <c r="K106" s="118"/>
      <c r="L106" s="118"/>
      <c r="M106" s="118">
        <v>36</v>
      </c>
      <c r="N106" s="34">
        <f t="shared" si="8"/>
        <v>36</v>
      </c>
      <c r="O106" s="35">
        <f t="shared" si="9"/>
        <v>51871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</v>
      </c>
      <c r="D107" s="127">
        <v>0.1</v>
      </c>
      <c r="E107" s="127">
        <v>5.2</v>
      </c>
      <c r="F107" s="127">
        <v>6.2</v>
      </c>
      <c r="G107" s="127">
        <v>467.8</v>
      </c>
      <c r="H107" s="127">
        <v>2.8</v>
      </c>
      <c r="I107" s="49">
        <f t="shared" si="7"/>
        <v>482.1</v>
      </c>
      <c r="J107" s="128"/>
      <c r="K107" s="127"/>
      <c r="L107" s="127"/>
      <c r="M107" s="127">
        <v>0.4</v>
      </c>
      <c r="N107" s="50">
        <f t="shared" si="8"/>
        <v>0.4</v>
      </c>
      <c r="O107" s="51">
        <f t="shared" si="9"/>
        <v>482.5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0.06</v>
      </c>
      <c r="E108" s="124">
        <v>1.45</v>
      </c>
      <c r="F108" s="124">
        <v>2.31</v>
      </c>
      <c r="G108" s="124">
        <v>118.67</v>
      </c>
      <c r="H108" s="124"/>
      <c r="I108" s="43">
        <f t="shared" si="7"/>
        <v>122.49000000000001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122.49000000000001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19</v>
      </c>
      <c r="E109" s="118">
        <v>454</v>
      </c>
      <c r="F109" s="118">
        <v>231</v>
      </c>
      <c r="G109" s="118">
        <v>30278</v>
      </c>
      <c r="H109" s="118"/>
      <c r="I109" s="32">
        <f t="shared" si="7"/>
        <v>30982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30982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0.2</v>
      </c>
      <c r="E110" s="127">
        <v>4.4000000000000004</v>
      </c>
      <c r="F110" s="127">
        <v>1.4</v>
      </c>
      <c r="G110" s="127">
        <v>196.4</v>
      </c>
      <c r="H110" s="127"/>
      <c r="I110" s="49">
        <f t="shared" si="7"/>
        <v>202.4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202.4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1.1599999999999999</v>
      </c>
      <c r="F111" s="124">
        <v>13.04</v>
      </c>
      <c r="G111" s="124">
        <v>73.260000000000005</v>
      </c>
      <c r="H111" s="124"/>
      <c r="I111" s="43">
        <f t="shared" si="7"/>
        <v>87.460000000000008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87.460000000000008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364</v>
      </c>
      <c r="F112" s="118">
        <v>1603</v>
      </c>
      <c r="G112" s="118">
        <v>17239</v>
      </c>
      <c r="H112" s="118"/>
      <c r="I112" s="32">
        <f t="shared" si="7"/>
        <v>19206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19206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9.5</v>
      </c>
      <c r="G113" s="127">
        <v>0</v>
      </c>
      <c r="H113" s="127"/>
      <c r="I113" s="49">
        <f t="shared" si="7"/>
        <v>9.5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9.5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0.01</v>
      </c>
      <c r="E114" s="124">
        <v>0.86</v>
      </c>
      <c r="F114" s="124">
        <v>0.24</v>
      </c>
      <c r="G114" s="124">
        <v>47.01</v>
      </c>
      <c r="H114" s="124"/>
      <c r="I114" s="43">
        <f t="shared" si="7"/>
        <v>48.12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48.12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3</v>
      </c>
      <c r="E115" s="118">
        <v>270</v>
      </c>
      <c r="F115" s="118">
        <v>50</v>
      </c>
      <c r="G115" s="118">
        <v>9669</v>
      </c>
      <c r="H115" s="118"/>
      <c r="I115" s="32">
        <f t="shared" si="7"/>
        <v>9992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9992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0.2</v>
      </c>
      <c r="G116" s="136">
        <v>0</v>
      </c>
      <c r="H116" s="136"/>
      <c r="I116" s="96">
        <f t="shared" si="7"/>
        <v>0.2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0.2</v>
      </c>
      <c r="P116" s="90">
        <f>SUM(O136,P111,P112,P115)</f>
        <v>975.1099999999999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0.02</v>
      </c>
      <c r="D121" s="115"/>
      <c r="E121" s="115">
        <v>1.72</v>
      </c>
      <c r="F121" s="115">
        <v>0.13</v>
      </c>
      <c r="G121" s="115">
        <v>19.84</v>
      </c>
      <c r="H121" s="115">
        <v>1.94</v>
      </c>
      <c r="I121" s="21">
        <f t="shared" si="7"/>
        <v>23.650000000000002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23.650000000000002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8</v>
      </c>
      <c r="D122" s="118"/>
      <c r="E122" s="118">
        <v>505</v>
      </c>
      <c r="F122" s="118">
        <v>37</v>
      </c>
      <c r="G122" s="118">
        <v>5226</v>
      </c>
      <c r="H122" s="118">
        <v>384</v>
      </c>
      <c r="I122" s="32">
        <f t="shared" si="7"/>
        <v>6160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6160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/>
      <c r="E123" s="127">
        <v>0</v>
      </c>
      <c r="F123" s="127">
        <v>0.1</v>
      </c>
      <c r="G123" s="127">
        <v>0</v>
      </c>
      <c r="H123" s="127">
        <v>3.5</v>
      </c>
      <c r="I123" s="49">
        <f t="shared" si="7"/>
        <v>3.6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3.6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0.26</v>
      </c>
      <c r="F124" s="124"/>
      <c r="G124" s="124">
        <v>0.78</v>
      </c>
      <c r="H124" s="124"/>
      <c r="I124" s="43">
        <f t="shared" si="7"/>
        <v>1.04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1.04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82</v>
      </c>
      <c r="F125" s="118"/>
      <c r="G125" s="118">
        <v>235</v>
      </c>
      <c r="H125" s="118"/>
      <c r="I125" s="32">
        <f t="shared" si="7"/>
        <v>317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317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0.02</v>
      </c>
      <c r="E127" s="124">
        <v>0.91</v>
      </c>
      <c r="F127" s="124"/>
      <c r="G127" s="124">
        <v>3.92</v>
      </c>
      <c r="H127" s="124"/>
      <c r="I127" s="43">
        <f t="shared" si="7"/>
        <v>4.8499999999999996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4.8499999999999996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6</v>
      </c>
      <c r="E128" s="118">
        <v>285</v>
      </c>
      <c r="F128" s="118"/>
      <c r="G128" s="118">
        <v>1065</v>
      </c>
      <c r="H128" s="118"/>
      <c r="I128" s="32">
        <f t="shared" si="7"/>
        <v>1356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1356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0.23</v>
      </c>
      <c r="D130" s="115">
        <v>3.24</v>
      </c>
      <c r="E130" s="115">
        <v>9.56</v>
      </c>
      <c r="F130" s="115">
        <v>33.18</v>
      </c>
      <c r="G130" s="115">
        <v>883.36</v>
      </c>
      <c r="H130" s="115">
        <v>39.880000000000003</v>
      </c>
      <c r="I130" s="21">
        <f t="shared" si="7"/>
        <v>969.45</v>
      </c>
      <c r="J130" s="116"/>
      <c r="K130" s="115"/>
      <c r="L130" s="115"/>
      <c r="M130" s="115">
        <v>3.56</v>
      </c>
      <c r="N130" s="23">
        <f>SUM(J130:M130)</f>
        <v>3.56</v>
      </c>
      <c r="O130" s="24">
        <f t="shared" si="9"/>
        <v>973.01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62</v>
      </c>
      <c r="D131" s="118">
        <v>649</v>
      </c>
      <c r="E131" s="118">
        <v>2798</v>
      </c>
      <c r="F131" s="118">
        <v>4972</v>
      </c>
      <c r="G131" s="118">
        <v>209459</v>
      </c>
      <c r="H131" s="118">
        <v>4700</v>
      </c>
      <c r="I131" s="32">
        <f t="shared" si="7"/>
        <v>222640</v>
      </c>
      <c r="J131" s="119"/>
      <c r="K131" s="118"/>
      <c r="L131" s="118">
        <v>1307</v>
      </c>
      <c r="M131" s="118">
        <v>1161</v>
      </c>
      <c r="N131" s="34">
        <f t="shared" si="8"/>
        <v>2468</v>
      </c>
      <c r="O131" s="35">
        <f t="shared" si="9"/>
        <v>225108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1.2</v>
      </c>
      <c r="D132" s="127">
        <v>13.6</v>
      </c>
      <c r="E132" s="127">
        <v>15</v>
      </c>
      <c r="F132" s="127">
        <v>43.8</v>
      </c>
      <c r="G132" s="127">
        <v>1785.8</v>
      </c>
      <c r="H132" s="127">
        <v>98</v>
      </c>
      <c r="I132" s="49">
        <f t="shared" ref="I132:I138" si="10">SUM(C132:H132)</f>
        <v>1957.3999999999999</v>
      </c>
      <c r="J132" s="128"/>
      <c r="K132" s="127"/>
      <c r="L132" s="127">
        <v>50</v>
      </c>
      <c r="M132" s="127">
        <v>54.2</v>
      </c>
      <c r="N132" s="50">
        <f t="shared" ref="N132:N138" si="11">SUM(J132:M132)</f>
        <v>104.2</v>
      </c>
      <c r="O132" s="51">
        <f t="shared" ref="O132:O138" si="12">SUM(N132,I132)</f>
        <v>2061.6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0.03</v>
      </c>
      <c r="D133" s="124">
        <v>0.74</v>
      </c>
      <c r="E133" s="124">
        <v>9.49</v>
      </c>
      <c r="F133" s="124">
        <v>31.85</v>
      </c>
      <c r="G133" s="124">
        <v>881.33</v>
      </c>
      <c r="H133" s="124">
        <v>20.78</v>
      </c>
      <c r="I133" s="43">
        <f t="shared" si="10"/>
        <v>944.22</v>
      </c>
      <c r="J133" s="125"/>
      <c r="K133" s="124"/>
      <c r="L133" s="124"/>
      <c r="M133" s="124">
        <v>2.39</v>
      </c>
      <c r="N133" s="44">
        <f t="shared" si="11"/>
        <v>2.39</v>
      </c>
      <c r="O133" s="45">
        <f t="shared" si="12"/>
        <v>946.61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</v>
      </c>
      <c r="D134" s="118">
        <v>185</v>
      </c>
      <c r="E134" s="118">
        <v>2785</v>
      </c>
      <c r="F134" s="118">
        <v>4847</v>
      </c>
      <c r="G134" s="118">
        <v>209054</v>
      </c>
      <c r="H134" s="118">
        <v>2611</v>
      </c>
      <c r="I134" s="32">
        <f t="shared" si="10"/>
        <v>219493</v>
      </c>
      <c r="J134" s="119"/>
      <c r="K134" s="118"/>
      <c r="L134" s="118">
        <v>1307</v>
      </c>
      <c r="M134" s="118">
        <v>1121</v>
      </c>
      <c r="N134" s="34">
        <f t="shared" si="11"/>
        <v>2428</v>
      </c>
      <c r="O134" s="35">
        <f t="shared" si="12"/>
        <v>221921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</v>
      </c>
      <c r="D135" s="136">
        <v>2.7</v>
      </c>
      <c r="E135" s="136">
        <v>14.6</v>
      </c>
      <c r="F135" s="136">
        <v>37.9</v>
      </c>
      <c r="G135" s="136">
        <v>1777.3</v>
      </c>
      <c r="H135" s="136">
        <v>42.4</v>
      </c>
      <c r="I135" s="96">
        <f t="shared" si="10"/>
        <v>1874.9</v>
      </c>
      <c r="J135" s="137"/>
      <c r="K135" s="136"/>
      <c r="L135" s="136">
        <v>50</v>
      </c>
      <c r="M135" s="136">
        <v>51.5</v>
      </c>
      <c r="N135" s="97">
        <f t="shared" si="11"/>
        <v>101.5</v>
      </c>
      <c r="O135" s="89">
        <f t="shared" si="12"/>
        <v>1976.4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0.23</v>
      </c>
      <c r="D136" s="106">
        <f t="shared" si="13"/>
        <v>3.2399999999999998</v>
      </c>
      <c r="E136" s="106">
        <f t="shared" si="13"/>
        <v>9.56</v>
      </c>
      <c r="F136" s="106">
        <f t="shared" si="13"/>
        <v>33.180000000000007</v>
      </c>
      <c r="G136" s="106">
        <f t="shared" si="13"/>
        <v>884.95999999999992</v>
      </c>
      <c r="H136" s="106">
        <f t="shared" si="13"/>
        <v>40.380000000000003</v>
      </c>
      <c r="I136" s="107">
        <f t="shared" si="10"/>
        <v>971.55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</v>
      </c>
      <c r="M136" s="106">
        <f t="shared" si="14"/>
        <v>3.56</v>
      </c>
      <c r="N136" s="109">
        <f t="shared" si="11"/>
        <v>3.56</v>
      </c>
      <c r="O136" s="110">
        <f t="shared" si="12"/>
        <v>975.1099999999999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62</v>
      </c>
      <c r="D137" s="31">
        <f t="shared" si="13"/>
        <v>649</v>
      </c>
      <c r="E137" s="31">
        <f t="shared" si="13"/>
        <v>2798</v>
      </c>
      <c r="F137" s="31">
        <f t="shared" si="13"/>
        <v>4972</v>
      </c>
      <c r="G137" s="31">
        <f t="shared" si="13"/>
        <v>209459</v>
      </c>
      <c r="H137" s="31">
        <f t="shared" si="13"/>
        <v>7848</v>
      </c>
      <c r="I137" s="32">
        <f t="shared" si="10"/>
        <v>225788</v>
      </c>
      <c r="J137" s="33">
        <f t="shared" si="14"/>
        <v>0</v>
      </c>
      <c r="K137" s="31">
        <f t="shared" si="14"/>
        <v>0</v>
      </c>
      <c r="L137" s="31">
        <f t="shared" si="14"/>
        <v>1307</v>
      </c>
      <c r="M137" s="31">
        <f t="shared" si="14"/>
        <v>1161</v>
      </c>
      <c r="N137" s="34">
        <f t="shared" si="11"/>
        <v>2468</v>
      </c>
      <c r="O137" s="35">
        <f t="shared" si="12"/>
        <v>228256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1.2</v>
      </c>
      <c r="D138" s="86">
        <f t="shared" si="13"/>
        <v>13.6</v>
      </c>
      <c r="E138" s="86">
        <f t="shared" si="13"/>
        <v>15</v>
      </c>
      <c r="F138" s="86">
        <f t="shared" si="13"/>
        <v>43.800000000000004</v>
      </c>
      <c r="G138" s="86">
        <f t="shared" si="13"/>
        <v>1785.8</v>
      </c>
      <c r="H138" s="86">
        <f t="shared" si="13"/>
        <v>267.30000000000007</v>
      </c>
      <c r="I138" s="96">
        <f t="shared" si="10"/>
        <v>2126.6999999999998</v>
      </c>
      <c r="J138" s="88">
        <f t="shared" si="14"/>
        <v>0</v>
      </c>
      <c r="K138" s="86">
        <f t="shared" si="14"/>
        <v>0</v>
      </c>
      <c r="L138" s="86">
        <f t="shared" si="14"/>
        <v>50</v>
      </c>
      <c r="M138" s="86">
        <f t="shared" si="14"/>
        <v>54.2</v>
      </c>
      <c r="N138" s="97">
        <f t="shared" si="11"/>
        <v>104.2</v>
      </c>
      <c r="O138" s="89">
        <f t="shared" si="12"/>
        <v>2230.8999999999996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8C7A8-6BD7-4AB9-8916-61581212269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14.9</v>
      </c>
      <c r="E5" s="115"/>
      <c r="F5" s="115"/>
      <c r="G5" s="115">
        <v>14.37</v>
      </c>
      <c r="H5" s="115"/>
      <c r="I5" s="21">
        <f t="shared" ref="I5:I36" si="0">SUM(C5:H5)</f>
        <v>29.27</v>
      </c>
      <c r="J5" s="116"/>
      <c r="K5" s="115"/>
      <c r="L5" s="115">
        <v>13.91</v>
      </c>
      <c r="M5" s="115">
        <v>3.27</v>
      </c>
      <c r="N5" s="23">
        <f t="shared" ref="N5:N58" si="1">SUM(J5:M5)</f>
        <v>17.18</v>
      </c>
      <c r="O5" s="24">
        <f>SUM(N5,I5)</f>
        <v>46.45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1.34</v>
      </c>
      <c r="D8" s="124">
        <v>9.27</v>
      </c>
      <c r="E8" s="124"/>
      <c r="F8" s="124"/>
      <c r="G8" s="124">
        <v>15.9</v>
      </c>
      <c r="H8" s="124"/>
      <c r="I8" s="43">
        <f t="shared" si="0"/>
        <v>26.509999999999998</v>
      </c>
      <c r="J8" s="125"/>
      <c r="K8" s="124"/>
      <c r="L8" s="124">
        <v>5.48</v>
      </c>
      <c r="M8" s="124">
        <v>8.9</v>
      </c>
      <c r="N8" s="44">
        <f t="shared" si="1"/>
        <v>14.38</v>
      </c>
      <c r="O8" s="45">
        <f t="shared" si="2"/>
        <v>40.89</v>
      </c>
      <c r="P8" s="36" t="s">
        <v>25</v>
      </c>
      <c r="Q8" s="37" t="s">
        <v>112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62</v>
      </c>
      <c r="M9" s="118">
        <v>122</v>
      </c>
      <c r="N9" s="34">
        <f t="shared" si="1"/>
        <v>184</v>
      </c>
      <c r="O9" s="35">
        <f t="shared" si="2"/>
        <v>184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8.3000000000000007</v>
      </c>
      <c r="M10" s="127">
        <v>17.2</v>
      </c>
      <c r="N10" s="50">
        <f t="shared" si="1"/>
        <v>25.5</v>
      </c>
      <c r="O10" s="51">
        <f t="shared" si="2"/>
        <v>25.5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2.0099999999999998</v>
      </c>
      <c r="E11" s="124"/>
      <c r="F11" s="124">
        <v>0.19</v>
      </c>
      <c r="G11" s="124">
        <v>0.72</v>
      </c>
      <c r="H11" s="124">
        <v>0.11</v>
      </c>
      <c r="I11" s="43">
        <f t="shared" si="0"/>
        <v>3.03</v>
      </c>
      <c r="J11" s="125"/>
      <c r="K11" s="124"/>
      <c r="L11" s="124">
        <v>0.09</v>
      </c>
      <c r="M11" s="124">
        <v>0.23</v>
      </c>
      <c r="N11" s="44">
        <f t="shared" si="1"/>
        <v>0.32</v>
      </c>
      <c r="O11" s="45">
        <f t="shared" si="2"/>
        <v>3.3499999999999996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66</v>
      </c>
      <c r="E12" s="118"/>
      <c r="F12" s="118">
        <v>5</v>
      </c>
      <c r="G12" s="118">
        <v>32</v>
      </c>
      <c r="H12" s="118">
        <v>2</v>
      </c>
      <c r="I12" s="32">
        <f t="shared" si="0"/>
        <v>105</v>
      </c>
      <c r="J12" s="119"/>
      <c r="K12" s="118"/>
      <c r="L12" s="118">
        <v>2</v>
      </c>
      <c r="M12" s="118">
        <v>5</v>
      </c>
      <c r="N12" s="34">
        <f t="shared" si="1"/>
        <v>7</v>
      </c>
      <c r="O12" s="35">
        <f t="shared" si="2"/>
        <v>112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12.8</v>
      </c>
      <c r="E13" s="127"/>
      <c r="F13" s="127">
        <v>0.7</v>
      </c>
      <c r="G13" s="127">
        <v>2.2999999999999998</v>
      </c>
      <c r="H13" s="127">
        <v>0.3</v>
      </c>
      <c r="I13" s="49">
        <f t="shared" si="0"/>
        <v>16.100000000000001</v>
      </c>
      <c r="J13" s="128"/>
      <c r="K13" s="127"/>
      <c r="L13" s="127">
        <v>0.2</v>
      </c>
      <c r="M13" s="127">
        <v>0.5</v>
      </c>
      <c r="N13" s="50">
        <f t="shared" si="1"/>
        <v>0.7</v>
      </c>
      <c r="O13" s="51">
        <f t="shared" si="2"/>
        <v>16.8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9.8699999999999992</v>
      </c>
      <c r="E14" s="124"/>
      <c r="F14" s="124"/>
      <c r="G14" s="124">
        <v>16.12</v>
      </c>
      <c r="H14" s="124"/>
      <c r="I14" s="43">
        <f t="shared" si="0"/>
        <v>25.990000000000002</v>
      </c>
      <c r="J14" s="125"/>
      <c r="K14" s="124"/>
      <c r="L14" s="124"/>
      <c r="M14" s="124">
        <v>1.21</v>
      </c>
      <c r="N14" s="44">
        <f t="shared" si="1"/>
        <v>1.21</v>
      </c>
      <c r="O14" s="45">
        <f t="shared" si="2"/>
        <v>27.200000000000003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1473</v>
      </c>
      <c r="E15" s="118"/>
      <c r="F15" s="118"/>
      <c r="G15" s="118">
        <v>1469</v>
      </c>
      <c r="H15" s="118"/>
      <c r="I15" s="32">
        <f t="shared" si="0"/>
        <v>2942</v>
      </c>
      <c r="J15" s="119"/>
      <c r="K15" s="118"/>
      <c r="L15" s="118"/>
      <c r="M15" s="118">
        <v>44</v>
      </c>
      <c r="N15" s="34">
        <f t="shared" si="1"/>
        <v>44</v>
      </c>
      <c r="O15" s="35">
        <f t="shared" si="2"/>
        <v>2986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134.9</v>
      </c>
      <c r="E16" s="127"/>
      <c r="F16" s="127"/>
      <c r="G16" s="127">
        <v>86.7</v>
      </c>
      <c r="H16" s="127"/>
      <c r="I16" s="49">
        <f t="shared" si="0"/>
        <v>221.60000000000002</v>
      </c>
      <c r="J16" s="128"/>
      <c r="K16" s="127"/>
      <c r="L16" s="127"/>
      <c r="M16" s="127">
        <v>2.9</v>
      </c>
      <c r="N16" s="50">
        <f t="shared" si="1"/>
        <v>2.9</v>
      </c>
      <c r="O16" s="51">
        <f t="shared" si="2"/>
        <v>224.50000000000003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38.17</v>
      </c>
      <c r="E17" s="124"/>
      <c r="F17" s="124"/>
      <c r="G17" s="124">
        <v>12.57</v>
      </c>
      <c r="H17" s="124"/>
      <c r="I17" s="43">
        <f t="shared" si="0"/>
        <v>50.74</v>
      </c>
      <c r="J17" s="125">
        <v>0.42</v>
      </c>
      <c r="K17" s="124"/>
      <c r="L17" s="124">
        <v>0.42</v>
      </c>
      <c r="M17" s="124">
        <v>4.2699999999999996</v>
      </c>
      <c r="N17" s="44">
        <f t="shared" si="1"/>
        <v>5.1099999999999994</v>
      </c>
      <c r="O17" s="45">
        <f t="shared" si="2"/>
        <v>55.85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4860</v>
      </c>
      <c r="E18" s="118"/>
      <c r="F18" s="118"/>
      <c r="G18" s="118">
        <v>1780</v>
      </c>
      <c r="H18" s="118"/>
      <c r="I18" s="32">
        <f t="shared" si="0"/>
        <v>6640</v>
      </c>
      <c r="J18" s="119">
        <v>28</v>
      </c>
      <c r="K18" s="118"/>
      <c r="L18" s="118">
        <v>18</v>
      </c>
      <c r="M18" s="118">
        <v>226</v>
      </c>
      <c r="N18" s="34">
        <f t="shared" si="1"/>
        <v>272</v>
      </c>
      <c r="O18" s="35">
        <f t="shared" si="2"/>
        <v>6912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283</v>
      </c>
      <c r="E19" s="127"/>
      <c r="F19" s="127"/>
      <c r="G19" s="127">
        <v>81.8</v>
      </c>
      <c r="H19" s="127"/>
      <c r="I19" s="49">
        <f t="shared" si="0"/>
        <v>364.8</v>
      </c>
      <c r="J19" s="128">
        <v>0.9</v>
      </c>
      <c r="K19" s="127"/>
      <c r="L19" s="127">
        <v>0.9</v>
      </c>
      <c r="M19" s="127">
        <v>11.8</v>
      </c>
      <c r="N19" s="50">
        <f t="shared" si="1"/>
        <v>13.600000000000001</v>
      </c>
      <c r="O19" s="51">
        <f t="shared" si="2"/>
        <v>378.40000000000003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0.03</v>
      </c>
      <c r="D20" s="124">
        <v>33.71</v>
      </c>
      <c r="E20" s="124"/>
      <c r="F20" s="124">
        <v>0.05</v>
      </c>
      <c r="G20" s="124">
        <v>38.24</v>
      </c>
      <c r="H20" s="124"/>
      <c r="I20" s="43">
        <f t="shared" si="0"/>
        <v>72.03</v>
      </c>
      <c r="J20" s="125"/>
      <c r="K20" s="124"/>
      <c r="L20" s="124"/>
      <c r="M20" s="124">
        <v>1.61</v>
      </c>
      <c r="N20" s="44">
        <f t="shared" si="1"/>
        <v>1.61</v>
      </c>
      <c r="O20" s="45">
        <f t="shared" si="2"/>
        <v>73.64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6</v>
      </c>
      <c r="D21" s="118">
        <v>6872</v>
      </c>
      <c r="E21" s="118"/>
      <c r="F21" s="118">
        <v>7</v>
      </c>
      <c r="G21" s="118">
        <v>5661</v>
      </c>
      <c r="H21" s="118"/>
      <c r="I21" s="32">
        <f t="shared" si="0"/>
        <v>12546</v>
      </c>
      <c r="J21" s="119"/>
      <c r="K21" s="118"/>
      <c r="L21" s="118"/>
      <c r="M21" s="118">
        <v>84</v>
      </c>
      <c r="N21" s="34">
        <f t="shared" si="1"/>
        <v>84</v>
      </c>
      <c r="O21" s="35">
        <f t="shared" si="2"/>
        <v>12630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0.2</v>
      </c>
      <c r="D22" s="127">
        <v>296.10000000000002</v>
      </c>
      <c r="E22" s="127"/>
      <c r="F22" s="127">
        <v>0.3</v>
      </c>
      <c r="G22" s="127">
        <v>130.9</v>
      </c>
      <c r="H22" s="127"/>
      <c r="I22" s="49">
        <f t="shared" si="0"/>
        <v>427.5</v>
      </c>
      <c r="J22" s="128"/>
      <c r="K22" s="127"/>
      <c r="L22" s="127"/>
      <c r="M22" s="127">
        <v>3.4</v>
      </c>
      <c r="N22" s="50">
        <f t="shared" si="1"/>
        <v>3.4</v>
      </c>
      <c r="O22" s="51">
        <f t="shared" si="2"/>
        <v>430.9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0.21</v>
      </c>
      <c r="D23" s="124">
        <v>66.38</v>
      </c>
      <c r="E23" s="124"/>
      <c r="F23" s="124">
        <v>8.36</v>
      </c>
      <c r="G23" s="124">
        <v>71.36</v>
      </c>
      <c r="H23" s="124">
        <v>3.89</v>
      </c>
      <c r="I23" s="43">
        <f t="shared" si="0"/>
        <v>150.19999999999999</v>
      </c>
      <c r="J23" s="125"/>
      <c r="K23" s="124"/>
      <c r="L23" s="124"/>
      <c r="M23" s="124">
        <v>2.85</v>
      </c>
      <c r="N23" s="44">
        <f t="shared" si="1"/>
        <v>2.85</v>
      </c>
      <c r="O23" s="45">
        <f t="shared" si="2"/>
        <v>153.04999999999998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</v>
      </c>
      <c r="D24" s="118">
        <v>12165</v>
      </c>
      <c r="E24" s="118"/>
      <c r="F24" s="118">
        <v>1398</v>
      </c>
      <c r="G24" s="118">
        <v>12896</v>
      </c>
      <c r="H24" s="118">
        <v>287</v>
      </c>
      <c r="I24" s="32">
        <f t="shared" si="0"/>
        <v>26793</v>
      </c>
      <c r="J24" s="119"/>
      <c r="K24" s="118"/>
      <c r="L24" s="118"/>
      <c r="M24" s="118">
        <v>179</v>
      </c>
      <c r="N24" s="34">
        <f t="shared" si="1"/>
        <v>179</v>
      </c>
      <c r="O24" s="35">
        <f t="shared" si="2"/>
        <v>26972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393.3</v>
      </c>
      <c r="E25" s="127"/>
      <c r="F25" s="127">
        <v>33.5</v>
      </c>
      <c r="G25" s="127">
        <v>284.2</v>
      </c>
      <c r="H25" s="127">
        <v>13</v>
      </c>
      <c r="I25" s="49">
        <f t="shared" si="0"/>
        <v>725.2</v>
      </c>
      <c r="J25" s="128"/>
      <c r="K25" s="127"/>
      <c r="L25" s="127"/>
      <c r="M25" s="127">
        <v>5.4</v>
      </c>
      <c r="N25" s="50">
        <f t="shared" si="1"/>
        <v>5.4</v>
      </c>
      <c r="O25" s="51">
        <f t="shared" si="2"/>
        <v>730.6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3.26</v>
      </c>
      <c r="D26" s="124">
        <v>113.97</v>
      </c>
      <c r="E26" s="124"/>
      <c r="F26" s="124">
        <v>30.56</v>
      </c>
      <c r="G26" s="124">
        <v>140.68</v>
      </c>
      <c r="H26" s="124">
        <v>24.3</v>
      </c>
      <c r="I26" s="43">
        <f t="shared" si="0"/>
        <v>312.77000000000004</v>
      </c>
      <c r="J26" s="125"/>
      <c r="K26" s="124"/>
      <c r="L26" s="124"/>
      <c r="M26" s="124">
        <v>2.92</v>
      </c>
      <c r="N26" s="44">
        <f t="shared" si="1"/>
        <v>2.92</v>
      </c>
      <c r="O26" s="45">
        <f t="shared" si="2"/>
        <v>315.69000000000005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1377</v>
      </c>
      <c r="D27" s="118">
        <v>23252</v>
      </c>
      <c r="E27" s="118"/>
      <c r="F27" s="118">
        <v>6334</v>
      </c>
      <c r="G27" s="118">
        <v>28627</v>
      </c>
      <c r="H27" s="118">
        <v>2745</v>
      </c>
      <c r="I27" s="32">
        <f t="shared" si="0"/>
        <v>62335</v>
      </c>
      <c r="J27" s="119"/>
      <c r="K27" s="118"/>
      <c r="L27" s="118"/>
      <c r="M27" s="118">
        <v>203</v>
      </c>
      <c r="N27" s="34">
        <f t="shared" si="1"/>
        <v>203</v>
      </c>
      <c r="O27" s="35">
        <f t="shared" si="2"/>
        <v>62538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31.6</v>
      </c>
      <c r="D28" s="127">
        <v>607.29999999999995</v>
      </c>
      <c r="E28" s="127"/>
      <c r="F28" s="127">
        <v>126.8</v>
      </c>
      <c r="G28" s="127">
        <v>605</v>
      </c>
      <c r="H28" s="127">
        <v>101.5</v>
      </c>
      <c r="I28" s="49">
        <f t="shared" si="0"/>
        <v>1472.1999999999998</v>
      </c>
      <c r="J28" s="128"/>
      <c r="K28" s="127"/>
      <c r="L28" s="127"/>
      <c r="M28" s="127">
        <v>6.1</v>
      </c>
      <c r="N28" s="50">
        <f t="shared" si="1"/>
        <v>6.1</v>
      </c>
      <c r="O28" s="51">
        <f t="shared" si="2"/>
        <v>1478.2999999999997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6.98</v>
      </c>
      <c r="D29" s="124">
        <v>217.79</v>
      </c>
      <c r="E29" s="124"/>
      <c r="F29" s="124">
        <v>48.12</v>
      </c>
      <c r="G29" s="124">
        <v>252.76</v>
      </c>
      <c r="H29" s="124">
        <v>21.58</v>
      </c>
      <c r="I29" s="43">
        <f t="shared" si="0"/>
        <v>547.23</v>
      </c>
      <c r="J29" s="125"/>
      <c r="K29" s="124"/>
      <c r="L29" s="124"/>
      <c r="M29" s="124">
        <v>7.18</v>
      </c>
      <c r="N29" s="44">
        <f t="shared" si="1"/>
        <v>7.18</v>
      </c>
      <c r="O29" s="45">
        <f t="shared" si="2"/>
        <v>554.41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1928</v>
      </c>
      <c r="D30" s="118">
        <v>48045</v>
      </c>
      <c r="E30" s="118"/>
      <c r="F30" s="118">
        <v>9132</v>
      </c>
      <c r="G30" s="118">
        <v>48812</v>
      </c>
      <c r="H30" s="118">
        <v>2433</v>
      </c>
      <c r="I30" s="32">
        <f t="shared" si="0"/>
        <v>110350</v>
      </c>
      <c r="J30" s="119"/>
      <c r="K30" s="118"/>
      <c r="L30" s="118"/>
      <c r="M30" s="118">
        <v>473</v>
      </c>
      <c r="N30" s="34">
        <f t="shared" si="1"/>
        <v>473</v>
      </c>
      <c r="O30" s="35">
        <f t="shared" si="2"/>
        <v>110823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33.5</v>
      </c>
      <c r="D31" s="127">
        <v>1012.8</v>
      </c>
      <c r="E31" s="127"/>
      <c r="F31" s="127">
        <v>139.1</v>
      </c>
      <c r="G31" s="127">
        <v>895.3</v>
      </c>
      <c r="H31" s="127">
        <v>73.099999999999994</v>
      </c>
      <c r="I31" s="49">
        <f t="shared" si="0"/>
        <v>2153.7999999999997</v>
      </c>
      <c r="J31" s="128"/>
      <c r="K31" s="127"/>
      <c r="L31" s="127"/>
      <c r="M31" s="127">
        <v>12.5</v>
      </c>
      <c r="N31" s="50">
        <f t="shared" si="1"/>
        <v>12.5</v>
      </c>
      <c r="O31" s="51">
        <f t="shared" si="2"/>
        <v>2166.2999999999997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10.39</v>
      </c>
      <c r="D32" s="124">
        <v>207.42</v>
      </c>
      <c r="E32" s="124"/>
      <c r="F32" s="124">
        <v>208.5</v>
      </c>
      <c r="G32" s="124">
        <v>661.39</v>
      </c>
      <c r="H32" s="124">
        <v>73.03</v>
      </c>
      <c r="I32" s="43">
        <f t="shared" si="0"/>
        <v>1160.73</v>
      </c>
      <c r="J32" s="125"/>
      <c r="K32" s="124"/>
      <c r="L32" s="124"/>
      <c r="M32" s="124">
        <v>4.2699999999999996</v>
      </c>
      <c r="N32" s="44">
        <f t="shared" si="1"/>
        <v>4.2699999999999996</v>
      </c>
      <c r="O32" s="45">
        <f t="shared" si="2"/>
        <v>1165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3125</v>
      </c>
      <c r="D33" s="118">
        <v>47239</v>
      </c>
      <c r="E33" s="118"/>
      <c r="F33" s="118">
        <v>42764</v>
      </c>
      <c r="G33" s="118">
        <v>150892</v>
      </c>
      <c r="H33" s="118">
        <v>9208</v>
      </c>
      <c r="I33" s="32">
        <f t="shared" si="0"/>
        <v>253228</v>
      </c>
      <c r="J33" s="119"/>
      <c r="K33" s="118"/>
      <c r="L33" s="118"/>
      <c r="M33" s="118">
        <v>360</v>
      </c>
      <c r="N33" s="34">
        <f t="shared" si="1"/>
        <v>360</v>
      </c>
      <c r="O33" s="35">
        <f t="shared" si="2"/>
        <v>253588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43.8</v>
      </c>
      <c r="D34" s="127">
        <v>856.4</v>
      </c>
      <c r="E34" s="127"/>
      <c r="F34" s="127">
        <v>563.5</v>
      </c>
      <c r="G34" s="127">
        <v>2276.1</v>
      </c>
      <c r="H34" s="127">
        <v>272.39999999999998</v>
      </c>
      <c r="I34" s="49">
        <f t="shared" si="0"/>
        <v>4012.2</v>
      </c>
      <c r="J34" s="128"/>
      <c r="K34" s="127"/>
      <c r="L34" s="127"/>
      <c r="M34" s="127">
        <v>9.1</v>
      </c>
      <c r="N34" s="50">
        <f t="shared" si="1"/>
        <v>9.1</v>
      </c>
      <c r="O34" s="51">
        <f t="shared" si="2"/>
        <v>4021.2999999999997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14.91</v>
      </c>
      <c r="D35" s="124">
        <v>267.16000000000003</v>
      </c>
      <c r="E35" s="124">
        <v>9.73</v>
      </c>
      <c r="F35" s="124">
        <v>567.58000000000004</v>
      </c>
      <c r="G35" s="124">
        <v>1156.48</v>
      </c>
      <c r="H35" s="124">
        <v>22.63</v>
      </c>
      <c r="I35" s="43">
        <f t="shared" si="0"/>
        <v>2038.4900000000002</v>
      </c>
      <c r="J35" s="125"/>
      <c r="K35" s="124"/>
      <c r="L35" s="124"/>
      <c r="M35" s="124">
        <v>31.61</v>
      </c>
      <c r="N35" s="44">
        <f t="shared" si="1"/>
        <v>31.61</v>
      </c>
      <c r="O35" s="45">
        <f t="shared" si="2"/>
        <v>2070.1000000000004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4790</v>
      </c>
      <c r="D36" s="118">
        <v>68000</v>
      </c>
      <c r="E36" s="118">
        <v>1689</v>
      </c>
      <c r="F36" s="118">
        <v>124118</v>
      </c>
      <c r="G36" s="118">
        <v>288503</v>
      </c>
      <c r="H36" s="118">
        <v>3003</v>
      </c>
      <c r="I36" s="32">
        <f t="shared" si="0"/>
        <v>490103</v>
      </c>
      <c r="J36" s="119"/>
      <c r="K36" s="118"/>
      <c r="L36" s="118"/>
      <c r="M36" s="118">
        <v>3095</v>
      </c>
      <c r="N36" s="34">
        <f t="shared" si="1"/>
        <v>3095</v>
      </c>
      <c r="O36" s="35">
        <f t="shared" si="2"/>
        <v>493198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66.599999999999994</v>
      </c>
      <c r="D37" s="127">
        <v>1089.9000000000001</v>
      </c>
      <c r="E37" s="127">
        <v>27</v>
      </c>
      <c r="F37" s="127">
        <v>1369.8</v>
      </c>
      <c r="G37" s="127">
        <v>4040.6</v>
      </c>
      <c r="H37" s="127">
        <v>67.599999999999994</v>
      </c>
      <c r="I37" s="49">
        <f t="shared" ref="I37:I50" si="3">SUM(C37:H37)</f>
        <v>6661.5</v>
      </c>
      <c r="J37" s="128"/>
      <c r="K37" s="127"/>
      <c r="L37" s="127"/>
      <c r="M37" s="127">
        <v>60</v>
      </c>
      <c r="N37" s="50">
        <f t="shared" si="1"/>
        <v>60</v>
      </c>
      <c r="O37" s="51">
        <f t="shared" si="2"/>
        <v>6721.5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38.29</v>
      </c>
      <c r="D38" s="124">
        <v>165.43</v>
      </c>
      <c r="E38" s="124">
        <v>0.88</v>
      </c>
      <c r="F38" s="124">
        <v>1002.96</v>
      </c>
      <c r="G38" s="124">
        <v>2483.25</v>
      </c>
      <c r="H38" s="124">
        <v>11.18</v>
      </c>
      <c r="I38" s="43">
        <f t="shared" si="3"/>
        <v>3701.99</v>
      </c>
      <c r="J38" s="125"/>
      <c r="K38" s="124"/>
      <c r="L38" s="124"/>
      <c r="M38" s="124">
        <v>3.04</v>
      </c>
      <c r="N38" s="44">
        <f t="shared" si="1"/>
        <v>3.04</v>
      </c>
      <c r="O38" s="45">
        <f t="shared" si="2"/>
        <v>3705.0299999999997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12921</v>
      </c>
      <c r="D39" s="118">
        <v>43959</v>
      </c>
      <c r="E39" s="118">
        <v>216</v>
      </c>
      <c r="F39" s="118">
        <v>228772</v>
      </c>
      <c r="G39" s="118">
        <v>645037</v>
      </c>
      <c r="H39" s="118">
        <v>1724</v>
      </c>
      <c r="I39" s="32">
        <f t="shared" si="3"/>
        <v>932629</v>
      </c>
      <c r="J39" s="119"/>
      <c r="K39" s="118"/>
      <c r="L39" s="118"/>
      <c r="M39" s="118">
        <v>318</v>
      </c>
      <c r="N39" s="34">
        <f t="shared" si="1"/>
        <v>318</v>
      </c>
      <c r="O39" s="35">
        <f t="shared" si="2"/>
        <v>932947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164.9</v>
      </c>
      <c r="D40" s="127">
        <v>620.70000000000005</v>
      </c>
      <c r="E40" s="127">
        <v>3</v>
      </c>
      <c r="F40" s="127">
        <v>2085.4</v>
      </c>
      <c r="G40" s="127">
        <v>8229.7999999999993</v>
      </c>
      <c r="H40" s="127">
        <v>33.200000000000003</v>
      </c>
      <c r="I40" s="49">
        <f t="shared" si="3"/>
        <v>11137</v>
      </c>
      <c r="J40" s="128"/>
      <c r="K40" s="127"/>
      <c r="L40" s="127"/>
      <c r="M40" s="127">
        <v>6.4</v>
      </c>
      <c r="N40" s="50">
        <f t="shared" si="1"/>
        <v>6.4</v>
      </c>
      <c r="O40" s="51">
        <f t="shared" si="2"/>
        <v>11143.4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52.6</v>
      </c>
      <c r="D41" s="124">
        <v>102.44</v>
      </c>
      <c r="E41" s="124">
        <v>0.79</v>
      </c>
      <c r="F41" s="124">
        <v>647.59</v>
      </c>
      <c r="G41" s="124">
        <v>3172.25</v>
      </c>
      <c r="H41" s="124">
        <v>10.84</v>
      </c>
      <c r="I41" s="43">
        <f t="shared" si="3"/>
        <v>3986.51</v>
      </c>
      <c r="J41" s="125"/>
      <c r="K41" s="124"/>
      <c r="L41" s="124"/>
      <c r="M41" s="124">
        <v>1.59</v>
      </c>
      <c r="N41" s="44">
        <f t="shared" si="1"/>
        <v>1.59</v>
      </c>
      <c r="O41" s="45">
        <f t="shared" si="2"/>
        <v>3988.1000000000004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18227</v>
      </c>
      <c r="D42" s="118">
        <v>28826</v>
      </c>
      <c r="E42" s="118">
        <v>214</v>
      </c>
      <c r="F42" s="118">
        <v>150266</v>
      </c>
      <c r="G42" s="118">
        <v>822239</v>
      </c>
      <c r="H42" s="118">
        <v>1263</v>
      </c>
      <c r="I42" s="32">
        <f t="shared" si="3"/>
        <v>1021035</v>
      </c>
      <c r="J42" s="119"/>
      <c r="K42" s="118"/>
      <c r="L42" s="118"/>
      <c r="M42" s="118">
        <v>201</v>
      </c>
      <c r="N42" s="34">
        <f t="shared" si="1"/>
        <v>201</v>
      </c>
      <c r="O42" s="35">
        <f t="shared" si="2"/>
        <v>1021236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223.5</v>
      </c>
      <c r="D43" s="127">
        <v>396.9</v>
      </c>
      <c r="E43" s="127">
        <v>3.1</v>
      </c>
      <c r="F43" s="127">
        <v>1354.3</v>
      </c>
      <c r="G43" s="127">
        <v>10202</v>
      </c>
      <c r="H43" s="127">
        <v>24.2</v>
      </c>
      <c r="I43" s="49">
        <f t="shared" si="3"/>
        <v>12204</v>
      </c>
      <c r="J43" s="128"/>
      <c r="K43" s="127"/>
      <c r="L43" s="127"/>
      <c r="M43" s="127">
        <v>3.4</v>
      </c>
      <c r="N43" s="50">
        <f t="shared" si="1"/>
        <v>3.4</v>
      </c>
      <c r="O43" s="51">
        <f t="shared" si="2"/>
        <v>12207.4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85.95</v>
      </c>
      <c r="D44" s="124">
        <v>86.39</v>
      </c>
      <c r="E44" s="124">
        <v>9.19</v>
      </c>
      <c r="F44" s="124">
        <v>488.28</v>
      </c>
      <c r="G44" s="124">
        <v>3830.44</v>
      </c>
      <c r="H44" s="124">
        <v>6.22</v>
      </c>
      <c r="I44" s="43">
        <f t="shared" si="3"/>
        <v>4506.47</v>
      </c>
      <c r="J44" s="125"/>
      <c r="K44" s="124"/>
      <c r="L44" s="124"/>
      <c r="M44" s="124">
        <v>4.79</v>
      </c>
      <c r="N44" s="44">
        <f t="shared" si="1"/>
        <v>4.79</v>
      </c>
      <c r="O44" s="45">
        <f t="shared" si="2"/>
        <v>4511.26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31240</v>
      </c>
      <c r="D45" s="118">
        <v>23853</v>
      </c>
      <c r="E45" s="118">
        <v>2534</v>
      </c>
      <c r="F45" s="118">
        <v>116053</v>
      </c>
      <c r="G45" s="118">
        <v>1114921</v>
      </c>
      <c r="H45" s="118">
        <v>1071</v>
      </c>
      <c r="I45" s="32">
        <f t="shared" si="3"/>
        <v>1289672</v>
      </c>
      <c r="J45" s="119"/>
      <c r="K45" s="118"/>
      <c r="L45" s="118"/>
      <c r="M45" s="118">
        <v>593</v>
      </c>
      <c r="N45" s="34">
        <f t="shared" si="1"/>
        <v>593</v>
      </c>
      <c r="O45" s="35">
        <f t="shared" si="2"/>
        <v>1290265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312.60000000000002</v>
      </c>
      <c r="D46" s="127">
        <v>285.2</v>
      </c>
      <c r="E46" s="127">
        <v>30.9</v>
      </c>
      <c r="F46" s="127">
        <v>950.5</v>
      </c>
      <c r="G46" s="127">
        <v>11894.5</v>
      </c>
      <c r="H46" s="127">
        <v>16.899999999999999</v>
      </c>
      <c r="I46" s="49">
        <f t="shared" si="3"/>
        <v>13490.6</v>
      </c>
      <c r="J46" s="128"/>
      <c r="K46" s="127"/>
      <c r="L46" s="127"/>
      <c r="M46" s="127">
        <v>6.3</v>
      </c>
      <c r="N46" s="50">
        <f t="shared" si="1"/>
        <v>6.3</v>
      </c>
      <c r="O46" s="51">
        <f t="shared" si="2"/>
        <v>13496.9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114.23</v>
      </c>
      <c r="D47" s="124">
        <v>417.36</v>
      </c>
      <c r="E47" s="124">
        <v>20.28</v>
      </c>
      <c r="F47" s="124">
        <v>160.31</v>
      </c>
      <c r="G47" s="124">
        <v>3235.83</v>
      </c>
      <c r="H47" s="124">
        <v>8.26</v>
      </c>
      <c r="I47" s="43">
        <f t="shared" si="3"/>
        <v>3956.2700000000004</v>
      </c>
      <c r="J47" s="125"/>
      <c r="K47" s="124"/>
      <c r="L47" s="124"/>
      <c r="M47" s="124">
        <v>16.73</v>
      </c>
      <c r="N47" s="44">
        <f t="shared" si="1"/>
        <v>16.73</v>
      </c>
      <c r="O47" s="45">
        <f t="shared" si="2"/>
        <v>3973.0000000000005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44679</v>
      </c>
      <c r="D48" s="118">
        <v>127965</v>
      </c>
      <c r="E48" s="118">
        <v>6166</v>
      </c>
      <c r="F48" s="118">
        <v>40126</v>
      </c>
      <c r="G48" s="118">
        <v>972815</v>
      </c>
      <c r="H48" s="118">
        <v>1724</v>
      </c>
      <c r="I48" s="32">
        <f t="shared" si="3"/>
        <v>1193475</v>
      </c>
      <c r="J48" s="119"/>
      <c r="K48" s="118"/>
      <c r="L48" s="118"/>
      <c r="M48" s="118">
        <v>2174</v>
      </c>
      <c r="N48" s="34">
        <f t="shared" si="1"/>
        <v>2174</v>
      </c>
      <c r="O48" s="35">
        <f t="shared" si="2"/>
        <v>1195649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146.5</v>
      </c>
      <c r="D49" s="127">
        <v>376.3</v>
      </c>
      <c r="E49" s="127">
        <v>15.7</v>
      </c>
      <c r="F49" s="127">
        <v>250.4</v>
      </c>
      <c r="G49" s="127">
        <v>6701.4</v>
      </c>
      <c r="H49" s="127">
        <v>16</v>
      </c>
      <c r="I49" s="49">
        <f t="shared" si="3"/>
        <v>7506.2999999999993</v>
      </c>
      <c r="J49" s="128"/>
      <c r="K49" s="127"/>
      <c r="L49" s="127"/>
      <c r="M49" s="127">
        <v>9.8000000000000007</v>
      </c>
      <c r="N49" s="50">
        <f t="shared" si="1"/>
        <v>9.8000000000000007</v>
      </c>
      <c r="O49" s="51">
        <f t="shared" si="2"/>
        <v>7516.0999999999995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326.85000000000002</v>
      </c>
      <c r="D50" s="115">
        <v>1657.36</v>
      </c>
      <c r="E50" s="115">
        <v>40.869999999999997</v>
      </c>
      <c r="F50" s="115">
        <v>3162.31</v>
      </c>
      <c r="G50" s="115">
        <v>15055.25</v>
      </c>
      <c r="H50" s="115">
        <v>178.04</v>
      </c>
      <c r="I50" s="21">
        <f t="shared" si="3"/>
        <v>20420.68</v>
      </c>
      <c r="J50" s="116">
        <v>0.42</v>
      </c>
      <c r="K50" s="115"/>
      <c r="L50" s="115">
        <v>0.51</v>
      </c>
      <c r="M50" s="115">
        <v>87.15</v>
      </c>
      <c r="N50" s="23">
        <f t="shared" si="1"/>
        <v>88.080000000000013</v>
      </c>
      <c r="O50" s="24">
        <f t="shared" si="2"/>
        <v>20508.760000000002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118340</v>
      </c>
      <c r="D51" s="118">
        <v>425209</v>
      </c>
      <c r="E51" s="118">
        <v>10819</v>
      </c>
      <c r="F51" s="118">
        <v>718970</v>
      </c>
      <c r="G51" s="118">
        <v>4092183</v>
      </c>
      <c r="H51" s="118">
        <v>23171</v>
      </c>
      <c r="I51" s="32">
        <f t="shared" ref="I51:I58" si="4">SUM(C51:H51)</f>
        <v>5388692</v>
      </c>
      <c r="J51" s="119">
        <v>28</v>
      </c>
      <c r="K51" s="118"/>
      <c r="L51" s="118">
        <v>20</v>
      </c>
      <c r="M51" s="118">
        <v>8019</v>
      </c>
      <c r="N51" s="34">
        <f t="shared" si="1"/>
        <v>8067</v>
      </c>
      <c r="O51" s="35">
        <f>SUM(N51,I51)</f>
        <v>5396759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1024.4000000000001</v>
      </c>
      <c r="D52" s="127">
        <v>5720.6</v>
      </c>
      <c r="E52" s="127">
        <v>79.7</v>
      </c>
      <c r="F52" s="127">
        <v>6873.6</v>
      </c>
      <c r="G52" s="127">
        <v>45341.599999999999</v>
      </c>
      <c r="H52" s="127">
        <v>604.9</v>
      </c>
      <c r="I52" s="49">
        <f t="shared" si="4"/>
        <v>59644.799999999996</v>
      </c>
      <c r="J52" s="128">
        <v>0.9</v>
      </c>
      <c r="K52" s="127"/>
      <c r="L52" s="127">
        <v>1.1000000000000001</v>
      </c>
      <c r="M52" s="127">
        <v>146.30000000000001</v>
      </c>
      <c r="N52" s="50">
        <f t="shared" si="1"/>
        <v>148.30000000000001</v>
      </c>
      <c r="O52" s="51">
        <f t="shared" si="2"/>
        <v>59793.1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323.76</v>
      </c>
      <c r="D53" s="124">
        <v>1276.52</v>
      </c>
      <c r="E53" s="124">
        <v>40.869999999999997</v>
      </c>
      <c r="F53" s="124">
        <v>3138.76</v>
      </c>
      <c r="G53" s="124">
        <v>14818.79</v>
      </c>
      <c r="H53" s="124">
        <v>25.34</v>
      </c>
      <c r="I53" s="43">
        <f t="shared" si="4"/>
        <v>19624.04</v>
      </c>
      <c r="J53" s="125">
        <v>0.42</v>
      </c>
      <c r="K53" s="124"/>
      <c r="L53" s="124">
        <v>0.42</v>
      </c>
      <c r="M53" s="124">
        <v>82.07</v>
      </c>
      <c r="N53" s="44">
        <f t="shared" si="1"/>
        <v>82.91</v>
      </c>
      <c r="O53" s="45">
        <f t="shared" si="2"/>
        <v>19706.95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117019</v>
      </c>
      <c r="D54" s="118">
        <v>346433</v>
      </c>
      <c r="E54" s="118">
        <v>10819</v>
      </c>
      <c r="F54" s="118">
        <v>714116</v>
      </c>
      <c r="G54" s="118">
        <v>4048643</v>
      </c>
      <c r="H54" s="118">
        <v>4061</v>
      </c>
      <c r="I54" s="32">
        <f t="shared" si="4"/>
        <v>5241091</v>
      </c>
      <c r="J54" s="119">
        <v>28</v>
      </c>
      <c r="K54" s="118"/>
      <c r="L54" s="118">
        <v>18</v>
      </c>
      <c r="M54" s="118">
        <v>7950</v>
      </c>
      <c r="N54" s="34">
        <f t="shared" si="1"/>
        <v>7996</v>
      </c>
      <c r="O54" s="35">
        <f t="shared" si="2"/>
        <v>5249087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993.9</v>
      </c>
      <c r="D55" s="121">
        <v>3764.6</v>
      </c>
      <c r="E55" s="121">
        <v>79.7</v>
      </c>
      <c r="F55" s="121">
        <v>6770.9</v>
      </c>
      <c r="G55" s="121">
        <v>44354.2</v>
      </c>
      <c r="H55" s="121">
        <v>57.2</v>
      </c>
      <c r="I55" s="40">
        <f t="shared" si="4"/>
        <v>56020.499999999993</v>
      </c>
      <c r="J55" s="122">
        <v>0.9</v>
      </c>
      <c r="K55" s="121"/>
      <c r="L55" s="121">
        <v>0.9</v>
      </c>
      <c r="M55" s="121">
        <v>137.1</v>
      </c>
      <c r="N55" s="40">
        <f t="shared" si="1"/>
        <v>138.9</v>
      </c>
      <c r="O55" s="42">
        <f t="shared" si="2"/>
        <v>56159.399999999994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328.19</v>
      </c>
      <c r="D56" s="20">
        <f t="shared" si="5"/>
        <v>1752.27</v>
      </c>
      <c r="E56" s="20">
        <f t="shared" si="5"/>
        <v>40.870000000000005</v>
      </c>
      <c r="F56" s="20">
        <f t="shared" si="5"/>
        <v>3162.5000000000005</v>
      </c>
      <c r="G56" s="20">
        <f t="shared" si="5"/>
        <v>15102.36</v>
      </c>
      <c r="H56" s="20">
        <f t="shared" si="5"/>
        <v>182.04</v>
      </c>
      <c r="I56" s="79">
        <f>SUM(C56:H56)</f>
        <v>20568.230000000003</v>
      </c>
      <c r="J56" s="71">
        <f>SUM(J5,J8,J11,J14,J17,J20,J23,J26,J29,J32,J35,J38,J41,J44,J47)</f>
        <v>0.42</v>
      </c>
      <c r="K56" s="20">
        <f>SUM(K5,K8,K11,K14,K17,K20,K23,K26,K29,K32,K35,K38,K41,K44,K47)</f>
        <v>0</v>
      </c>
      <c r="L56" s="20">
        <f>SUM(L5,L8,L11,L14,L17,L20,L23,L26,L29,L32,L35,L38,L41,L44,L47)</f>
        <v>19.900000000000002</v>
      </c>
      <c r="M56" s="20">
        <f>SUM(M5,M8,M11,M14,M17,M20,M23,M26,M29,M32,M35,M38,M41,M44,M47)</f>
        <v>94.470000000000013</v>
      </c>
      <c r="N56" s="22">
        <f t="shared" si="1"/>
        <v>114.79000000000002</v>
      </c>
      <c r="O56" s="24">
        <f t="shared" si="2"/>
        <v>20683.020000000004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118340</v>
      </c>
      <c r="D57" s="31">
        <f t="shared" si="5"/>
        <v>436575</v>
      </c>
      <c r="E57" s="31">
        <f t="shared" si="5"/>
        <v>10819</v>
      </c>
      <c r="F57" s="31">
        <f t="shared" si="5"/>
        <v>718975</v>
      </c>
      <c r="G57" s="31">
        <f t="shared" si="5"/>
        <v>4093684</v>
      </c>
      <c r="H57" s="31">
        <f t="shared" si="5"/>
        <v>23460</v>
      </c>
      <c r="I57" s="80">
        <f t="shared" si="4"/>
        <v>5401853</v>
      </c>
      <c r="J57" s="75">
        <f t="shared" ref="J57:M58" si="6">SUM(J6,J9,J12,J15,J18,J21,J24,J27,J30,J33,J36,J39,J42,J45,J48)</f>
        <v>28</v>
      </c>
      <c r="K57" s="31">
        <f t="shared" si="6"/>
        <v>0</v>
      </c>
      <c r="L57" s="31">
        <f t="shared" si="6"/>
        <v>82</v>
      </c>
      <c r="M57" s="31">
        <f t="shared" si="6"/>
        <v>8077</v>
      </c>
      <c r="N57" s="33">
        <f t="shared" si="1"/>
        <v>8187</v>
      </c>
      <c r="O57" s="35">
        <f t="shared" si="2"/>
        <v>5410040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1024.4000000000001</v>
      </c>
      <c r="D58" s="86">
        <f t="shared" si="5"/>
        <v>6365.5999999999995</v>
      </c>
      <c r="E58" s="86">
        <f t="shared" si="5"/>
        <v>79.7</v>
      </c>
      <c r="F58" s="86">
        <f t="shared" si="5"/>
        <v>6874.3</v>
      </c>
      <c r="G58" s="86">
        <f t="shared" si="5"/>
        <v>45430.6</v>
      </c>
      <c r="H58" s="86">
        <f t="shared" si="5"/>
        <v>618.20000000000005</v>
      </c>
      <c r="I58" s="87">
        <f t="shared" si="4"/>
        <v>60392.799999999996</v>
      </c>
      <c r="J58" s="85">
        <f t="shared" si="6"/>
        <v>0.9</v>
      </c>
      <c r="K58" s="86">
        <f t="shared" si="6"/>
        <v>0</v>
      </c>
      <c r="L58" s="86">
        <f t="shared" si="6"/>
        <v>9.4</v>
      </c>
      <c r="M58" s="86">
        <f t="shared" si="6"/>
        <v>154.80000000000001</v>
      </c>
      <c r="N58" s="88">
        <f t="shared" si="1"/>
        <v>165.10000000000002</v>
      </c>
      <c r="O58" s="89">
        <f t="shared" si="2"/>
        <v>60557.899999999994</v>
      </c>
      <c r="P58" s="90">
        <f>SUM(O56,P53,P54,P57)</f>
        <v>20683.020000000004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14.9</v>
      </c>
      <c r="E63" s="115"/>
      <c r="F63" s="115"/>
      <c r="G63" s="115">
        <v>14.37</v>
      </c>
      <c r="H63" s="115"/>
      <c r="I63" s="21">
        <f>SUM(C63:H63)</f>
        <v>29.27</v>
      </c>
      <c r="J63" s="116"/>
      <c r="K63" s="115"/>
      <c r="L63" s="115">
        <v>13.91</v>
      </c>
      <c r="M63" s="115">
        <v>3.27</v>
      </c>
      <c r="N63" s="23">
        <f>SUM(J63:M63)</f>
        <v>17.18</v>
      </c>
      <c r="O63" s="24">
        <f>SUM(N63,I63)</f>
        <v>46.45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1.34</v>
      </c>
      <c r="D66" s="124">
        <v>9.27</v>
      </c>
      <c r="E66" s="124"/>
      <c r="F66" s="124"/>
      <c r="G66" s="124">
        <v>15.9</v>
      </c>
      <c r="H66" s="124"/>
      <c r="I66" s="43">
        <f t="shared" si="7"/>
        <v>26.509999999999998</v>
      </c>
      <c r="J66" s="125"/>
      <c r="K66" s="124"/>
      <c r="L66" s="124">
        <v>5.48</v>
      </c>
      <c r="M66" s="124">
        <v>8.9</v>
      </c>
      <c r="N66" s="44">
        <f t="shared" si="8"/>
        <v>14.38</v>
      </c>
      <c r="O66" s="45">
        <f t="shared" si="9"/>
        <v>40.89</v>
      </c>
      <c r="P66" s="36" t="s">
        <v>25</v>
      </c>
      <c r="Q66" s="37" t="s">
        <v>112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62</v>
      </c>
      <c r="M67" s="118">
        <v>122</v>
      </c>
      <c r="N67" s="34">
        <f t="shared" si="8"/>
        <v>184</v>
      </c>
      <c r="O67" s="35">
        <f t="shared" si="9"/>
        <v>184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8.3000000000000007</v>
      </c>
      <c r="M68" s="127">
        <v>17.2</v>
      </c>
      <c r="N68" s="50">
        <f t="shared" si="8"/>
        <v>25.5</v>
      </c>
      <c r="O68" s="51">
        <f t="shared" si="9"/>
        <v>25.5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2.0099999999999998</v>
      </c>
      <c r="E69" s="124"/>
      <c r="F69" s="124">
        <v>0.19</v>
      </c>
      <c r="G69" s="124">
        <v>0.72</v>
      </c>
      <c r="H69" s="124">
        <v>0.11</v>
      </c>
      <c r="I69" s="43">
        <f t="shared" si="7"/>
        <v>3.03</v>
      </c>
      <c r="J69" s="125"/>
      <c r="K69" s="124"/>
      <c r="L69" s="124">
        <v>0.09</v>
      </c>
      <c r="M69" s="124">
        <v>0.23</v>
      </c>
      <c r="N69" s="44">
        <f t="shared" si="8"/>
        <v>0.32</v>
      </c>
      <c r="O69" s="45">
        <f t="shared" si="9"/>
        <v>3.3499999999999996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66</v>
      </c>
      <c r="E70" s="118"/>
      <c r="F70" s="118">
        <v>5</v>
      </c>
      <c r="G70" s="118">
        <v>32</v>
      </c>
      <c r="H70" s="118">
        <v>2</v>
      </c>
      <c r="I70" s="32">
        <f t="shared" si="7"/>
        <v>105</v>
      </c>
      <c r="J70" s="119"/>
      <c r="K70" s="118"/>
      <c r="L70" s="118">
        <v>2</v>
      </c>
      <c r="M70" s="118">
        <v>5</v>
      </c>
      <c r="N70" s="34">
        <f t="shared" si="8"/>
        <v>7</v>
      </c>
      <c r="O70" s="35">
        <f t="shared" si="9"/>
        <v>112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12.8</v>
      </c>
      <c r="E71" s="127"/>
      <c r="F71" s="127">
        <v>0.7</v>
      </c>
      <c r="G71" s="127">
        <v>2.2999999999999998</v>
      </c>
      <c r="H71" s="127">
        <v>0.3</v>
      </c>
      <c r="I71" s="49">
        <f t="shared" si="7"/>
        <v>16.100000000000001</v>
      </c>
      <c r="J71" s="128"/>
      <c r="K71" s="127"/>
      <c r="L71" s="127">
        <v>0.2</v>
      </c>
      <c r="M71" s="127">
        <v>0.5</v>
      </c>
      <c r="N71" s="50">
        <f t="shared" si="8"/>
        <v>0.7</v>
      </c>
      <c r="O71" s="51">
        <f t="shared" si="9"/>
        <v>16.8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9.8699999999999992</v>
      </c>
      <c r="E72" s="124"/>
      <c r="F72" s="124"/>
      <c r="G72" s="124">
        <v>16.12</v>
      </c>
      <c r="H72" s="124"/>
      <c r="I72" s="43">
        <f t="shared" si="7"/>
        <v>25.990000000000002</v>
      </c>
      <c r="J72" s="125"/>
      <c r="K72" s="124"/>
      <c r="L72" s="124"/>
      <c r="M72" s="124">
        <v>1.21</v>
      </c>
      <c r="N72" s="44">
        <f t="shared" si="8"/>
        <v>1.21</v>
      </c>
      <c r="O72" s="45">
        <f t="shared" si="9"/>
        <v>27.200000000000003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1473</v>
      </c>
      <c r="E73" s="118"/>
      <c r="F73" s="118"/>
      <c r="G73" s="118">
        <v>1469</v>
      </c>
      <c r="H73" s="118"/>
      <c r="I73" s="32">
        <f t="shared" si="7"/>
        <v>2942</v>
      </c>
      <c r="J73" s="119"/>
      <c r="K73" s="118"/>
      <c r="L73" s="118"/>
      <c r="M73" s="118">
        <v>44</v>
      </c>
      <c r="N73" s="34">
        <f t="shared" si="8"/>
        <v>44</v>
      </c>
      <c r="O73" s="35">
        <f t="shared" si="9"/>
        <v>2986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134.9</v>
      </c>
      <c r="E74" s="127"/>
      <c r="F74" s="127"/>
      <c r="G74" s="127">
        <v>86.7</v>
      </c>
      <c r="H74" s="127"/>
      <c r="I74" s="49">
        <f t="shared" si="7"/>
        <v>221.60000000000002</v>
      </c>
      <c r="J74" s="128"/>
      <c r="K74" s="127"/>
      <c r="L74" s="127"/>
      <c r="M74" s="127">
        <v>2.9</v>
      </c>
      <c r="N74" s="50">
        <f t="shared" si="8"/>
        <v>2.9</v>
      </c>
      <c r="O74" s="51">
        <f t="shared" si="9"/>
        <v>224.50000000000003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38.17</v>
      </c>
      <c r="E75" s="124"/>
      <c r="F75" s="124"/>
      <c r="G75" s="124">
        <v>12.57</v>
      </c>
      <c r="H75" s="124"/>
      <c r="I75" s="43">
        <f t="shared" si="7"/>
        <v>50.74</v>
      </c>
      <c r="J75" s="125">
        <v>0.42</v>
      </c>
      <c r="K75" s="124"/>
      <c r="L75" s="124">
        <v>0.42</v>
      </c>
      <c r="M75" s="124">
        <v>4.2699999999999996</v>
      </c>
      <c r="N75" s="44">
        <f t="shared" si="8"/>
        <v>5.1099999999999994</v>
      </c>
      <c r="O75" s="45">
        <f t="shared" si="9"/>
        <v>55.85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4860</v>
      </c>
      <c r="E76" s="118"/>
      <c r="F76" s="118"/>
      <c r="G76" s="118">
        <v>1780</v>
      </c>
      <c r="H76" s="118"/>
      <c r="I76" s="32">
        <f t="shared" si="7"/>
        <v>6640</v>
      </c>
      <c r="J76" s="119">
        <v>28</v>
      </c>
      <c r="K76" s="118"/>
      <c r="L76" s="118">
        <v>18</v>
      </c>
      <c r="M76" s="118">
        <v>226</v>
      </c>
      <c r="N76" s="34">
        <f t="shared" si="8"/>
        <v>272</v>
      </c>
      <c r="O76" s="35">
        <f t="shared" si="9"/>
        <v>6912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283</v>
      </c>
      <c r="E77" s="127"/>
      <c r="F77" s="127"/>
      <c r="G77" s="127">
        <v>81.8</v>
      </c>
      <c r="H77" s="127"/>
      <c r="I77" s="49">
        <f t="shared" si="7"/>
        <v>364.8</v>
      </c>
      <c r="J77" s="128">
        <v>0.9</v>
      </c>
      <c r="K77" s="127"/>
      <c r="L77" s="127">
        <v>0.9</v>
      </c>
      <c r="M77" s="127">
        <v>11.8</v>
      </c>
      <c r="N77" s="50">
        <f t="shared" si="8"/>
        <v>13.600000000000001</v>
      </c>
      <c r="O77" s="51">
        <f t="shared" si="9"/>
        <v>378.40000000000003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0.03</v>
      </c>
      <c r="D78" s="124">
        <v>33.71</v>
      </c>
      <c r="E78" s="124"/>
      <c r="F78" s="124">
        <v>0.05</v>
      </c>
      <c r="G78" s="124">
        <v>38.24</v>
      </c>
      <c r="H78" s="124"/>
      <c r="I78" s="43">
        <f t="shared" si="7"/>
        <v>72.03</v>
      </c>
      <c r="J78" s="125"/>
      <c r="K78" s="124"/>
      <c r="L78" s="124"/>
      <c r="M78" s="124">
        <v>1.61</v>
      </c>
      <c r="N78" s="44">
        <f t="shared" si="8"/>
        <v>1.61</v>
      </c>
      <c r="O78" s="45">
        <f t="shared" si="9"/>
        <v>73.64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6</v>
      </c>
      <c r="D79" s="118">
        <v>6872</v>
      </c>
      <c r="E79" s="118"/>
      <c r="F79" s="118">
        <v>7</v>
      </c>
      <c r="G79" s="118">
        <v>5661</v>
      </c>
      <c r="H79" s="118"/>
      <c r="I79" s="32">
        <f t="shared" si="7"/>
        <v>12546</v>
      </c>
      <c r="J79" s="119"/>
      <c r="K79" s="118"/>
      <c r="L79" s="118"/>
      <c r="M79" s="118">
        <v>84</v>
      </c>
      <c r="N79" s="34">
        <f t="shared" si="8"/>
        <v>84</v>
      </c>
      <c r="O79" s="35">
        <f t="shared" si="9"/>
        <v>12630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0.2</v>
      </c>
      <c r="D80" s="127">
        <v>296.10000000000002</v>
      </c>
      <c r="E80" s="127"/>
      <c r="F80" s="127">
        <v>0.3</v>
      </c>
      <c r="G80" s="127">
        <v>130.9</v>
      </c>
      <c r="H80" s="127"/>
      <c r="I80" s="49">
        <f t="shared" si="7"/>
        <v>427.5</v>
      </c>
      <c r="J80" s="128"/>
      <c r="K80" s="127"/>
      <c r="L80" s="127"/>
      <c r="M80" s="127">
        <v>3.4</v>
      </c>
      <c r="N80" s="50">
        <f t="shared" si="8"/>
        <v>3.4</v>
      </c>
      <c r="O80" s="51">
        <f t="shared" si="9"/>
        <v>430.9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0.21</v>
      </c>
      <c r="D81" s="124">
        <v>66.38</v>
      </c>
      <c r="E81" s="124"/>
      <c r="F81" s="124">
        <v>8.36</v>
      </c>
      <c r="G81" s="124">
        <v>71.36</v>
      </c>
      <c r="H81" s="124">
        <v>3.89</v>
      </c>
      <c r="I81" s="43">
        <f t="shared" si="7"/>
        <v>150.19999999999999</v>
      </c>
      <c r="J81" s="125"/>
      <c r="K81" s="124"/>
      <c r="L81" s="124"/>
      <c r="M81" s="124">
        <v>2.85</v>
      </c>
      <c r="N81" s="44">
        <f t="shared" si="8"/>
        <v>2.85</v>
      </c>
      <c r="O81" s="45">
        <f t="shared" si="9"/>
        <v>153.04999999999998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</v>
      </c>
      <c r="D82" s="118">
        <v>12165</v>
      </c>
      <c r="E82" s="118"/>
      <c r="F82" s="118">
        <v>1398</v>
      </c>
      <c r="G82" s="118">
        <v>12896</v>
      </c>
      <c r="H82" s="118">
        <v>287</v>
      </c>
      <c r="I82" s="32">
        <f t="shared" si="7"/>
        <v>26793</v>
      </c>
      <c r="J82" s="119"/>
      <c r="K82" s="118"/>
      <c r="L82" s="118"/>
      <c r="M82" s="118">
        <v>179</v>
      </c>
      <c r="N82" s="34">
        <f t="shared" si="8"/>
        <v>179</v>
      </c>
      <c r="O82" s="35">
        <f t="shared" si="9"/>
        <v>26972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393.3</v>
      </c>
      <c r="E83" s="127"/>
      <c r="F83" s="127">
        <v>33.5</v>
      </c>
      <c r="G83" s="127">
        <v>284.2</v>
      </c>
      <c r="H83" s="127">
        <v>13</v>
      </c>
      <c r="I83" s="49">
        <f t="shared" si="7"/>
        <v>725.2</v>
      </c>
      <c r="J83" s="128"/>
      <c r="K83" s="127"/>
      <c r="L83" s="127"/>
      <c r="M83" s="127">
        <v>5.4</v>
      </c>
      <c r="N83" s="50">
        <f t="shared" si="8"/>
        <v>5.4</v>
      </c>
      <c r="O83" s="51">
        <f t="shared" si="9"/>
        <v>730.6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3.26</v>
      </c>
      <c r="D84" s="124">
        <v>113.97</v>
      </c>
      <c r="E84" s="124"/>
      <c r="F84" s="124">
        <v>30.56</v>
      </c>
      <c r="G84" s="124">
        <v>140.68</v>
      </c>
      <c r="H84" s="124">
        <v>24.3</v>
      </c>
      <c r="I84" s="43">
        <f t="shared" si="7"/>
        <v>312.77000000000004</v>
      </c>
      <c r="J84" s="125"/>
      <c r="K84" s="124"/>
      <c r="L84" s="124"/>
      <c r="M84" s="124">
        <v>2.92</v>
      </c>
      <c r="N84" s="44">
        <f t="shared" si="8"/>
        <v>2.92</v>
      </c>
      <c r="O84" s="45">
        <f t="shared" si="9"/>
        <v>315.69000000000005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1377</v>
      </c>
      <c r="D85" s="118">
        <v>23252</v>
      </c>
      <c r="E85" s="118"/>
      <c r="F85" s="118">
        <v>6334</v>
      </c>
      <c r="G85" s="118">
        <v>28627</v>
      </c>
      <c r="H85" s="118">
        <v>2745</v>
      </c>
      <c r="I85" s="32">
        <f t="shared" si="7"/>
        <v>62335</v>
      </c>
      <c r="J85" s="119"/>
      <c r="K85" s="118"/>
      <c r="L85" s="118"/>
      <c r="M85" s="118">
        <v>203</v>
      </c>
      <c r="N85" s="34">
        <f t="shared" si="8"/>
        <v>203</v>
      </c>
      <c r="O85" s="35">
        <f t="shared" si="9"/>
        <v>62538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31.6</v>
      </c>
      <c r="D86" s="127">
        <v>607.29999999999995</v>
      </c>
      <c r="E86" s="127"/>
      <c r="F86" s="127">
        <v>126.8</v>
      </c>
      <c r="G86" s="127">
        <v>605</v>
      </c>
      <c r="H86" s="127">
        <v>101.5</v>
      </c>
      <c r="I86" s="49">
        <f t="shared" si="7"/>
        <v>1472.1999999999998</v>
      </c>
      <c r="J86" s="128"/>
      <c r="K86" s="127"/>
      <c r="L86" s="127"/>
      <c r="M86" s="127">
        <v>6.1</v>
      </c>
      <c r="N86" s="50">
        <f t="shared" si="8"/>
        <v>6.1</v>
      </c>
      <c r="O86" s="51">
        <f t="shared" si="9"/>
        <v>1478.2999999999997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6.98</v>
      </c>
      <c r="D87" s="124">
        <v>217.79</v>
      </c>
      <c r="E87" s="124"/>
      <c r="F87" s="124">
        <v>48.12</v>
      </c>
      <c r="G87" s="124">
        <v>252.76</v>
      </c>
      <c r="H87" s="124">
        <v>21.58</v>
      </c>
      <c r="I87" s="43">
        <f t="shared" si="7"/>
        <v>547.23</v>
      </c>
      <c r="J87" s="125"/>
      <c r="K87" s="124"/>
      <c r="L87" s="124"/>
      <c r="M87" s="124">
        <v>7.18</v>
      </c>
      <c r="N87" s="44">
        <f t="shared" si="8"/>
        <v>7.18</v>
      </c>
      <c r="O87" s="45">
        <f t="shared" si="9"/>
        <v>554.41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1928</v>
      </c>
      <c r="D88" s="118">
        <v>48045</v>
      </c>
      <c r="E88" s="118"/>
      <c r="F88" s="118">
        <v>9132</v>
      </c>
      <c r="G88" s="118">
        <v>48812</v>
      </c>
      <c r="H88" s="118">
        <v>2433</v>
      </c>
      <c r="I88" s="32">
        <f t="shared" si="7"/>
        <v>110350</v>
      </c>
      <c r="J88" s="119"/>
      <c r="K88" s="118"/>
      <c r="L88" s="118"/>
      <c r="M88" s="118">
        <v>473</v>
      </c>
      <c r="N88" s="34">
        <f t="shared" si="8"/>
        <v>473</v>
      </c>
      <c r="O88" s="35">
        <f t="shared" si="9"/>
        <v>110823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33.5</v>
      </c>
      <c r="D89" s="127">
        <v>1012.8</v>
      </c>
      <c r="E89" s="127"/>
      <c r="F89" s="127">
        <v>139.1</v>
      </c>
      <c r="G89" s="127">
        <v>895.3</v>
      </c>
      <c r="H89" s="127">
        <v>73.099999999999994</v>
      </c>
      <c r="I89" s="49">
        <f t="shared" si="7"/>
        <v>2153.7999999999997</v>
      </c>
      <c r="J89" s="128"/>
      <c r="K89" s="127"/>
      <c r="L89" s="127"/>
      <c r="M89" s="127">
        <v>12.5</v>
      </c>
      <c r="N89" s="50">
        <f t="shared" si="8"/>
        <v>12.5</v>
      </c>
      <c r="O89" s="51">
        <f t="shared" si="9"/>
        <v>2166.2999999999997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10.39</v>
      </c>
      <c r="D90" s="124">
        <v>207.42</v>
      </c>
      <c r="E90" s="124"/>
      <c r="F90" s="124">
        <v>208.5</v>
      </c>
      <c r="G90" s="124">
        <v>661.39</v>
      </c>
      <c r="H90" s="124">
        <v>73.03</v>
      </c>
      <c r="I90" s="43">
        <f t="shared" si="7"/>
        <v>1160.73</v>
      </c>
      <c r="J90" s="125"/>
      <c r="K90" s="124"/>
      <c r="L90" s="124"/>
      <c r="M90" s="124">
        <v>4.2699999999999996</v>
      </c>
      <c r="N90" s="44">
        <f t="shared" si="8"/>
        <v>4.2699999999999996</v>
      </c>
      <c r="O90" s="45">
        <f t="shared" si="9"/>
        <v>1165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3125</v>
      </c>
      <c r="D91" s="118">
        <v>47239</v>
      </c>
      <c r="E91" s="118"/>
      <c r="F91" s="118">
        <v>42764</v>
      </c>
      <c r="G91" s="118">
        <v>150892</v>
      </c>
      <c r="H91" s="118">
        <v>9208</v>
      </c>
      <c r="I91" s="32">
        <f t="shared" si="7"/>
        <v>253228</v>
      </c>
      <c r="J91" s="119"/>
      <c r="K91" s="118"/>
      <c r="L91" s="118"/>
      <c r="M91" s="118">
        <v>360</v>
      </c>
      <c r="N91" s="34">
        <f t="shared" si="8"/>
        <v>360</v>
      </c>
      <c r="O91" s="35">
        <f t="shared" si="9"/>
        <v>253588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43.8</v>
      </c>
      <c r="D92" s="127">
        <v>856.4</v>
      </c>
      <c r="E92" s="127"/>
      <c r="F92" s="127">
        <v>563.5</v>
      </c>
      <c r="G92" s="127">
        <v>2276.1</v>
      </c>
      <c r="H92" s="127">
        <v>272.39999999999998</v>
      </c>
      <c r="I92" s="49">
        <f t="shared" si="7"/>
        <v>4012.2</v>
      </c>
      <c r="J92" s="128"/>
      <c r="K92" s="127"/>
      <c r="L92" s="127"/>
      <c r="M92" s="127">
        <v>9.1</v>
      </c>
      <c r="N92" s="50">
        <f t="shared" si="8"/>
        <v>9.1</v>
      </c>
      <c r="O92" s="51">
        <f t="shared" si="9"/>
        <v>4021.2999999999997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14.91</v>
      </c>
      <c r="D93" s="124">
        <v>267.16000000000003</v>
      </c>
      <c r="E93" s="124">
        <v>9.73</v>
      </c>
      <c r="F93" s="124">
        <v>567.58000000000004</v>
      </c>
      <c r="G93" s="124">
        <v>1156.48</v>
      </c>
      <c r="H93" s="124">
        <v>22.63</v>
      </c>
      <c r="I93" s="43">
        <f t="shared" si="7"/>
        <v>2038.4900000000002</v>
      </c>
      <c r="J93" s="125"/>
      <c r="K93" s="124"/>
      <c r="L93" s="124"/>
      <c r="M93" s="124">
        <v>31.61</v>
      </c>
      <c r="N93" s="44">
        <f t="shared" si="8"/>
        <v>31.61</v>
      </c>
      <c r="O93" s="45">
        <f t="shared" si="9"/>
        <v>2070.1000000000004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4790</v>
      </c>
      <c r="D94" s="118">
        <v>68000</v>
      </c>
      <c r="E94" s="118">
        <v>1689</v>
      </c>
      <c r="F94" s="118">
        <v>124118</v>
      </c>
      <c r="G94" s="118">
        <v>288503</v>
      </c>
      <c r="H94" s="118">
        <v>3003</v>
      </c>
      <c r="I94" s="32">
        <f t="shared" si="7"/>
        <v>490103</v>
      </c>
      <c r="J94" s="119"/>
      <c r="K94" s="118"/>
      <c r="L94" s="118"/>
      <c r="M94" s="118">
        <v>3095</v>
      </c>
      <c r="N94" s="34">
        <f t="shared" si="8"/>
        <v>3095</v>
      </c>
      <c r="O94" s="35">
        <f t="shared" si="9"/>
        <v>493198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66.599999999999994</v>
      </c>
      <c r="D95" s="127">
        <v>1089.9000000000001</v>
      </c>
      <c r="E95" s="127">
        <v>27</v>
      </c>
      <c r="F95" s="127">
        <v>1369.8</v>
      </c>
      <c r="G95" s="127">
        <v>4040.6</v>
      </c>
      <c r="H95" s="127">
        <v>67.599999999999994</v>
      </c>
      <c r="I95" s="49">
        <f t="shared" si="7"/>
        <v>6661.5</v>
      </c>
      <c r="J95" s="128"/>
      <c r="K95" s="127"/>
      <c r="L95" s="127"/>
      <c r="M95" s="127">
        <v>60</v>
      </c>
      <c r="N95" s="50">
        <f t="shared" si="8"/>
        <v>60</v>
      </c>
      <c r="O95" s="51">
        <f t="shared" si="9"/>
        <v>6721.5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38.29</v>
      </c>
      <c r="D96" s="124">
        <v>165.43</v>
      </c>
      <c r="E96" s="124">
        <v>0.88</v>
      </c>
      <c r="F96" s="124">
        <v>1002.96</v>
      </c>
      <c r="G96" s="124">
        <v>2483.25</v>
      </c>
      <c r="H96" s="124">
        <v>11.18</v>
      </c>
      <c r="I96" s="43">
        <f t="shared" si="7"/>
        <v>3701.99</v>
      </c>
      <c r="J96" s="125"/>
      <c r="K96" s="124"/>
      <c r="L96" s="124"/>
      <c r="M96" s="124">
        <v>3.04</v>
      </c>
      <c r="N96" s="44">
        <f t="shared" si="8"/>
        <v>3.04</v>
      </c>
      <c r="O96" s="45">
        <f t="shared" si="9"/>
        <v>3705.0299999999997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12921</v>
      </c>
      <c r="D97" s="118">
        <v>43959</v>
      </c>
      <c r="E97" s="118">
        <v>216</v>
      </c>
      <c r="F97" s="118">
        <v>228772</v>
      </c>
      <c r="G97" s="118">
        <v>645037</v>
      </c>
      <c r="H97" s="118">
        <v>1724</v>
      </c>
      <c r="I97" s="32">
        <f t="shared" si="7"/>
        <v>932629</v>
      </c>
      <c r="J97" s="119"/>
      <c r="K97" s="118"/>
      <c r="L97" s="118"/>
      <c r="M97" s="118">
        <v>318</v>
      </c>
      <c r="N97" s="34">
        <f t="shared" si="8"/>
        <v>318</v>
      </c>
      <c r="O97" s="35">
        <f t="shared" si="9"/>
        <v>932947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164.9</v>
      </c>
      <c r="D98" s="127">
        <v>620.70000000000005</v>
      </c>
      <c r="E98" s="127">
        <v>3</v>
      </c>
      <c r="F98" s="127">
        <v>2085.4</v>
      </c>
      <c r="G98" s="127">
        <v>8229.7999999999993</v>
      </c>
      <c r="H98" s="127">
        <v>33.200000000000003</v>
      </c>
      <c r="I98" s="49">
        <f t="shared" si="7"/>
        <v>11137</v>
      </c>
      <c r="J98" s="128"/>
      <c r="K98" s="127"/>
      <c r="L98" s="127"/>
      <c r="M98" s="127">
        <v>6.4</v>
      </c>
      <c r="N98" s="50">
        <f t="shared" si="8"/>
        <v>6.4</v>
      </c>
      <c r="O98" s="51">
        <f t="shared" si="9"/>
        <v>11143.4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52.6</v>
      </c>
      <c r="D99" s="124">
        <v>102.44</v>
      </c>
      <c r="E99" s="124">
        <v>0.79</v>
      </c>
      <c r="F99" s="124">
        <v>647.59</v>
      </c>
      <c r="G99" s="124">
        <v>3172.25</v>
      </c>
      <c r="H99" s="124">
        <v>10.84</v>
      </c>
      <c r="I99" s="43">
        <f t="shared" si="7"/>
        <v>3986.51</v>
      </c>
      <c r="J99" s="125"/>
      <c r="K99" s="124"/>
      <c r="L99" s="124"/>
      <c r="M99" s="124">
        <v>1.59</v>
      </c>
      <c r="N99" s="44">
        <f t="shared" si="8"/>
        <v>1.59</v>
      </c>
      <c r="O99" s="45">
        <f t="shared" si="9"/>
        <v>3988.1000000000004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18227</v>
      </c>
      <c r="D100" s="118">
        <v>28826</v>
      </c>
      <c r="E100" s="118">
        <v>214</v>
      </c>
      <c r="F100" s="118">
        <v>150266</v>
      </c>
      <c r="G100" s="118">
        <v>822239</v>
      </c>
      <c r="H100" s="118">
        <v>1263</v>
      </c>
      <c r="I100" s="32">
        <f t="shared" si="7"/>
        <v>1021035</v>
      </c>
      <c r="J100" s="119"/>
      <c r="K100" s="118"/>
      <c r="L100" s="118"/>
      <c r="M100" s="118">
        <v>201</v>
      </c>
      <c r="N100" s="34">
        <f t="shared" si="8"/>
        <v>201</v>
      </c>
      <c r="O100" s="35">
        <f t="shared" si="9"/>
        <v>1021236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223.5</v>
      </c>
      <c r="D101" s="127">
        <v>396.9</v>
      </c>
      <c r="E101" s="127">
        <v>3.1</v>
      </c>
      <c r="F101" s="127">
        <v>1354.3</v>
      </c>
      <c r="G101" s="127">
        <v>10202</v>
      </c>
      <c r="H101" s="127">
        <v>24.2</v>
      </c>
      <c r="I101" s="49">
        <f t="shared" si="7"/>
        <v>12204</v>
      </c>
      <c r="J101" s="128"/>
      <c r="K101" s="127"/>
      <c r="L101" s="127"/>
      <c r="M101" s="127">
        <v>3.4</v>
      </c>
      <c r="N101" s="50">
        <f t="shared" si="8"/>
        <v>3.4</v>
      </c>
      <c r="O101" s="51">
        <f t="shared" si="9"/>
        <v>12207.4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85.95</v>
      </c>
      <c r="D102" s="124">
        <v>86.39</v>
      </c>
      <c r="E102" s="124">
        <v>9.19</v>
      </c>
      <c r="F102" s="124">
        <v>488.28</v>
      </c>
      <c r="G102" s="124">
        <v>3830.44</v>
      </c>
      <c r="H102" s="124">
        <v>6.22</v>
      </c>
      <c r="I102" s="43">
        <f t="shared" si="7"/>
        <v>4506.47</v>
      </c>
      <c r="J102" s="125"/>
      <c r="K102" s="124"/>
      <c r="L102" s="124"/>
      <c r="M102" s="124">
        <v>4.79</v>
      </c>
      <c r="N102" s="44">
        <f t="shared" si="8"/>
        <v>4.79</v>
      </c>
      <c r="O102" s="45">
        <f t="shared" si="9"/>
        <v>4511.26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31240</v>
      </c>
      <c r="D103" s="118">
        <v>23853</v>
      </c>
      <c r="E103" s="118">
        <v>2534</v>
      </c>
      <c r="F103" s="118">
        <v>116053</v>
      </c>
      <c r="G103" s="118">
        <v>1114921</v>
      </c>
      <c r="H103" s="118">
        <v>1071</v>
      </c>
      <c r="I103" s="32">
        <f t="shared" si="7"/>
        <v>1289672</v>
      </c>
      <c r="J103" s="119"/>
      <c r="K103" s="118"/>
      <c r="L103" s="118"/>
      <c r="M103" s="118">
        <v>593</v>
      </c>
      <c r="N103" s="34">
        <f t="shared" si="8"/>
        <v>593</v>
      </c>
      <c r="O103" s="35">
        <f t="shared" si="9"/>
        <v>1290265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312.60000000000002</v>
      </c>
      <c r="D104" s="127">
        <v>285.2</v>
      </c>
      <c r="E104" s="127">
        <v>30.9</v>
      </c>
      <c r="F104" s="127">
        <v>950.5</v>
      </c>
      <c r="G104" s="127">
        <v>11894.5</v>
      </c>
      <c r="H104" s="127">
        <v>16.899999999999999</v>
      </c>
      <c r="I104" s="49">
        <f t="shared" si="7"/>
        <v>13490.6</v>
      </c>
      <c r="J104" s="128"/>
      <c r="K104" s="127"/>
      <c r="L104" s="127"/>
      <c r="M104" s="127">
        <v>6.3</v>
      </c>
      <c r="N104" s="50">
        <f t="shared" si="8"/>
        <v>6.3</v>
      </c>
      <c r="O104" s="51">
        <f t="shared" si="9"/>
        <v>13496.9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32.049999999999997</v>
      </c>
      <c r="D105" s="124">
        <v>62.91</v>
      </c>
      <c r="E105" s="124">
        <v>3.54</v>
      </c>
      <c r="F105" s="124">
        <v>109.85</v>
      </c>
      <c r="G105" s="124">
        <v>2030.83</v>
      </c>
      <c r="H105" s="124">
        <v>0.3</v>
      </c>
      <c r="I105" s="43">
        <f t="shared" si="7"/>
        <v>2239.48</v>
      </c>
      <c r="J105" s="125"/>
      <c r="K105" s="124"/>
      <c r="L105" s="124"/>
      <c r="M105" s="124">
        <v>5.69</v>
      </c>
      <c r="N105" s="44">
        <f t="shared" si="8"/>
        <v>5.69</v>
      </c>
      <c r="O105" s="45">
        <f t="shared" si="9"/>
        <v>2245.17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11665</v>
      </c>
      <c r="D106" s="118">
        <v>19736</v>
      </c>
      <c r="E106" s="118">
        <v>1066</v>
      </c>
      <c r="F106" s="118">
        <v>26856</v>
      </c>
      <c r="G106" s="118">
        <v>604433</v>
      </c>
      <c r="H106" s="118">
        <v>60</v>
      </c>
      <c r="I106" s="32">
        <f t="shared" si="7"/>
        <v>663816</v>
      </c>
      <c r="J106" s="119"/>
      <c r="K106" s="118"/>
      <c r="L106" s="118"/>
      <c r="M106" s="118">
        <v>706</v>
      </c>
      <c r="N106" s="34">
        <f t="shared" si="8"/>
        <v>706</v>
      </c>
      <c r="O106" s="35">
        <f t="shared" si="9"/>
        <v>664522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104.5</v>
      </c>
      <c r="D107" s="127">
        <v>216.4</v>
      </c>
      <c r="E107" s="127">
        <v>11.5</v>
      </c>
      <c r="F107" s="127">
        <v>187.1</v>
      </c>
      <c r="G107" s="127">
        <v>5032.2</v>
      </c>
      <c r="H107" s="127">
        <v>1</v>
      </c>
      <c r="I107" s="49">
        <f t="shared" si="7"/>
        <v>5552.7</v>
      </c>
      <c r="J107" s="128"/>
      <c r="K107" s="127"/>
      <c r="L107" s="127"/>
      <c r="M107" s="127">
        <v>6.5</v>
      </c>
      <c r="N107" s="50">
        <f t="shared" si="8"/>
        <v>6.5</v>
      </c>
      <c r="O107" s="51">
        <f t="shared" si="9"/>
        <v>5559.2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12.2</v>
      </c>
      <c r="D108" s="124">
        <v>73.099999999999994</v>
      </c>
      <c r="E108" s="124">
        <v>1.63</v>
      </c>
      <c r="F108" s="124">
        <v>18.7</v>
      </c>
      <c r="G108" s="124">
        <v>793.04</v>
      </c>
      <c r="H108" s="124">
        <v>2.8</v>
      </c>
      <c r="I108" s="43">
        <f t="shared" si="7"/>
        <v>901.46999999999991</v>
      </c>
      <c r="J108" s="125"/>
      <c r="K108" s="124"/>
      <c r="L108" s="124"/>
      <c r="M108" s="124">
        <v>3.04</v>
      </c>
      <c r="N108" s="44">
        <f t="shared" si="8"/>
        <v>3.04</v>
      </c>
      <c r="O108" s="45">
        <f t="shared" si="9"/>
        <v>904.50999999999988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4914</v>
      </c>
      <c r="D109" s="118">
        <v>21671</v>
      </c>
      <c r="E109" s="118">
        <v>514</v>
      </c>
      <c r="F109" s="118">
        <v>4725</v>
      </c>
      <c r="G109" s="118">
        <v>239840</v>
      </c>
      <c r="H109" s="118">
        <v>479</v>
      </c>
      <c r="I109" s="32">
        <f t="shared" si="7"/>
        <v>272143</v>
      </c>
      <c r="J109" s="119"/>
      <c r="K109" s="118"/>
      <c r="L109" s="118"/>
      <c r="M109" s="118">
        <v>405</v>
      </c>
      <c r="N109" s="34">
        <f t="shared" si="8"/>
        <v>405</v>
      </c>
      <c r="O109" s="35">
        <f t="shared" si="9"/>
        <v>272548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42</v>
      </c>
      <c r="D110" s="127">
        <v>159.9</v>
      </c>
      <c r="E110" s="127">
        <v>4.2</v>
      </c>
      <c r="F110" s="127">
        <v>28.2</v>
      </c>
      <c r="G110" s="127">
        <v>1669.2</v>
      </c>
      <c r="H110" s="127">
        <v>6.2</v>
      </c>
      <c r="I110" s="49">
        <f t="shared" si="7"/>
        <v>1909.7</v>
      </c>
      <c r="J110" s="128"/>
      <c r="K110" s="127"/>
      <c r="L110" s="127"/>
      <c r="M110" s="127">
        <v>3.3</v>
      </c>
      <c r="N110" s="50">
        <f t="shared" si="8"/>
        <v>3.3</v>
      </c>
      <c r="O110" s="51">
        <f t="shared" si="9"/>
        <v>1913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14.42</v>
      </c>
      <c r="D111" s="124">
        <v>76.66</v>
      </c>
      <c r="E111" s="124">
        <v>4.66</v>
      </c>
      <c r="F111" s="124">
        <v>11.44</v>
      </c>
      <c r="G111" s="124">
        <v>223.66</v>
      </c>
      <c r="H111" s="124">
        <v>0.6</v>
      </c>
      <c r="I111" s="43">
        <f t="shared" si="7"/>
        <v>331.44</v>
      </c>
      <c r="J111" s="125"/>
      <c r="K111" s="124"/>
      <c r="L111" s="124"/>
      <c r="M111" s="124">
        <v>2.61</v>
      </c>
      <c r="N111" s="44">
        <f t="shared" si="8"/>
        <v>2.61</v>
      </c>
      <c r="O111" s="45">
        <f t="shared" si="9"/>
        <v>334.05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5817</v>
      </c>
      <c r="D112" s="118">
        <v>23570</v>
      </c>
      <c r="E112" s="118">
        <v>1396</v>
      </c>
      <c r="F112" s="118">
        <v>2908</v>
      </c>
      <c r="G112" s="118">
        <v>68668</v>
      </c>
      <c r="H112" s="118">
        <v>137</v>
      </c>
      <c r="I112" s="32">
        <f t="shared" si="7"/>
        <v>102496</v>
      </c>
      <c r="J112" s="119"/>
      <c r="K112" s="118"/>
      <c r="L112" s="118"/>
      <c r="M112" s="118">
        <v>344</v>
      </c>
      <c r="N112" s="34">
        <f t="shared" si="8"/>
        <v>344</v>
      </c>
      <c r="O112" s="35">
        <f t="shared" si="9"/>
        <v>102840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14.4</v>
      </c>
      <c r="G113" s="127">
        <v>0</v>
      </c>
      <c r="H113" s="127">
        <v>1.6</v>
      </c>
      <c r="I113" s="49">
        <f t="shared" si="7"/>
        <v>16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7.29</v>
      </c>
      <c r="D114" s="124">
        <v>51.69</v>
      </c>
      <c r="E114" s="124">
        <v>1.32</v>
      </c>
      <c r="F114" s="124">
        <v>8.7799999999999994</v>
      </c>
      <c r="G114" s="124">
        <v>61.01</v>
      </c>
      <c r="H114" s="124">
        <v>0.37</v>
      </c>
      <c r="I114" s="43">
        <f t="shared" si="7"/>
        <v>130.46</v>
      </c>
      <c r="J114" s="125"/>
      <c r="K114" s="124"/>
      <c r="L114" s="124"/>
      <c r="M114" s="124">
        <v>2.37</v>
      </c>
      <c r="N114" s="44">
        <f t="shared" si="8"/>
        <v>2.37</v>
      </c>
      <c r="O114" s="45">
        <f t="shared" si="9"/>
        <v>132.83000000000001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2949</v>
      </c>
      <c r="D115" s="118">
        <v>16288</v>
      </c>
      <c r="E115" s="118">
        <v>407</v>
      </c>
      <c r="F115" s="118">
        <v>2377</v>
      </c>
      <c r="G115" s="118">
        <v>19655</v>
      </c>
      <c r="H115" s="118">
        <v>89</v>
      </c>
      <c r="I115" s="32">
        <f t="shared" si="7"/>
        <v>41765</v>
      </c>
      <c r="J115" s="119"/>
      <c r="K115" s="118"/>
      <c r="L115" s="118"/>
      <c r="M115" s="118">
        <v>315</v>
      </c>
      <c r="N115" s="34">
        <f t="shared" si="8"/>
        <v>315</v>
      </c>
      <c r="O115" s="35">
        <f t="shared" si="9"/>
        <v>42080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9.4</v>
      </c>
      <c r="G116" s="136">
        <v>0</v>
      </c>
      <c r="H116" s="136">
        <v>1</v>
      </c>
      <c r="I116" s="96">
        <f t="shared" si="7"/>
        <v>10.4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10.4</v>
      </c>
      <c r="P116" s="90">
        <f>SUM(O136,P111,P112,P115)</f>
        <v>20683.020000000004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14.47</v>
      </c>
      <c r="D121" s="115">
        <v>62.48</v>
      </c>
      <c r="E121" s="115">
        <v>4.96</v>
      </c>
      <c r="F121" s="115">
        <v>4.97</v>
      </c>
      <c r="G121" s="115">
        <v>54.94</v>
      </c>
      <c r="H121" s="115">
        <v>1.64</v>
      </c>
      <c r="I121" s="21">
        <f t="shared" si="7"/>
        <v>143.45999999999998</v>
      </c>
      <c r="J121" s="116"/>
      <c r="K121" s="115"/>
      <c r="L121" s="115"/>
      <c r="M121" s="115">
        <v>2.94</v>
      </c>
      <c r="N121" s="23">
        <f t="shared" si="8"/>
        <v>2.94</v>
      </c>
      <c r="O121" s="24">
        <f t="shared" si="9"/>
        <v>146.39999999999998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5779</v>
      </c>
      <c r="D122" s="118">
        <v>19529</v>
      </c>
      <c r="E122" s="118">
        <v>1515</v>
      </c>
      <c r="F122" s="118">
        <v>1416</v>
      </c>
      <c r="G122" s="118">
        <v>17704</v>
      </c>
      <c r="H122" s="118">
        <v>413</v>
      </c>
      <c r="I122" s="32">
        <f t="shared" si="7"/>
        <v>46356</v>
      </c>
      <c r="J122" s="119"/>
      <c r="K122" s="118"/>
      <c r="L122" s="118"/>
      <c r="M122" s="118">
        <v>393</v>
      </c>
      <c r="N122" s="34">
        <f t="shared" si="8"/>
        <v>393</v>
      </c>
      <c r="O122" s="35">
        <f t="shared" si="9"/>
        <v>46749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5.5</v>
      </c>
      <c r="G123" s="127">
        <v>0</v>
      </c>
      <c r="H123" s="127">
        <v>3.7</v>
      </c>
      <c r="I123" s="49">
        <f t="shared" si="7"/>
        <v>9.1999999999999993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9.1999999999999993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8.82</v>
      </c>
      <c r="D124" s="124">
        <v>35.89</v>
      </c>
      <c r="E124" s="124">
        <v>1.95</v>
      </c>
      <c r="F124" s="124">
        <v>2.94</v>
      </c>
      <c r="G124" s="124">
        <v>23.1</v>
      </c>
      <c r="H124" s="124">
        <v>1.37</v>
      </c>
      <c r="I124" s="43">
        <f t="shared" si="7"/>
        <v>74.070000000000007</v>
      </c>
      <c r="J124" s="125"/>
      <c r="K124" s="124"/>
      <c r="L124" s="124"/>
      <c r="M124" s="124">
        <v>0.08</v>
      </c>
      <c r="N124" s="44">
        <f t="shared" si="8"/>
        <v>0.08</v>
      </c>
      <c r="O124" s="45">
        <f t="shared" si="9"/>
        <v>74.150000000000006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3483</v>
      </c>
      <c r="D125" s="118">
        <v>10794</v>
      </c>
      <c r="E125" s="118">
        <v>581</v>
      </c>
      <c r="F125" s="118">
        <v>776</v>
      </c>
      <c r="G125" s="118">
        <v>7536</v>
      </c>
      <c r="H125" s="118">
        <v>275</v>
      </c>
      <c r="I125" s="32">
        <f t="shared" si="7"/>
        <v>23445</v>
      </c>
      <c r="J125" s="119"/>
      <c r="K125" s="118"/>
      <c r="L125" s="118"/>
      <c r="M125" s="118">
        <v>11</v>
      </c>
      <c r="N125" s="34">
        <f t="shared" si="8"/>
        <v>11</v>
      </c>
      <c r="O125" s="35">
        <f t="shared" si="9"/>
        <v>23456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3</v>
      </c>
      <c r="G126" s="127">
        <v>0</v>
      </c>
      <c r="H126" s="127">
        <v>2.5</v>
      </c>
      <c r="I126" s="49">
        <f t="shared" si="7"/>
        <v>5.5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24.98</v>
      </c>
      <c r="D127" s="124">
        <v>54.63</v>
      </c>
      <c r="E127" s="124">
        <v>2.2200000000000002</v>
      </c>
      <c r="F127" s="124">
        <v>3.63</v>
      </c>
      <c r="G127" s="124">
        <v>49.25</v>
      </c>
      <c r="H127" s="124">
        <v>1.18</v>
      </c>
      <c r="I127" s="43">
        <f t="shared" si="7"/>
        <v>135.88999999999999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135.88999999999999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10072</v>
      </c>
      <c r="D128" s="118">
        <v>16377</v>
      </c>
      <c r="E128" s="118">
        <v>687</v>
      </c>
      <c r="F128" s="118">
        <v>1068</v>
      </c>
      <c r="G128" s="118">
        <v>14979</v>
      </c>
      <c r="H128" s="118">
        <v>271</v>
      </c>
      <c r="I128" s="32">
        <f t="shared" si="7"/>
        <v>43454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43454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2.8</v>
      </c>
      <c r="G129" s="127">
        <v>0</v>
      </c>
      <c r="H129" s="127">
        <v>0</v>
      </c>
      <c r="I129" s="49">
        <f t="shared" si="7"/>
        <v>2.8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326.85000000000002</v>
      </c>
      <c r="D130" s="115">
        <v>1657.36</v>
      </c>
      <c r="E130" s="115">
        <v>40.869999999999997</v>
      </c>
      <c r="F130" s="115">
        <v>3162.31</v>
      </c>
      <c r="G130" s="115">
        <v>15055.25</v>
      </c>
      <c r="H130" s="115">
        <v>178.04</v>
      </c>
      <c r="I130" s="21">
        <f t="shared" si="7"/>
        <v>20420.68</v>
      </c>
      <c r="J130" s="116">
        <v>0.42</v>
      </c>
      <c r="K130" s="115"/>
      <c r="L130" s="115">
        <v>0.51</v>
      </c>
      <c r="M130" s="115">
        <v>87.15</v>
      </c>
      <c r="N130" s="23">
        <f>SUM(J130:M130)</f>
        <v>88.080000000000013</v>
      </c>
      <c r="O130" s="24">
        <f t="shared" si="9"/>
        <v>20508.760000000002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118340</v>
      </c>
      <c r="D131" s="118">
        <v>425209</v>
      </c>
      <c r="E131" s="118">
        <v>10819</v>
      </c>
      <c r="F131" s="118">
        <v>718970</v>
      </c>
      <c r="G131" s="118">
        <v>4092183</v>
      </c>
      <c r="H131" s="118">
        <v>23171</v>
      </c>
      <c r="I131" s="32">
        <f t="shared" si="7"/>
        <v>5388692</v>
      </c>
      <c r="J131" s="119">
        <v>28</v>
      </c>
      <c r="K131" s="118"/>
      <c r="L131" s="118">
        <v>20</v>
      </c>
      <c r="M131" s="118">
        <v>8019</v>
      </c>
      <c r="N131" s="34">
        <f t="shared" si="8"/>
        <v>8067</v>
      </c>
      <c r="O131" s="35">
        <f t="shared" si="9"/>
        <v>5396759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1024.4000000000001</v>
      </c>
      <c r="D132" s="127">
        <v>5720.6</v>
      </c>
      <c r="E132" s="127">
        <v>79.7</v>
      </c>
      <c r="F132" s="127">
        <v>6873.6</v>
      </c>
      <c r="G132" s="127">
        <v>45341.599999999999</v>
      </c>
      <c r="H132" s="127">
        <v>604.9</v>
      </c>
      <c r="I132" s="49">
        <f t="shared" ref="I132:I138" si="10">SUM(C132:H132)</f>
        <v>59644.799999999996</v>
      </c>
      <c r="J132" s="128">
        <v>0.9</v>
      </c>
      <c r="K132" s="127"/>
      <c r="L132" s="127">
        <v>1.1000000000000001</v>
      </c>
      <c r="M132" s="127">
        <v>146.30000000000001</v>
      </c>
      <c r="N132" s="50">
        <f t="shared" ref="N132:N138" si="11">SUM(J132:M132)</f>
        <v>148.30000000000001</v>
      </c>
      <c r="O132" s="51">
        <f t="shared" ref="O132:O138" si="12">SUM(N132,I132)</f>
        <v>59793.1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323.76</v>
      </c>
      <c r="D133" s="124">
        <v>1276.52</v>
      </c>
      <c r="E133" s="124">
        <v>40.869999999999997</v>
      </c>
      <c r="F133" s="124">
        <v>3138.76</v>
      </c>
      <c r="G133" s="124">
        <v>14818.79</v>
      </c>
      <c r="H133" s="124">
        <v>25.34</v>
      </c>
      <c r="I133" s="43">
        <f t="shared" si="10"/>
        <v>19624.04</v>
      </c>
      <c r="J133" s="125">
        <v>0.42</v>
      </c>
      <c r="K133" s="124"/>
      <c r="L133" s="124">
        <v>0.42</v>
      </c>
      <c r="M133" s="124">
        <v>82.07</v>
      </c>
      <c r="N133" s="44">
        <f t="shared" si="11"/>
        <v>82.91</v>
      </c>
      <c r="O133" s="45">
        <f t="shared" si="12"/>
        <v>19706.95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117019</v>
      </c>
      <c r="D134" s="118">
        <v>346433</v>
      </c>
      <c r="E134" s="118">
        <v>10819</v>
      </c>
      <c r="F134" s="118">
        <v>714116</v>
      </c>
      <c r="G134" s="118">
        <v>4048643</v>
      </c>
      <c r="H134" s="118">
        <v>4061</v>
      </c>
      <c r="I134" s="32">
        <f t="shared" si="10"/>
        <v>5241091</v>
      </c>
      <c r="J134" s="119">
        <v>28</v>
      </c>
      <c r="K134" s="118"/>
      <c r="L134" s="118">
        <v>18</v>
      </c>
      <c r="M134" s="118">
        <v>7950</v>
      </c>
      <c r="N134" s="34">
        <f t="shared" si="11"/>
        <v>7996</v>
      </c>
      <c r="O134" s="35">
        <f t="shared" si="12"/>
        <v>5249087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993.9</v>
      </c>
      <c r="D135" s="136">
        <v>3764.6</v>
      </c>
      <c r="E135" s="136">
        <v>79.7</v>
      </c>
      <c r="F135" s="136">
        <v>6770.9</v>
      </c>
      <c r="G135" s="136">
        <v>44354.2</v>
      </c>
      <c r="H135" s="136">
        <v>57.2</v>
      </c>
      <c r="I135" s="96">
        <f t="shared" si="10"/>
        <v>56020.499999999993</v>
      </c>
      <c r="J135" s="137">
        <v>0.9</v>
      </c>
      <c r="K135" s="136"/>
      <c r="L135" s="136">
        <v>0.9</v>
      </c>
      <c r="M135" s="136">
        <v>137.1</v>
      </c>
      <c r="N135" s="97">
        <f t="shared" si="11"/>
        <v>138.9</v>
      </c>
      <c r="O135" s="89">
        <f t="shared" si="12"/>
        <v>56159.399999999994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328.19000000000005</v>
      </c>
      <c r="D136" s="106">
        <f t="shared" si="13"/>
        <v>1752.2700000000004</v>
      </c>
      <c r="E136" s="106">
        <f t="shared" si="13"/>
        <v>40.870000000000005</v>
      </c>
      <c r="F136" s="106">
        <f t="shared" si="13"/>
        <v>3162.5000000000005</v>
      </c>
      <c r="G136" s="106">
        <f t="shared" si="13"/>
        <v>15102.360000000002</v>
      </c>
      <c r="H136" s="106">
        <f t="shared" si="13"/>
        <v>182.04000000000002</v>
      </c>
      <c r="I136" s="107">
        <f t="shared" si="10"/>
        <v>20568.230000000003</v>
      </c>
      <c r="J136" s="108">
        <f t="shared" ref="J136:M138" si="14">SUM(J63,J66,J69,J72,J75,J78,J81,J84,J87,J90,J93,J96,J99,J102,J105,J108,J111,J114,J121,J124,J127)</f>
        <v>0.42</v>
      </c>
      <c r="K136" s="106">
        <f t="shared" si="14"/>
        <v>0</v>
      </c>
      <c r="L136" s="106">
        <f t="shared" si="14"/>
        <v>19.900000000000002</v>
      </c>
      <c r="M136" s="106">
        <f t="shared" si="14"/>
        <v>94.470000000000013</v>
      </c>
      <c r="N136" s="109">
        <f t="shared" si="11"/>
        <v>114.79000000000002</v>
      </c>
      <c r="O136" s="110">
        <f t="shared" si="12"/>
        <v>20683.020000000004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118340</v>
      </c>
      <c r="D137" s="31">
        <f t="shared" si="13"/>
        <v>436575</v>
      </c>
      <c r="E137" s="31">
        <f t="shared" si="13"/>
        <v>10819</v>
      </c>
      <c r="F137" s="31">
        <f t="shared" si="13"/>
        <v>718975</v>
      </c>
      <c r="G137" s="31">
        <f t="shared" si="13"/>
        <v>4093684</v>
      </c>
      <c r="H137" s="31">
        <f t="shared" si="13"/>
        <v>23460</v>
      </c>
      <c r="I137" s="32">
        <f t="shared" si="10"/>
        <v>5401853</v>
      </c>
      <c r="J137" s="33">
        <f t="shared" si="14"/>
        <v>28</v>
      </c>
      <c r="K137" s="31">
        <f t="shared" si="14"/>
        <v>0</v>
      </c>
      <c r="L137" s="31">
        <f t="shared" si="14"/>
        <v>82</v>
      </c>
      <c r="M137" s="31">
        <f t="shared" si="14"/>
        <v>8077</v>
      </c>
      <c r="N137" s="34">
        <f t="shared" si="11"/>
        <v>8187</v>
      </c>
      <c r="O137" s="35">
        <f t="shared" si="12"/>
        <v>5410040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1024.4000000000001</v>
      </c>
      <c r="D138" s="86">
        <f t="shared" si="13"/>
        <v>6365.5999999999985</v>
      </c>
      <c r="E138" s="86">
        <f t="shared" si="13"/>
        <v>79.7</v>
      </c>
      <c r="F138" s="86">
        <f t="shared" si="13"/>
        <v>6874.3</v>
      </c>
      <c r="G138" s="86">
        <f t="shared" si="13"/>
        <v>45430.599999999991</v>
      </c>
      <c r="H138" s="86">
        <f t="shared" si="13"/>
        <v>618.20000000000016</v>
      </c>
      <c r="I138" s="96">
        <f t="shared" si="10"/>
        <v>60392.799999999988</v>
      </c>
      <c r="J138" s="88">
        <f t="shared" si="14"/>
        <v>0.9</v>
      </c>
      <c r="K138" s="86">
        <f t="shared" si="14"/>
        <v>0</v>
      </c>
      <c r="L138" s="86">
        <f t="shared" si="14"/>
        <v>9.4</v>
      </c>
      <c r="M138" s="86">
        <f t="shared" si="14"/>
        <v>154.80000000000001</v>
      </c>
      <c r="N138" s="97">
        <f t="shared" si="11"/>
        <v>165.10000000000002</v>
      </c>
      <c r="O138" s="89">
        <f t="shared" si="12"/>
        <v>60557.899999999987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EE8D9-7DC5-421B-B9F9-5C04A9ED545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0.28999999999999998</v>
      </c>
      <c r="D5" s="115">
        <v>0.1</v>
      </c>
      <c r="E5" s="115"/>
      <c r="F5" s="115"/>
      <c r="G5" s="115">
        <v>2.73</v>
      </c>
      <c r="H5" s="115"/>
      <c r="I5" s="21">
        <f t="shared" ref="I5:I36" si="0">SUM(C5:H5)</f>
        <v>3.12</v>
      </c>
      <c r="J5" s="116"/>
      <c r="K5" s="115"/>
      <c r="L5" s="115">
        <v>3.49</v>
      </c>
      <c r="M5" s="115"/>
      <c r="N5" s="23">
        <f t="shared" ref="N5:N58" si="1">SUM(J5:M5)</f>
        <v>3.49</v>
      </c>
      <c r="O5" s="24">
        <f>SUM(N5,I5)</f>
        <v>6.61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8.89</v>
      </c>
      <c r="E8" s="124"/>
      <c r="F8" s="124"/>
      <c r="G8" s="124">
        <v>0.5</v>
      </c>
      <c r="H8" s="124"/>
      <c r="I8" s="43">
        <f t="shared" si="0"/>
        <v>9.39</v>
      </c>
      <c r="J8" s="125"/>
      <c r="K8" s="124"/>
      <c r="L8" s="124"/>
      <c r="M8" s="124"/>
      <c r="N8" s="44">
        <f t="shared" si="1"/>
        <v>0</v>
      </c>
      <c r="O8" s="45">
        <f t="shared" si="2"/>
        <v>9.39</v>
      </c>
      <c r="P8" s="36" t="s">
        <v>25</v>
      </c>
      <c r="Q8" s="37" t="s">
        <v>113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3.41</v>
      </c>
      <c r="E11" s="124"/>
      <c r="F11" s="124"/>
      <c r="G11" s="124"/>
      <c r="H11" s="124"/>
      <c r="I11" s="43">
        <f t="shared" si="0"/>
        <v>3.41</v>
      </c>
      <c r="J11" s="125"/>
      <c r="K11" s="124"/>
      <c r="L11" s="124"/>
      <c r="M11" s="124"/>
      <c r="N11" s="44">
        <f t="shared" si="1"/>
        <v>0</v>
      </c>
      <c r="O11" s="45">
        <f t="shared" si="2"/>
        <v>3.41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107</v>
      </c>
      <c r="E12" s="118"/>
      <c r="F12" s="118"/>
      <c r="G12" s="118"/>
      <c r="H12" s="118"/>
      <c r="I12" s="32">
        <f t="shared" si="0"/>
        <v>107</v>
      </c>
      <c r="J12" s="119"/>
      <c r="K12" s="118"/>
      <c r="L12" s="118"/>
      <c r="M12" s="118"/>
      <c r="N12" s="34">
        <f t="shared" si="1"/>
        <v>0</v>
      </c>
      <c r="O12" s="35">
        <f t="shared" si="2"/>
        <v>107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20.6</v>
      </c>
      <c r="E13" s="127"/>
      <c r="F13" s="127"/>
      <c r="G13" s="127"/>
      <c r="H13" s="127"/>
      <c r="I13" s="49">
        <f t="shared" si="0"/>
        <v>20.6</v>
      </c>
      <c r="J13" s="128"/>
      <c r="K13" s="127"/>
      <c r="L13" s="127"/>
      <c r="M13" s="127"/>
      <c r="N13" s="50">
        <f t="shared" si="1"/>
        <v>0</v>
      </c>
      <c r="O13" s="51">
        <f t="shared" si="2"/>
        <v>20.6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6.08</v>
      </c>
      <c r="E14" s="124"/>
      <c r="F14" s="124"/>
      <c r="G14" s="124"/>
      <c r="H14" s="124">
        <v>0.1</v>
      </c>
      <c r="I14" s="43">
        <f t="shared" si="0"/>
        <v>6.18</v>
      </c>
      <c r="J14" s="125"/>
      <c r="K14" s="124"/>
      <c r="L14" s="124">
        <v>1.32</v>
      </c>
      <c r="M14" s="124">
        <v>0.31</v>
      </c>
      <c r="N14" s="44">
        <f t="shared" si="1"/>
        <v>1.6300000000000001</v>
      </c>
      <c r="O14" s="45">
        <f t="shared" si="2"/>
        <v>7.81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447</v>
      </c>
      <c r="E15" s="118"/>
      <c r="F15" s="118"/>
      <c r="G15" s="118"/>
      <c r="H15" s="118">
        <v>4</v>
      </c>
      <c r="I15" s="32">
        <f t="shared" si="0"/>
        <v>451</v>
      </c>
      <c r="J15" s="119"/>
      <c r="K15" s="118"/>
      <c r="L15" s="118">
        <v>41</v>
      </c>
      <c r="M15" s="118">
        <v>120</v>
      </c>
      <c r="N15" s="34">
        <f t="shared" si="1"/>
        <v>161</v>
      </c>
      <c r="O15" s="35">
        <f t="shared" si="2"/>
        <v>612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41.3</v>
      </c>
      <c r="E16" s="127"/>
      <c r="F16" s="127"/>
      <c r="G16" s="127"/>
      <c r="H16" s="127">
        <v>0.3</v>
      </c>
      <c r="I16" s="49">
        <f t="shared" si="0"/>
        <v>41.599999999999994</v>
      </c>
      <c r="J16" s="128"/>
      <c r="K16" s="127"/>
      <c r="L16" s="127">
        <v>2.9</v>
      </c>
      <c r="M16" s="127">
        <v>8.1999999999999993</v>
      </c>
      <c r="N16" s="50">
        <f t="shared" si="1"/>
        <v>11.1</v>
      </c>
      <c r="O16" s="51">
        <f t="shared" si="2"/>
        <v>52.699999999999996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4.22</v>
      </c>
      <c r="E17" s="124"/>
      <c r="F17" s="124"/>
      <c r="G17" s="124"/>
      <c r="H17" s="124"/>
      <c r="I17" s="43">
        <f t="shared" si="0"/>
        <v>4.22</v>
      </c>
      <c r="J17" s="125"/>
      <c r="K17" s="124"/>
      <c r="L17" s="124"/>
      <c r="M17" s="124"/>
      <c r="N17" s="44">
        <f t="shared" si="1"/>
        <v>0</v>
      </c>
      <c r="O17" s="45">
        <f t="shared" si="2"/>
        <v>4.22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512</v>
      </c>
      <c r="E18" s="118"/>
      <c r="F18" s="118"/>
      <c r="G18" s="118"/>
      <c r="H18" s="118"/>
      <c r="I18" s="32">
        <f t="shared" si="0"/>
        <v>512</v>
      </c>
      <c r="J18" s="119"/>
      <c r="K18" s="118"/>
      <c r="L18" s="118"/>
      <c r="M18" s="118"/>
      <c r="N18" s="34">
        <f t="shared" si="1"/>
        <v>0</v>
      </c>
      <c r="O18" s="35">
        <f t="shared" si="2"/>
        <v>512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29.6</v>
      </c>
      <c r="E19" s="127"/>
      <c r="F19" s="127"/>
      <c r="G19" s="127"/>
      <c r="H19" s="127"/>
      <c r="I19" s="49">
        <f t="shared" si="0"/>
        <v>29.6</v>
      </c>
      <c r="J19" s="128"/>
      <c r="K19" s="127"/>
      <c r="L19" s="127"/>
      <c r="M19" s="127"/>
      <c r="N19" s="50">
        <f t="shared" si="1"/>
        <v>0</v>
      </c>
      <c r="O19" s="51">
        <f t="shared" si="2"/>
        <v>29.6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19.059999999999999</v>
      </c>
      <c r="E20" s="124"/>
      <c r="F20" s="124">
        <v>1.02</v>
      </c>
      <c r="G20" s="124"/>
      <c r="H20" s="124">
        <v>1.6</v>
      </c>
      <c r="I20" s="43">
        <f t="shared" si="0"/>
        <v>21.68</v>
      </c>
      <c r="J20" s="125"/>
      <c r="K20" s="124"/>
      <c r="L20" s="124"/>
      <c r="M20" s="124"/>
      <c r="N20" s="44">
        <f t="shared" si="1"/>
        <v>0</v>
      </c>
      <c r="O20" s="45">
        <f t="shared" si="2"/>
        <v>21.68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4392</v>
      </c>
      <c r="E21" s="118"/>
      <c r="F21" s="118">
        <v>109</v>
      </c>
      <c r="G21" s="118"/>
      <c r="H21" s="118">
        <v>107</v>
      </c>
      <c r="I21" s="32">
        <f t="shared" si="0"/>
        <v>4608</v>
      </c>
      <c r="J21" s="119"/>
      <c r="K21" s="118"/>
      <c r="L21" s="118"/>
      <c r="M21" s="118"/>
      <c r="N21" s="34">
        <f t="shared" si="1"/>
        <v>0</v>
      </c>
      <c r="O21" s="35">
        <f t="shared" si="2"/>
        <v>4608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189</v>
      </c>
      <c r="E22" s="127"/>
      <c r="F22" s="127">
        <v>4</v>
      </c>
      <c r="G22" s="127"/>
      <c r="H22" s="127">
        <v>5.4</v>
      </c>
      <c r="I22" s="49">
        <f t="shared" si="0"/>
        <v>198.4</v>
      </c>
      <c r="J22" s="128"/>
      <c r="K22" s="127"/>
      <c r="L22" s="127"/>
      <c r="M22" s="127"/>
      <c r="N22" s="50">
        <f t="shared" si="1"/>
        <v>0</v>
      </c>
      <c r="O22" s="51">
        <f t="shared" si="2"/>
        <v>198.4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0.24</v>
      </c>
      <c r="D23" s="124">
        <v>65.02</v>
      </c>
      <c r="E23" s="124"/>
      <c r="F23" s="124">
        <v>0.21</v>
      </c>
      <c r="G23" s="124"/>
      <c r="H23" s="124"/>
      <c r="I23" s="43">
        <f t="shared" si="0"/>
        <v>65.469999999999985</v>
      </c>
      <c r="J23" s="125"/>
      <c r="K23" s="124"/>
      <c r="L23" s="124">
        <v>0.08</v>
      </c>
      <c r="M23" s="124">
        <v>0.25</v>
      </c>
      <c r="N23" s="44">
        <f t="shared" si="1"/>
        <v>0.33</v>
      </c>
      <c r="O23" s="45">
        <f t="shared" si="2"/>
        <v>65.799999999999983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55</v>
      </c>
      <c r="D24" s="118">
        <v>11683</v>
      </c>
      <c r="E24" s="118"/>
      <c r="F24" s="118">
        <v>36</v>
      </c>
      <c r="G24" s="118"/>
      <c r="H24" s="118"/>
      <c r="I24" s="32">
        <f t="shared" si="0"/>
        <v>11774</v>
      </c>
      <c r="J24" s="119"/>
      <c r="K24" s="118"/>
      <c r="L24" s="118">
        <v>5</v>
      </c>
      <c r="M24" s="118">
        <v>15</v>
      </c>
      <c r="N24" s="34">
        <f t="shared" si="1"/>
        <v>20</v>
      </c>
      <c r="O24" s="35">
        <f t="shared" si="2"/>
        <v>11794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1.3</v>
      </c>
      <c r="D25" s="127">
        <v>375.7</v>
      </c>
      <c r="E25" s="127"/>
      <c r="F25" s="127">
        <v>0.9</v>
      </c>
      <c r="G25" s="127"/>
      <c r="H25" s="127"/>
      <c r="I25" s="49">
        <f t="shared" si="0"/>
        <v>377.9</v>
      </c>
      <c r="J25" s="128"/>
      <c r="K25" s="127"/>
      <c r="L25" s="127">
        <v>0.2</v>
      </c>
      <c r="M25" s="127">
        <v>0.5</v>
      </c>
      <c r="N25" s="50">
        <f t="shared" si="1"/>
        <v>0.7</v>
      </c>
      <c r="O25" s="51">
        <f t="shared" si="2"/>
        <v>378.59999999999997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0.67</v>
      </c>
      <c r="D26" s="124">
        <v>84.33</v>
      </c>
      <c r="E26" s="124"/>
      <c r="F26" s="124">
        <v>2.35</v>
      </c>
      <c r="G26" s="124">
        <v>8.9</v>
      </c>
      <c r="H26" s="124">
        <v>1.23</v>
      </c>
      <c r="I26" s="43">
        <f t="shared" si="0"/>
        <v>97.48</v>
      </c>
      <c r="J26" s="125">
        <v>0.42</v>
      </c>
      <c r="K26" s="124"/>
      <c r="L26" s="124"/>
      <c r="M26" s="124"/>
      <c r="N26" s="44">
        <f t="shared" si="1"/>
        <v>0.42</v>
      </c>
      <c r="O26" s="45">
        <f t="shared" si="2"/>
        <v>97.9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173</v>
      </c>
      <c r="D27" s="118">
        <v>15695</v>
      </c>
      <c r="E27" s="118"/>
      <c r="F27" s="118">
        <v>523</v>
      </c>
      <c r="G27" s="118">
        <v>1786</v>
      </c>
      <c r="H27" s="118">
        <v>127</v>
      </c>
      <c r="I27" s="32">
        <f t="shared" si="0"/>
        <v>18304</v>
      </c>
      <c r="J27" s="119">
        <v>37</v>
      </c>
      <c r="K27" s="118"/>
      <c r="L27" s="118"/>
      <c r="M27" s="118"/>
      <c r="N27" s="34">
        <f t="shared" si="1"/>
        <v>37</v>
      </c>
      <c r="O27" s="35">
        <f t="shared" si="2"/>
        <v>18341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</v>
      </c>
      <c r="D28" s="127">
        <v>410.5</v>
      </c>
      <c r="E28" s="127"/>
      <c r="F28" s="127">
        <v>10.7</v>
      </c>
      <c r="G28" s="127">
        <v>37.5</v>
      </c>
      <c r="H28" s="127">
        <v>4.7</v>
      </c>
      <c r="I28" s="49">
        <f t="shared" si="0"/>
        <v>467.4</v>
      </c>
      <c r="J28" s="128">
        <v>0.1</v>
      </c>
      <c r="K28" s="127"/>
      <c r="L28" s="127"/>
      <c r="M28" s="127"/>
      <c r="N28" s="50">
        <f t="shared" si="1"/>
        <v>0.1</v>
      </c>
      <c r="O28" s="51">
        <f t="shared" si="2"/>
        <v>467.5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4.4400000000000004</v>
      </c>
      <c r="D29" s="124">
        <v>78.67</v>
      </c>
      <c r="E29" s="124"/>
      <c r="F29" s="124">
        <v>11.49</v>
      </c>
      <c r="G29" s="124">
        <v>8.1199999999999992</v>
      </c>
      <c r="H29" s="124">
        <v>10.3</v>
      </c>
      <c r="I29" s="43">
        <f t="shared" si="0"/>
        <v>113.02</v>
      </c>
      <c r="J29" s="125"/>
      <c r="K29" s="124"/>
      <c r="L29" s="124"/>
      <c r="M29" s="124">
        <v>0.25</v>
      </c>
      <c r="N29" s="44">
        <f t="shared" si="1"/>
        <v>0.25</v>
      </c>
      <c r="O29" s="45">
        <f t="shared" si="2"/>
        <v>113.27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1368</v>
      </c>
      <c r="D30" s="118">
        <v>16657</v>
      </c>
      <c r="E30" s="118"/>
      <c r="F30" s="118">
        <v>2264</v>
      </c>
      <c r="G30" s="118">
        <v>1617</v>
      </c>
      <c r="H30" s="118">
        <v>1108</v>
      </c>
      <c r="I30" s="32">
        <f t="shared" si="0"/>
        <v>23014</v>
      </c>
      <c r="J30" s="119"/>
      <c r="K30" s="118"/>
      <c r="L30" s="118"/>
      <c r="M30" s="118">
        <v>22</v>
      </c>
      <c r="N30" s="34">
        <f t="shared" si="1"/>
        <v>22</v>
      </c>
      <c r="O30" s="35">
        <f t="shared" si="2"/>
        <v>23036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24.5</v>
      </c>
      <c r="D31" s="127">
        <v>350.4</v>
      </c>
      <c r="E31" s="127"/>
      <c r="F31" s="127">
        <v>34.700000000000003</v>
      </c>
      <c r="G31" s="127">
        <v>30</v>
      </c>
      <c r="H31" s="127">
        <v>35.200000000000003</v>
      </c>
      <c r="I31" s="49">
        <f t="shared" si="0"/>
        <v>474.79999999999995</v>
      </c>
      <c r="J31" s="128"/>
      <c r="K31" s="127"/>
      <c r="L31" s="127"/>
      <c r="M31" s="127">
        <v>0.6</v>
      </c>
      <c r="N31" s="50">
        <f t="shared" si="1"/>
        <v>0.6</v>
      </c>
      <c r="O31" s="51">
        <f t="shared" si="2"/>
        <v>475.4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3.2</v>
      </c>
      <c r="D32" s="124">
        <v>180.9</v>
      </c>
      <c r="E32" s="124"/>
      <c r="F32" s="124">
        <v>59.57</v>
      </c>
      <c r="G32" s="124">
        <v>55.19</v>
      </c>
      <c r="H32" s="124">
        <v>8.27</v>
      </c>
      <c r="I32" s="43">
        <f t="shared" si="0"/>
        <v>307.13</v>
      </c>
      <c r="J32" s="125"/>
      <c r="K32" s="124"/>
      <c r="L32" s="124"/>
      <c r="M32" s="124">
        <v>2.06</v>
      </c>
      <c r="N32" s="44">
        <f t="shared" si="1"/>
        <v>2.06</v>
      </c>
      <c r="O32" s="45">
        <f t="shared" si="2"/>
        <v>309.19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971</v>
      </c>
      <c r="D33" s="118">
        <v>41042</v>
      </c>
      <c r="E33" s="118"/>
      <c r="F33" s="118">
        <v>12145</v>
      </c>
      <c r="G33" s="118">
        <v>11970</v>
      </c>
      <c r="H33" s="118">
        <v>875</v>
      </c>
      <c r="I33" s="32">
        <f t="shared" si="0"/>
        <v>67003</v>
      </c>
      <c r="J33" s="119"/>
      <c r="K33" s="118"/>
      <c r="L33" s="118"/>
      <c r="M33" s="118">
        <v>182</v>
      </c>
      <c r="N33" s="34">
        <f t="shared" si="1"/>
        <v>182</v>
      </c>
      <c r="O33" s="35">
        <f t="shared" si="2"/>
        <v>67185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13.6</v>
      </c>
      <c r="D34" s="127">
        <v>746.5</v>
      </c>
      <c r="E34" s="127"/>
      <c r="F34" s="127">
        <v>160.69999999999999</v>
      </c>
      <c r="G34" s="127">
        <v>182.5</v>
      </c>
      <c r="H34" s="127">
        <v>24.8</v>
      </c>
      <c r="I34" s="49">
        <f t="shared" si="0"/>
        <v>1128.0999999999999</v>
      </c>
      <c r="J34" s="128"/>
      <c r="K34" s="127"/>
      <c r="L34" s="127"/>
      <c r="M34" s="127">
        <v>4.7</v>
      </c>
      <c r="N34" s="50">
        <f t="shared" si="1"/>
        <v>4.7</v>
      </c>
      <c r="O34" s="51">
        <f t="shared" si="2"/>
        <v>1132.8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4.2699999999999996</v>
      </c>
      <c r="D35" s="124">
        <v>150.9</v>
      </c>
      <c r="E35" s="124"/>
      <c r="F35" s="124">
        <v>139.04</v>
      </c>
      <c r="G35" s="124">
        <v>149.13</v>
      </c>
      <c r="H35" s="124"/>
      <c r="I35" s="43">
        <f t="shared" si="0"/>
        <v>443.34000000000003</v>
      </c>
      <c r="J35" s="125"/>
      <c r="K35" s="124"/>
      <c r="L35" s="124"/>
      <c r="M35" s="124">
        <v>4.49</v>
      </c>
      <c r="N35" s="44">
        <f t="shared" si="1"/>
        <v>4.49</v>
      </c>
      <c r="O35" s="45">
        <f t="shared" si="2"/>
        <v>447.83000000000004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1382</v>
      </c>
      <c r="D36" s="118">
        <v>37573</v>
      </c>
      <c r="E36" s="118"/>
      <c r="F36" s="118">
        <v>30585</v>
      </c>
      <c r="G36" s="118">
        <v>36047</v>
      </c>
      <c r="H36" s="118"/>
      <c r="I36" s="32">
        <f t="shared" si="0"/>
        <v>105587</v>
      </c>
      <c r="J36" s="119"/>
      <c r="K36" s="118"/>
      <c r="L36" s="118"/>
      <c r="M36" s="118">
        <v>293</v>
      </c>
      <c r="N36" s="34">
        <f t="shared" si="1"/>
        <v>293</v>
      </c>
      <c r="O36" s="35">
        <f t="shared" si="2"/>
        <v>105880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19.2</v>
      </c>
      <c r="D37" s="127">
        <v>603.70000000000005</v>
      </c>
      <c r="E37" s="127"/>
      <c r="F37" s="127">
        <v>336.6</v>
      </c>
      <c r="G37" s="127">
        <v>503.8</v>
      </c>
      <c r="H37" s="127"/>
      <c r="I37" s="49">
        <f t="shared" ref="I37:I50" si="3">SUM(C37:H37)</f>
        <v>1463.3000000000002</v>
      </c>
      <c r="J37" s="128"/>
      <c r="K37" s="127"/>
      <c r="L37" s="127"/>
      <c r="M37" s="127">
        <v>5.9</v>
      </c>
      <c r="N37" s="50">
        <f t="shared" si="1"/>
        <v>5.9</v>
      </c>
      <c r="O37" s="51">
        <f t="shared" si="2"/>
        <v>1469.2000000000003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22.43</v>
      </c>
      <c r="D38" s="124">
        <v>52.52</v>
      </c>
      <c r="E38" s="124"/>
      <c r="F38" s="124">
        <v>288.55</v>
      </c>
      <c r="G38" s="124">
        <v>409.71</v>
      </c>
      <c r="H38" s="124"/>
      <c r="I38" s="43">
        <f t="shared" si="3"/>
        <v>773.21</v>
      </c>
      <c r="J38" s="125"/>
      <c r="K38" s="124"/>
      <c r="L38" s="124"/>
      <c r="M38" s="124">
        <v>0.17</v>
      </c>
      <c r="N38" s="44">
        <f t="shared" si="1"/>
        <v>0.17</v>
      </c>
      <c r="O38" s="45">
        <f t="shared" si="2"/>
        <v>773.38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7820</v>
      </c>
      <c r="D39" s="118">
        <v>13970</v>
      </c>
      <c r="E39" s="118"/>
      <c r="F39" s="118">
        <v>64956</v>
      </c>
      <c r="G39" s="118">
        <v>100052</v>
      </c>
      <c r="H39" s="118"/>
      <c r="I39" s="32">
        <f t="shared" si="3"/>
        <v>186798</v>
      </c>
      <c r="J39" s="119"/>
      <c r="K39" s="118"/>
      <c r="L39" s="118"/>
      <c r="M39" s="118">
        <v>19</v>
      </c>
      <c r="N39" s="34">
        <f t="shared" si="1"/>
        <v>19</v>
      </c>
      <c r="O39" s="35">
        <f t="shared" si="2"/>
        <v>186817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101.8</v>
      </c>
      <c r="D40" s="127">
        <v>196.2</v>
      </c>
      <c r="E40" s="127"/>
      <c r="F40" s="127">
        <v>600</v>
      </c>
      <c r="G40" s="127">
        <v>1262.2</v>
      </c>
      <c r="H40" s="127"/>
      <c r="I40" s="49">
        <f t="shared" si="3"/>
        <v>2160.1999999999998</v>
      </c>
      <c r="J40" s="128"/>
      <c r="K40" s="127"/>
      <c r="L40" s="127"/>
      <c r="M40" s="127">
        <v>0.4</v>
      </c>
      <c r="N40" s="50">
        <f t="shared" si="1"/>
        <v>0.4</v>
      </c>
      <c r="O40" s="51">
        <f t="shared" si="2"/>
        <v>2160.6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48.57</v>
      </c>
      <c r="D41" s="124">
        <v>65.66</v>
      </c>
      <c r="E41" s="124"/>
      <c r="F41" s="124">
        <v>409.88</v>
      </c>
      <c r="G41" s="124">
        <v>561.15</v>
      </c>
      <c r="H41" s="124">
        <v>11.57</v>
      </c>
      <c r="I41" s="43">
        <f t="shared" si="3"/>
        <v>1096.83</v>
      </c>
      <c r="J41" s="125"/>
      <c r="K41" s="124"/>
      <c r="L41" s="124"/>
      <c r="M41" s="124"/>
      <c r="N41" s="44">
        <f t="shared" si="1"/>
        <v>0</v>
      </c>
      <c r="O41" s="45">
        <f t="shared" si="2"/>
        <v>1096.83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17179</v>
      </c>
      <c r="D42" s="118">
        <v>16537</v>
      </c>
      <c r="E42" s="118"/>
      <c r="F42" s="118">
        <v>95665</v>
      </c>
      <c r="G42" s="118">
        <v>137475</v>
      </c>
      <c r="H42" s="118">
        <v>1573</v>
      </c>
      <c r="I42" s="32">
        <f t="shared" si="3"/>
        <v>268429</v>
      </c>
      <c r="J42" s="119"/>
      <c r="K42" s="118"/>
      <c r="L42" s="118"/>
      <c r="M42" s="118"/>
      <c r="N42" s="34">
        <f t="shared" si="1"/>
        <v>0</v>
      </c>
      <c r="O42" s="35">
        <f t="shared" si="2"/>
        <v>268429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213</v>
      </c>
      <c r="D43" s="127">
        <v>233.6</v>
      </c>
      <c r="E43" s="127"/>
      <c r="F43" s="127">
        <v>858.7</v>
      </c>
      <c r="G43" s="127">
        <v>1672</v>
      </c>
      <c r="H43" s="127">
        <v>31.4</v>
      </c>
      <c r="I43" s="49">
        <f t="shared" si="3"/>
        <v>3008.7000000000003</v>
      </c>
      <c r="J43" s="128"/>
      <c r="K43" s="127"/>
      <c r="L43" s="127"/>
      <c r="M43" s="127"/>
      <c r="N43" s="50">
        <f t="shared" si="1"/>
        <v>0</v>
      </c>
      <c r="O43" s="51">
        <f t="shared" si="2"/>
        <v>3008.7000000000003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90.11</v>
      </c>
      <c r="D44" s="124">
        <v>59.83</v>
      </c>
      <c r="E44" s="124">
        <v>0.03</v>
      </c>
      <c r="F44" s="124">
        <v>273.82</v>
      </c>
      <c r="G44" s="124">
        <v>444.71</v>
      </c>
      <c r="H44" s="124"/>
      <c r="I44" s="43">
        <f t="shared" si="3"/>
        <v>868.5</v>
      </c>
      <c r="J44" s="125"/>
      <c r="K44" s="124"/>
      <c r="L44" s="124"/>
      <c r="M44" s="124">
        <v>0.09</v>
      </c>
      <c r="N44" s="44">
        <f t="shared" si="1"/>
        <v>0.09</v>
      </c>
      <c r="O44" s="45">
        <f t="shared" si="2"/>
        <v>868.59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33129</v>
      </c>
      <c r="D45" s="118">
        <v>16498</v>
      </c>
      <c r="E45" s="118">
        <v>9</v>
      </c>
      <c r="F45" s="118">
        <v>66830</v>
      </c>
      <c r="G45" s="118">
        <v>118816</v>
      </c>
      <c r="H45" s="118"/>
      <c r="I45" s="32">
        <f t="shared" si="3"/>
        <v>235282</v>
      </c>
      <c r="J45" s="119"/>
      <c r="K45" s="118"/>
      <c r="L45" s="118"/>
      <c r="M45" s="118">
        <v>11</v>
      </c>
      <c r="N45" s="34">
        <f t="shared" si="1"/>
        <v>11</v>
      </c>
      <c r="O45" s="35">
        <f t="shared" si="2"/>
        <v>235293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328.1</v>
      </c>
      <c r="D46" s="127">
        <v>200.5</v>
      </c>
      <c r="E46" s="127">
        <v>0.1</v>
      </c>
      <c r="F46" s="127">
        <v>531.20000000000005</v>
      </c>
      <c r="G46" s="127">
        <v>1282.5</v>
      </c>
      <c r="H46" s="127"/>
      <c r="I46" s="49">
        <f t="shared" si="3"/>
        <v>2342.4</v>
      </c>
      <c r="J46" s="128"/>
      <c r="K46" s="127"/>
      <c r="L46" s="127"/>
      <c r="M46" s="127">
        <v>0.1</v>
      </c>
      <c r="N46" s="50">
        <f t="shared" si="1"/>
        <v>0.1</v>
      </c>
      <c r="O46" s="51">
        <f t="shared" si="2"/>
        <v>2342.5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110.82</v>
      </c>
      <c r="D47" s="124">
        <v>248.18</v>
      </c>
      <c r="E47" s="124">
        <v>1.3</v>
      </c>
      <c r="F47" s="124">
        <v>69.92</v>
      </c>
      <c r="G47" s="124">
        <v>481.31</v>
      </c>
      <c r="H47" s="124">
        <v>0.3</v>
      </c>
      <c r="I47" s="43">
        <f t="shared" si="3"/>
        <v>911.82999999999993</v>
      </c>
      <c r="J47" s="125"/>
      <c r="K47" s="124"/>
      <c r="L47" s="124"/>
      <c r="M47" s="124">
        <v>2.64</v>
      </c>
      <c r="N47" s="44">
        <f t="shared" si="1"/>
        <v>2.64</v>
      </c>
      <c r="O47" s="45">
        <f t="shared" si="2"/>
        <v>914.46999999999991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43199</v>
      </c>
      <c r="D48" s="118">
        <v>75972</v>
      </c>
      <c r="E48" s="118">
        <v>407</v>
      </c>
      <c r="F48" s="118">
        <v>17996</v>
      </c>
      <c r="G48" s="118">
        <v>133173</v>
      </c>
      <c r="H48" s="118">
        <v>74</v>
      </c>
      <c r="I48" s="32">
        <f t="shared" si="3"/>
        <v>270821</v>
      </c>
      <c r="J48" s="119"/>
      <c r="K48" s="118"/>
      <c r="L48" s="118"/>
      <c r="M48" s="118">
        <v>161</v>
      </c>
      <c r="N48" s="34">
        <f t="shared" si="1"/>
        <v>161</v>
      </c>
      <c r="O48" s="35">
        <f t="shared" si="2"/>
        <v>270982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218.1</v>
      </c>
      <c r="D49" s="127">
        <v>128</v>
      </c>
      <c r="E49" s="127">
        <v>0.5</v>
      </c>
      <c r="F49" s="127">
        <v>113.3</v>
      </c>
      <c r="G49" s="127">
        <v>929.6</v>
      </c>
      <c r="H49" s="127">
        <v>0.4</v>
      </c>
      <c r="I49" s="49">
        <f t="shared" si="3"/>
        <v>1389.9</v>
      </c>
      <c r="J49" s="128"/>
      <c r="K49" s="127"/>
      <c r="L49" s="127"/>
      <c r="M49" s="127">
        <v>1.4</v>
      </c>
      <c r="N49" s="50">
        <f t="shared" si="1"/>
        <v>1.4</v>
      </c>
      <c r="O49" s="51">
        <f t="shared" si="2"/>
        <v>1391.3000000000002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284.75</v>
      </c>
      <c r="D50" s="115">
        <v>986.01</v>
      </c>
      <c r="E50" s="115">
        <v>1.33</v>
      </c>
      <c r="F50" s="115">
        <v>1255.8499999999999</v>
      </c>
      <c r="G50" s="115">
        <v>2118.2199999999998</v>
      </c>
      <c r="H50" s="115">
        <v>31.67</v>
      </c>
      <c r="I50" s="21">
        <f t="shared" si="3"/>
        <v>4677.83</v>
      </c>
      <c r="J50" s="116">
        <v>0.42</v>
      </c>
      <c r="K50" s="115"/>
      <c r="L50" s="115">
        <v>1.4</v>
      </c>
      <c r="M50" s="115">
        <v>10.26</v>
      </c>
      <c r="N50" s="23">
        <f t="shared" si="1"/>
        <v>12.08</v>
      </c>
      <c r="O50" s="24">
        <f t="shared" si="2"/>
        <v>4689.91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105276</v>
      </c>
      <c r="D51" s="118">
        <v>245627</v>
      </c>
      <c r="E51" s="118">
        <v>416</v>
      </c>
      <c r="F51" s="118">
        <v>291109</v>
      </c>
      <c r="G51" s="118">
        <v>540936</v>
      </c>
      <c r="H51" s="118">
        <v>3757</v>
      </c>
      <c r="I51" s="32">
        <f t="shared" ref="I51:I58" si="4">SUM(C51:H51)</f>
        <v>1187121</v>
      </c>
      <c r="J51" s="119">
        <v>37</v>
      </c>
      <c r="K51" s="118"/>
      <c r="L51" s="118">
        <v>46</v>
      </c>
      <c r="M51" s="118">
        <v>823</v>
      </c>
      <c r="N51" s="34">
        <f t="shared" si="1"/>
        <v>906</v>
      </c>
      <c r="O51" s="35">
        <f>SUM(N51,I51)</f>
        <v>1188027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923.6</v>
      </c>
      <c r="D52" s="127">
        <v>3245.1</v>
      </c>
      <c r="E52" s="127">
        <v>0.6</v>
      </c>
      <c r="F52" s="127">
        <v>2650.8</v>
      </c>
      <c r="G52" s="127">
        <v>5900.1</v>
      </c>
      <c r="H52" s="127">
        <v>96.5</v>
      </c>
      <c r="I52" s="49">
        <f t="shared" si="4"/>
        <v>12816.7</v>
      </c>
      <c r="J52" s="128">
        <v>0.1</v>
      </c>
      <c r="K52" s="127"/>
      <c r="L52" s="127">
        <v>3.1</v>
      </c>
      <c r="M52" s="127">
        <v>21.8</v>
      </c>
      <c r="N52" s="50">
        <f t="shared" si="1"/>
        <v>25</v>
      </c>
      <c r="O52" s="51">
        <f t="shared" si="2"/>
        <v>12841.7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283.89999999999998</v>
      </c>
      <c r="D53" s="124">
        <v>771.33</v>
      </c>
      <c r="E53" s="124">
        <v>1.33</v>
      </c>
      <c r="F53" s="124">
        <v>1254.4000000000001</v>
      </c>
      <c r="G53" s="124">
        <v>2111.39</v>
      </c>
      <c r="H53" s="124">
        <v>11.87</v>
      </c>
      <c r="I53" s="43">
        <f t="shared" si="4"/>
        <v>4434.22</v>
      </c>
      <c r="J53" s="125">
        <v>0.42</v>
      </c>
      <c r="K53" s="124"/>
      <c r="L53" s="124">
        <v>0.08</v>
      </c>
      <c r="M53" s="124">
        <v>9.9499999999999993</v>
      </c>
      <c r="N53" s="44">
        <f t="shared" si="1"/>
        <v>10.45</v>
      </c>
      <c r="O53" s="45">
        <f t="shared" si="2"/>
        <v>4444.67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105064</v>
      </c>
      <c r="D54" s="118">
        <v>204575</v>
      </c>
      <c r="E54" s="118">
        <v>416</v>
      </c>
      <c r="F54" s="118">
        <v>290924</v>
      </c>
      <c r="G54" s="118">
        <v>539589</v>
      </c>
      <c r="H54" s="118">
        <v>1647</v>
      </c>
      <c r="I54" s="32">
        <f t="shared" si="4"/>
        <v>1142215</v>
      </c>
      <c r="J54" s="119">
        <v>37</v>
      </c>
      <c r="K54" s="118"/>
      <c r="L54" s="118">
        <v>5</v>
      </c>
      <c r="M54" s="118">
        <v>814</v>
      </c>
      <c r="N54" s="34">
        <f t="shared" si="1"/>
        <v>856</v>
      </c>
      <c r="O54" s="35">
        <f t="shared" si="2"/>
        <v>1143071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918.7</v>
      </c>
      <c r="D55" s="121">
        <v>2171.1</v>
      </c>
      <c r="E55" s="121">
        <v>0.6</v>
      </c>
      <c r="F55" s="121">
        <v>2645.1</v>
      </c>
      <c r="G55" s="121">
        <v>5871.8</v>
      </c>
      <c r="H55" s="121">
        <v>31.8</v>
      </c>
      <c r="I55" s="40">
        <f t="shared" si="4"/>
        <v>11639.099999999999</v>
      </c>
      <c r="J55" s="122">
        <v>0.1</v>
      </c>
      <c r="K55" s="121"/>
      <c r="L55" s="121">
        <v>0.2</v>
      </c>
      <c r="M55" s="121">
        <v>21.2</v>
      </c>
      <c r="N55" s="40">
        <f t="shared" si="1"/>
        <v>21.5</v>
      </c>
      <c r="O55" s="42">
        <f t="shared" si="2"/>
        <v>11660.599999999999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285.03999999999996</v>
      </c>
      <c r="D56" s="20">
        <f t="shared" si="5"/>
        <v>1027.77</v>
      </c>
      <c r="E56" s="20">
        <f t="shared" si="5"/>
        <v>1.33</v>
      </c>
      <c r="F56" s="20">
        <f t="shared" si="5"/>
        <v>1255.8500000000001</v>
      </c>
      <c r="G56" s="20">
        <f t="shared" si="5"/>
        <v>2121.4499999999998</v>
      </c>
      <c r="H56" s="20">
        <f t="shared" si="5"/>
        <v>33.369999999999997</v>
      </c>
      <c r="I56" s="79">
        <f>SUM(C56:H56)</f>
        <v>4724.8099999999995</v>
      </c>
      <c r="J56" s="71">
        <f>SUM(J5,J8,J11,J14,J17,J20,J23,J26,J29,J32,J35,J38,J41,J44,J47)</f>
        <v>0.42</v>
      </c>
      <c r="K56" s="20">
        <f>SUM(K5,K8,K11,K14,K17,K20,K23,K26,K29,K32,K35,K38,K41,K44,K47)</f>
        <v>0</v>
      </c>
      <c r="L56" s="20">
        <f>SUM(L5,L8,L11,L14,L17,L20,L23,L26,L29,L32,L35,L38,L41,L44,L47)</f>
        <v>4.8900000000000006</v>
      </c>
      <c r="M56" s="20">
        <f>SUM(M5,M8,M11,M14,M17,M20,M23,M26,M29,M32,M35,M38,M41,M44,M47)</f>
        <v>10.26</v>
      </c>
      <c r="N56" s="22">
        <f t="shared" si="1"/>
        <v>15.57</v>
      </c>
      <c r="O56" s="24">
        <f t="shared" si="2"/>
        <v>4740.3799999999992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105276</v>
      </c>
      <c r="D57" s="31">
        <f t="shared" si="5"/>
        <v>251085</v>
      </c>
      <c r="E57" s="31">
        <f t="shared" si="5"/>
        <v>416</v>
      </c>
      <c r="F57" s="31">
        <f t="shared" si="5"/>
        <v>291109</v>
      </c>
      <c r="G57" s="31">
        <f t="shared" si="5"/>
        <v>540936</v>
      </c>
      <c r="H57" s="31">
        <f t="shared" si="5"/>
        <v>3868</v>
      </c>
      <c r="I57" s="80">
        <f t="shared" si="4"/>
        <v>1192690</v>
      </c>
      <c r="J57" s="75">
        <f t="shared" ref="J57:M58" si="6">SUM(J6,J9,J12,J15,J18,J21,J24,J27,J30,J33,J36,J39,J42,J45,J48)</f>
        <v>37</v>
      </c>
      <c r="K57" s="31">
        <f t="shared" si="6"/>
        <v>0</v>
      </c>
      <c r="L57" s="31">
        <f t="shared" si="6"/>
        <v>46</v>
      </c>
      <c r="M57" s="31">
        <f t="shared" si="6"/>
        <v>823</v>
      </c>
      <c r="N57" s="33">
        <f t="shared" si="1"/>
        <v>906</v>
      </c>
      <c r="O57" s="35">
        <f t="shared" si="2"/>
        <v>1193596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923.6</v>
      </c>
      <c r="D58" s="86">
        <f t="shared" si="5"/>
        <v>3525.6</v>
      </c>
      <c r="E58" s="86">
        <f t="shared" si="5"/>
        <v>0.6</v>
      </c>
      <c r="F58" s="86">
        <f t="shared" si="5"/>
        <v>2650.8</v>
      </c>
      <c r="G58" s="86">
        <f t="shared" si="5"/>
        <v>5900.1</v>
      </c>
      <c r="H58" s="86">
        <f t="shared" si="5"/>
        <v>102.20000000000002</v>
      </c>
      <c r="I58" s="87">
        <f t="shared" si="4"/>
        <v>13102.900000000001</v>
      </c>
      <c r="J58" s="85">
        <f t="shared" si="6"/>
        <v>0.1</v>
      </c>
      <c r="K58" s="86">
        <f t="shared" si="6"/>
        <v>0</v>
      </c>
      <c r="L58" s="86">
        <f t="shared" si="6"/>
        <v>3.1</v>
      </c>
      <c r="M58" s="86">
        <f t="shared" si="6"/>
        <v>21.799999999999997</v>
      </c>
      <c r="N58" s="88">
        <f t="shared" si="1"/>
        <v>24.999999999999996</v>
      </c>
      <c r="O58" s="89">
        <f t="shared" si="2"/>
        <v>13127.900000000001</v>
      </c>
      <c r="P58" s="90">
        <f>SUM(O56,P53,P54,P57)</f>
        <v>4740.3799999999992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0.28999999999999998</v>
      </c>
      <c r="D63" s="115">
        <v>0.1</v>
      </c>
      <c r="E63" s="115"/>
      <c r="F63" s="115"/>
      <c r="G63" s="115">
        <v>2.73</v>
      </c>
      <c r="H63" s="115"/>
      <c r="I63" s="21">
        <f>SUM(C63:H63)</f>
        <v>3.12</v>
      </c>
      <c r="J63" s="116"/>
      <c r="K63" s="115"/>
      <c r="L63" s="115">
        <v>3.49</v>
      </c>
      <c r="M63" s="115"/>
      <c r="N63" s="23">
        <f>SUM(J63:M63)</f>
        <v>3.49</v>
      </c>
      <c r="O63" s="24">
        <f>SUM(N63,I63)</f>
        <v>6.61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8.89</v>
      </c>
      <c r="E66" s="124"/>
      <c r="F66" s="124"/>
      <c r="G66" s="124">
        <v>0.5</v>
      </c>
      <c r="H66" s="124"/>
      <c r="I66" s="43">
        <f t="shared" si="7"/>
        <v>9.39</v>
      </c>
      <c r="J66" s="125"/>
      <c r="K66" s="124"/>
      <c r="L66" s="124"/>
      <c r="M66" s="124"/>
      <c r="N66" s="44">
        <f t="shared" si="8"/>
        <v>0</v>
      </c>
      <c r="O66" s="45">
        <f t="shared" si="9"/>
        <v>9.39</v>
      </c>
      <c r="P66" s="36" t="s">
        <v>25</v>
      </c>
      <c r="Q66" s="37" t="s">
        <v>113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3.41</v>
      </c>
      <c r="E69" s="124"/>
      <c r="F69" s="124"/>
      <c r="G69" s="124"/>
      <c r="H69" s="124"/>
      <c r="I69" s="43">
        <f t="shared" si="7"/>
        <v>3.41</v>
      </c>
      <c r="J69" s="125"/>
      <c r="K69" s="124"/>
      <c r="L69" s="124"/>
      <c r="M69" s="124"/>
      <c r="N69" s="44">
        <f t="shared" si="8"/>
        <v>0</v>
      </c>
      <c r="O69" s="45">
        <f t="shared" si="9"/>
        <v>3.41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107</v>
      </c>
      <c r="E70" s="118"/>
      <c r="F70" s="118"/>
      <c r="G70" s="118"/>
      <c r="H70" s="118"/>
      <c r="I70" s="32">
        <f t="shared" si="7"/>
        <v>107</v>
      </c>
      <c r="J70" s="119"/>
      <c r="K70" s="118"/>
      <c r="L70" s="118"/>
      <c r="M70" s="118"/>
      <c r="N70" s="34">
        <f t="shared" si="8"/>
        <v>0</v>
      </c>
      <c r="O70" s="35">
        <f t="shared" si="9"/>
        <v>107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20.6</v>
      </c>
      <c r="E71" s="127"/>
      <c r="F71" s="127"/>
      <c r="G71" s="127"/>
      <c r="H71" s="127"/>
      <c r="I71" s="49">
        <f t="shared" si="7"/>
        <v>20.6</v>
      </c>
      <c r="J71" s="128"/>
      <c r="K71" s="127"/>
      <c r="L71" s="127"/>
      <c r="M71" s="127"/>
      <c r="N71" s="50">
        <f t="shared" si="8"/>
        <v>0</v>
      </c>
      <c r="O71" s="51">
        <f t="shared" si="9"/>
        <v>20.6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6.08</v>
      </c>
      <c r="E72" s="124"/>
      <c r="F72" s="124"/>
      <c r="G72" s="124"/>
      <c r="H72" s="124">
        <v>0.1</v>
      </c>
      <c r="I72" s="43">
        <f t="shared" si="7"/>
        <v>6.18</v>
      </c>
      <c r="J72" s="125"/>
      <c r="K72" s="124"/>
      <c r="L72" s="124">
        <v>1.32</v>
      </c>
      <c r="M72" s="124">
        <v>0.31</v>
      </c>
      <c r="N72" s="44">
        <f t="shared" si="8"/>
        <v>1.6300000000000001</v>
      </c>
      <c r="O72" s="45">
        <f t="shared" si="9"/>
        <v>7.81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447</v>
      </c>
      <c r="E73" s="118"/>
      <c r="F73" s="118"/>
      <c r="G73" s="118"/>
      <c r="H73" s="118">
        <v>4</v>
      </c>
      <c r="I73" s="32">
        <f t="shared" si="7"/>
        <v>451</v>
      </c>
      <c r="J73" s="119"/>
      <c r="K73" s="118"/>
      <c r="L73" s="118">
        <v>41</v>
      </c>
      <c r="M73" s="118">
        <v>120</v>
      </c>
      <c r="N73" s="34">
        <f t="shared" si="8"/>
        <v>161</v>
      </c>
      <c r="O73" s="35">
        <f t="shared" si="9"/>
        <v>612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41.3</v>
      </c>
      <c r="E74" s="127"/>
      <c r="F74" s="127"/>
      <c r="G74" s="127"/>
      <c r="H74" s="127">
        <v>0.3</v>
      </c>
      <c r="I74" s="49">
        <f t="shared" si="7"/>
        <v>41.599999999999994</v>
      </c>
      <c r="J74" s="128"/>
      <c r="K74" s="127"/>
      <c r="L74" s="127">
        <v>2.9</v>
      </c>
      <c r="M74" s="127">
        <v>8.1999999999999993</v>
      </c>
      <c r="N74" s="50">
        <f t="shared" si="8"/>
        <v>11.1</v>
      </c>
      <c r="O74" s="51">
        <f t="shared" si="9"/>
        <v>52.699999999999996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4.22</v>
      </c>
      <c r="E75" s="124"/>
      <c r="F75" s="124"/>
      <c r="G75" s="124"/>
      <c r="H75" s="124"/>
      <c r="I75" s="43">
        <f t="shared" si="7"/>
        <v>4.22</v>
      </c>
      <c r="J75" s="125"/>
      <c r="K75" s="124"/>
      <c r="L75" s="124"/>
      <c r="M75" s="124"/>
      <c r="N75" s="44">
        <f t="shared" si="8"/>
        <v>0</v>
      </c>
      <c r="O75" s="45">
        <f t="shared" si="9"/>
        <v>4.22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512</v>
      </c>
      <c r="E76" s="118"/>
      <c r="F76" s="118"/>
      <c r="G76" s="118"/>
      <c r="H76" s="118"/>
      <c r="I76" s="32">
        <f t="shared" si="7"/>
        <v>512</v>
      </c>
      <c r="J76" s="119"/>
      <c r="K76" s="118"/>
      <c r="L76" s="118"/>
      <c r="M76" s="118"/>
      <c r="N76" s="34">
        <f t="shared" si="8"/>
        <v>0</v>
      </c>
      <c r="O76" s="35">
        <f t="shared" si="9"/>
        <v>512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29.6</v>
      </c>
      <c r="E77" s="127"/>
      <c r="F77" s="127"/>
      <c r="G77" s="127"/>
      <c r="H77" s="127"/>
      <c r="I77" s="49">
        <f t="shared" si="7"/>
        <v>29.6</v>
      </c>
      <c r="J77" s="128"/>
      <c r="K77" s="127"/>
      <c r="L77" s="127"/>
      <c r="M77" s="127"/>
      <c r="N77" s="50">
        <f t="shared" si="8"/>
        <v>0</v>
      </c>
      <c r="O77" s="51">
        <f t="shared" si="9"/>
        <v>29.6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19.059999999999999</v>
      </c>
      <c r="E78" s="124"/>
      <c r="F78" s="124">
        <v>1.02</v>
      </c>
      <c r="G78" s="124"/>
      <c r="H78" s="124">
        <v>1.6</v>
      </c>
      <c r="I78" s="43">
        <f t="shared" si="7"/>
        <v>21.68</v>
      </c>
      <c r="J78" s="125"/>
      <c r="K78" s="124"/>
      <c r="L78" s="124"/>
      <c r="M78" s="124"/>
      <c r="N78" s="44">
        <f t="shared" si="8"/>
        <v>0</v>
      </c>
      <c r="O78" s="45">
        <f t="shared" si="9"/>
        <v>21.68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4392</v>
      </c>
      <c r="E79" s="118"/>
      <c r="F79" s="118">
        <v>109</v>
      </c>
      <c r="G79" s="118"/>
      <c r="H79" s="118">
        <v>107</v>
      </c>
      <c r="I79" s="32">
        <f t="shared" si="7"/>
        <v>4608</v>
      </c>
      <c r="J79" s="119"/>
      <c r="K79" s="118"/>
      <c r="L79" s="118"/>
      <c r="M79" s="118"/>
      <c r="N79" s="34">
        <f t="shared" si="8"/>
        <v>0</v>
      </c>
      <c r="O79" s="35">
        <f t="shared" si="9"/>
        <v>4608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189</v>
      </c>
      <c r="E80" s="127"/>
      <c r="F80" s="127">
        <v>4</v>
      </c>
      <c r="G80" s="127"/>
      <c r="H80" s="127">
        <v>5.4</v>
      </c>
      <c r="I80" s="49">
        <f t="shared" si="7"/>
        <v>198.4</v>
      </c>
      <c r="J80" s="128"/>
      <c r="K80" s="127"/>
      <c r="L80" s="127"/>
      <c r="M80" s="127"/>
      <c r="N80" s="50">
        <f t="shared" si="8"/>
        <v>0</v>
      </c>
      <c r="O80" s="51">
        <f t="shared" si="9"/>
        <v>198.4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0.24</v>
      </c>
      <c r="D81" s="124">
        <v>65.02</v>
      </c>
      <c r="E81" s="124"/>
      <c r="F81" s="124">
        <v>0.21</v>
      </c>
      <c r="G81" s="124"/>
      <c r="H81" s="124"/>
      <c r="I81" s="43">
        <f t="shared" si="7"/>
        <v>65.469999999999985</v>
      </c>
      <c r="J81" s="125"/>
      <c r="K81" s="124"/>
      <c r="L81" s="124">
        <v>0.08</v>
      </c>
      <c r="M81" s="124">
        <v>0.25</v>
      </c>
      <c r="N81" s="44">
        <f t="shared" si="8"/>
        <v>0.33</v>
      </c>
      <c r="O81" s="45">
        <f t="shared" si="9"/>
        <v>65.799999999999983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55</v>
      </c>
      <c r="D82" s="118">
        <v>11683</v>
      </c>
      <c r="E82" s="118"/>
      <c r="F82" s="118">
        <v>36</v>
      </c>
      <c r="G82" s="118"/>
      <c r="H82" s="118"/>
      <c r="I82" s="32">
        <f t="shared" si="7"/>
        <v>11774</v>
      </c>
      <c r="J82" s="119"/>
      <c r="K82" s="118"/>
      <c r="L82" s="118">
        <v>5</v>
      </c>
      <c r="M82" s="118">
        <v>15</v>
      </c>
      <c r="N82" s="34">
        <f t="shared" si="8"/>
        <v>20</v>
      </c>
      <c r="O82" s="35">
        <f t="shared" si="9"/>
        <v>11794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1.3</v>
      </c>
      <c r="D83" s="127">
        <v>375.7</v>
      </c>
      <c r="E83" s="127"/>
      <c r="F83" s="127">
        <v>0.9</v>
      </c>
      <c r="G83" s="127"/>
      <c r="H83" s="127"/>
      <c r="I83" s="49">
        <f t="shared" si="7"/>
        <v>377.9</v>
      </c>
      <c r="J83" s="128"/>
      <c r="K83" s="127"/>
      <c r="L83" s="127">
        <v>0.2</v>
      </c>
      <c r="M83" s="127">
        <v>0.5</v>
      </c>
      <c r="N83" s="50">
        <f t="shared" si="8"/>
        <v>0.7</v>
      </c>
      <c r="O83" s="51">
        <f t="shared" si="9"/>
        <v>378.59999999999997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0.67</v>
      </c>
      <c r="D84" s="124">
        <v>84.33</v>
      </c>
      <c r="E84" s="124"/>
      <c r="F84" s="124">
        <v>2.35</v>
      </c>
      <c r="G84" s="124">
        <v>8.9</v>
      </c>
      <c r="H84" s="124">
        <v>1.23</v>
      </c>
      <c r="I84" s="43">
        <f t="shared" si="7"/>
        <v>97.48</v>
      </c>
      <c r="J84" s="125">
        <v>0.42</v>
      </c>
      <c r="K84" s="124"/>
      <c r="L84" s="124"/>
      <c r="M84" s="124"/>
      <c r="N84" s="44">
        <f t="shared" si="8"/>
        <v>0.42</v>
      </c>
      <c r="O84" s="45">
        <f t="shared" si="9"/>
        <v>97.9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173</v>
      </c>
      <c r="D85" s="118">
        <v>15695</v>
      </c>
      <c r="E85" s="118"/>
      <c r="F85" s="118">
        <v>523</v>
      </c>
      <c r="G85" s="118">
        <v>1786</v>
      </c>
      <c r="H85" s="118">
        <v>127</v>
      </c>
      <c r="I85" s="32">
        <f t="shared" si="7"/>
        <v>18304</v>
      </c>
      <c r="J85" s="119">
        <v>37</v>
      </c>
      <c r="K85" s="118"/>
      <c r="L85" s="118"/>
      <c r="M85" s="118"/>
      <c r="N85" s="34">
        <f t="shared" si="8"/>
        <v>37</v>
      </c>
      <c r="O85" s="35">
        <f t="shared" si="9"/>
        <v>18341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</v>
      </c>
      <c r="D86" s="127">
        <v>410.5</v>
      </c>
      <c r="E86" s="127"/>
      <c r="F86" s="127">
        <v>10.7</v>
      </c>
      <c r="G86" s="127">
        <v>37.5</v>
      </c>
      <c r="H86" s="127">
        <v>4.7</v>
      </c>
      <c r="I86" s="49">
        <f t="shared" si="7"/>
        <v>467.4</v>
      </c>
      <c r="J86" s="128">
        <v>0.1</v>
      </c>
      <c r="K86" s="127"/>
      <c r="L86" s="127"/>
      <c r="M86" s="127"/>
      <c r="N86" s="50">
        <f t="shared" si="8"/>
        <v>0.1</v>
      </c>
      <c r="O86" s="51">
        <f t="shared" si="9"/>
        <v>467.5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4.4400000000000004</v>
      </c>
      <c r="D87" s="124">
        <v>78.67</v>
      </c>
      <c r="E87" s="124"/>
      <c r="F87" s="124">
        <v>11.49</v>
      </c>
      <c r="G87" s="124">
        <v>8.1199999999999992</v>
      </c>
      <c r="H87" s="124">
        <v>10.3</v>
      </c>
      <c r="I87" s="43">
        <f t="shared" si="7"/>
        <v>113.02</v>
      </c>
      <c r="J87" s="125"/>
      <c r="K87" s="124"/>
      <c r="L87" s="124"/>
      <c r="M87" s="124">
        <v>0.25</v>
      </c>
      <c r="N87" s="44">
        <f t="shared" si="8"/>
        <v>0.25</v>
      </c>
      <c r="O87" s="45">
        <f t="shared" si="9"/>
        <v>113.27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1368</v>
      </c>
      <c r="D88" s="118">
        <v>16657</v>
      </c>
      <c r="E88" s="118"/>
      <c r="F88" s="118">
        <v>2264</v>
      </c>
      <c r="G88" s="118">
        <v>1617</v>
      </c>
      <c r="H88" s="118">
        <v>1108</v>
      </c>
      <c r="I88" s="32">
        <f t="shared" si="7"/>
        <v>23014</v>
      </c>
      <c r="J88" s="119"/>
      <c r="K88" s="118"/>
      <c r="L88" s="118"/>
      <c r="M88" s="118">
        <v>22</v>
      </c>
      <c r="N88" s="34">
        <f t="shared" si="8"/>
        <v>22</v>
      </c>
      <c r="O88" s="35">
        <f t="shared" si="9"/>
        <v>23036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24.5</v>
      </c>
      <c r="D89" s="127">
        <v>350.4</v>
      </c>
      <c r="E89" s="127"/>
      <c r="F89" s="127">
        <v>34.700000000000003</v>
      </c>
      <c r="G89" s="127">
        <v>30</v>
      </c>
      <c r="H89" s="127">
        <v>35.200000000000003</v>
      </c>
      <c r="I89" s="49">
        <f t="shared" si="7"/>
        <v>474.79999999999995</v>
      </c>
      <c r="J89" s="128"/>
      <c r="K89" s="127"/>
      <c r="L89" s="127"/>
      <c r="M89" s="127">
        <v>0.6</v>
      </c>
      <c r="N89" s="50">
        <f t="shared" si="8"/>
        <v>0.6</v>
      </c>
      <c r="O89" s="51">
        <f t="shared" si="9"/>
        <v>475.4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3.2</v>
      </c>
      <c r="D90" s="124">
        <v>180.9</v>
      </c>
      <c r="E90" s="124"/>
      <c r="F90" s="124">
        <v>59.57</v>
      </c>
      <c r="G90" s="124">
        <v>55.19</v>
      </c>
      <c r="H90" s="124">
        <v>8.27</v>
      </c>
      <c r="I90" s="43">
        <f t="shared" si="7"/>
        <v>307.13</v>
      </c>
      <c r="J90" s="125"/>
      <c r="K90" s="124"/>
      <c r="L90" s="124"/>
      <c r="M90" s="124">
        <v>2.06</v>
      </c>
      <c r="N90" s="44">
        <f t="shared" si="8"/>
        <v>2.06</v>
      </c>
      <c r="O90" s="45">
        <f t="shared" si="9"/>
        <v>309.19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971</v>
      </c>
      <c r="D91" s="118">
        <v>41042</v>
      </c>
      <c r="E91" s="118"/>
      <c r="F91" s="118">
        <v>12145</v>
      </c>
      <c r="G91" s="118">
        <v>11970</v>
      </c>
      <c r="H91" s="118">
        <v>875</v>
      </c>
      <c r="I91" s="32">
        <f t="shared" si="7"/>
        <v>67003</v>
      </c>
      <c r="J91" s="119"/>
      <c r="K91" s="118"/>
      <c r="L91" s="118"/>
      <c r="M91" s="118">
        <v>182</v>
      </c>
      <c r="N91" s="34">
        <f t="shared" si="8"/>
        <v>182</v>
      </c>
      <c r="O91" s="35">
        <f t="shared" si="9"/>
        <v>67185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13.6</v>
      </c>
      <c r="D92" s="127">
        <v>746.5</v>
      </c>
      <c r="E92" s="127"/>
      <c r="F92" s="127">
        <v>160.69999999999999</v>
      </c>
      <c r="G92" s="127">
        <v>182.5</v>
      </c>
      <c r="H92" s="127">
        <v>24.8</v>
      </c>
      <c r="I92" s="49">
        <f t="shared" si="7"/>
        <v>1128.0999999999999</v>
      </c>
      <c r="J92" s="128"/>
      <c r="K92" s="127"/>
      <c r="L92" s="127"/>
      <c r="M92" s="127">
        <v>4.7</v>
      </c>
      <c r="N92" s="50">
        <f t="shared" si="8"/>
        <v>4.7</v>
      </c>
      <c r="O92" s="51">
        <f t="shared" si="9"/>
        <v>1132.8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4.2699999999999996</v>
      </c>
      <c r="D93" s="124">
        <v>150.9</v>
      </c>
      <c r="E93" s="124"/>
      <c r="F93" s="124">
        <v>139.04</v>
      </c>
      <c r="G93" s="124">
        <v>149.13</v>
      </c>
      <c r="H93" s="124"/>
      <c r="I93" s="43">
        <f t="shared" si="7"/>
        <v>443.34000000000003</v>
      </c>
      <c r="J93" s="125"/>
      <c r="K93" s="124"/>
      <c r="L93" s="124"/>
      <c r="M93" s="124">
        <v>4.49</v>
      </c>
      <c r="N93" s="44">
        <f t="shared" si="8"/>
        <v>4.49</v>
      </c>
      <c r="O93" s="45">
        <f t="shared" si="9"/>
        <v>447.83000000000004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1382</v>
      </c>
      <c r="D94" s="118">
        <v>37573</v>
      </c>
      <c r="E94" s="118"/>
      <c r="F94" s="118">
        <v>30585</v>
      </c>
      <c r="G94" s="118">
        <v>36047</v>
      </c>
      <c r="H94" s="118"/>
      <c r="I94" s="32">
        <f t="shared" si="7"/>
        <v>105587</v>
      </c>
      <c r="J94" s="119"/>
      <c r="K94" s="118"/>
      <c r="L94" s="118"/>
      <c r="M94" s="118">
        <v>293</v>
      </c>
      <c r="N94" s="34">
        <f t="shared" si="8"/>
        <v>293</v>
      </c>
      <c r="O94" s="35">
        <f t="shared" si="9"/>
        <v>105880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19.2</v>
      </c>
      <c r="D95" s="127">
        <v>603.70000000000005</v>
      </c>
      <c r="E95" s="127"/>
      <c r="F95" s="127">
        <v>336.6</v>
      </c>
      <c r="G95" s="127">
        <v>503.8</v>
      </c>
      <c r="H95" s="127"/>
      <c r="I95" s="49">
        <f t="shared" si="7"/>
        <v>1463.3000000000002</v>
      </c>
      <c r="J95" s="128"/>
      <c r="K95" s="127"/>
      <c r="L95" s="127"/>
      <c r="M95" s="127">
        <v>5.9</v>
      </c>
      <c r="N95" s="50">
        <f t="shared" si="8"/>
        <v>5.9</v>
      </c>
      <c r="O95" s="51">
        <f t="shared" si="9"/>
        <v>1469.2000000000003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22.43</v>
      </c>
      <c r="D96" s="124">
        <v>52.52</v>
      </c>
      <c r="E96" s="124"/>
      <c r="F96" s="124">
        <v>288.55</v>
      </c>
      <c r="G96" s="124">
        <v>409.71</v>
      </c>
      <c r="H96" s="124"/>
      <c r="I96" s="43">
        <f t="shared" si="7"/>
        <v>773.21</v>
      </c>
      <c r="J96" s="125"/>
      <c r="K96" s="124"/>
      <c r="L96" s="124"/>
      <c r="M96" s="124">
        <v>0.17</v>
      </c>
      <c r="N96" s="44">
        <f t="shared" si="8"/>
        <v>0.17</v>
      </c>
      <c r="O96" s="45">
        <f t="shared" si="9"/>
        <v>773.38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7820</v>
      </c>
      <c r="D97" s="118">
        <v>13970</v>
      </c>
      <c r="E97" s="118"/>
      <c r="F97" s="118">
        <v>64956</v>
      </c>
      <c r="G97" s="118">
        <v>100052</v>
      </c>
      <c r="H97" s="118"/>
      <c r="I97" s="32">
        <f t="shared" si="7"/>
        <v>186798</v>
      </c>
      <c r="J97" s="119"/>
      <c r="K97" s="118"/>
      <c r="L97" s="118"/>
      <c r="M97" s="118">
        <v>19</v>
      </c>
      <c r="N97" s="34">
        <f t="shared" si="8"/>
        <v>19</v>
      </c>
      <c r="O97" s="35">
        <f t="shared" si="9"/>
        <v>186817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101.8</v>
      </c>
      <c r="D98" s="127">
        <v>196.2</v>
      </c>
      <c r="E98" s="127"/>
      <c r="F98" s="127">
        <v>600</v>
      </c>
      <c r="G98" s="127">
        <v>1262.2</v>
      </c>
      <c r="H98" s="127"/>
      <c r="I98" s="49">
        <f t="shared" si="7"/>
        <v>2160.1999999999998</v>
      </c>
      <c r="J98" s="128"/>
      <c r="K98" s="127"/>
      <c r="L98" s="127"/>
      <c r="M98" s="127">
        <v>0.4</v>
      </c>
      <c r="N98" s="50">
        <f t="shared" si="8"/>
        <v>0.4</v>
      </c>
      <c r="O98" s="51">
        <f t="shared" si="9"/>
        <v>2160.6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48.57</v>
      </c>
      <c r="D99" s="124">
        <v>65.66</v>
      </c>
      <c r="E99" s="124"/>
      <c r="F99" s="124">
        <v>409.88</v>
      </c>
      <c r="G99" s="124">
        <v>561.15</v>
      </c>
      <c r="H99" s="124">
        <v>11.57</v>
      </c>
      <c r="I99" s="43">
        <f t="shared" si="7"/>
        <v>1096.83</v>
      </c>
      <c r="J99" s="125"/>
      <c r="K99" s="124"/>
      <c r="L99" s="124"/>
      <c r="M99" s="124"/>
      <c r="N99" s="44">
        <f t="shared" si="8"/>
        <v>0</v>
      </c>
      <c r="O99" s="45">
        <f t="shared" si="9"/>
        <v>1096.83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17179</v>
      </c>
      <c r="D100" s="118">
        <v>16537</v>
      </c>
      <c r="E100" s="118"/>
      <c r="F100" s="118">
        <v>95665</v>
      </c>
      <c r="G100" s="118">
        <v>137475</v>
      </c>
      <c r="H100" s="118">
        <v>1573</v>
      </c>
      <c r="I100" s="32">
        <f t="shared" si="7"/>
        <v>268429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268429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213</v>
      </c>
      <c r="D101" s="127">
        <v>233.6</v>
      </c>
      <c r="E101" s="127"/>
      <c r="F101" s="127">
        <v>858.7</v>
      </c>
      <c r="G101" s="127">
        <v>1672</v>
      </c>
      <c r="H101" s="127">
        <v>31.4</v>
      </c>
      <c r="I101" s="49">
        <f t="shared" si="7"/>
        <v>3008.7000000000003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3008.7000000000003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90.11</v>
      </c>
      <c r="D102" s="124">
        <v>59.83</v>
      </c>
      <c r="E102" s="124">
        <v>0.03</v>
      </c>
      <c r="F102" s="124">
        <v>273.82</v>
      </c>
      <c r="G102" s="124">
        <v>444.71</v>
      </c>
      <c r="H102" s="124"/>
      <c r="I102" s="43">
        <f t="shared" si="7"/>
        <v>868.5</v>
      </c>
      <c r="J102" s="125"/>
      <c r="K102" s="124"/>
      <c r="L102" s="124"/>
      <c r="M102" s="124">
        <v>0.09</v>
      </c>
      <c r="N102" s="44">
        <f t="shared" si="8"/>
        <v>0.09</v>
      </c>
      <c r="O102" s="45">
        <f t="shared" si="9"/>
        <v>868.59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33129</v>
      </c>
      <c r="D103" s="118">
        <v>16498</v>
      </c>
      <c r="E103" s="118">
        <v>9</v>
      </c>
      <c r="F103" s="118">
        <v>66830</v>
      </c>
      <c r="G103" s="118">
        <v>118816</v>
      </c>
      <c r="H103" s="118"/>
      <c r="I103" s="32">
        <f t="shared" si="7"/>
        <v>235282</v>
      </c>
      <c r="J103" s="119"/>
      <c r="K103" s="118"/>
      <c r="L103" s="118"/>
      <c r="M103" s="118">
        <v>11</v>
      </c>
      <c r="N103" s="34">
        <f t="shared" si="8"/>
        <v>11</v>
      </c>
      <c r="O103" s="35">
        <f t="shared" si="9"/>
        <v>235293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328.1</v>
      </c>
      <c r="D104" s="127">
        <v>200.5</v>
      </c>
      <c r="E104" s="127">
        <v>0.1</v>
      </c>
      <c r="F104" s="127">
        <v>531.20000000000005</v>
      </c>
      <c r="G104" s="127">
        <v>1282.5</v>
      </c>
      <c r="H104" s="127"/>
      <c r="I104" s="49">
        <f t="shared" si="7"/>
        <v>2342.4</v>
      </c>
      <c r="J104" s="128"/>
      <c r="K104" s="127"/>
      <c r="L104" s="127"/>
      <c r="M104" s="127">
        <v>0.1</v>
      </c>
      <c r="N104" s="50">
        <f t="shared" si="8"/>
        <v>0.1</v>
      </c>
      <c r="O104" s="51">
        <f t="shared" si="9"/>
        <v>2342.5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46.92</v>
      </c>
      <c r="D105" s="124">
        <v>20.62</v>
      </c>
      <c r="E105" s="124">
        <v>0.03</v>
      </c>
      <c r="F105" s="124">
        <v>44.96</v>
      </c>
      <c r="G105" s="124">
        <v>305.44</v>
      </c>
      <c r="H105" s="124">
        <v>0.14000000000000001</v>
      </c>
      <c r="I105" s="43">
        <f t="shared" si="7"/>
        <v>418.11</v>
      </c>
      <c r="J105" s="125"/>
      <c r="K105" s="124"/>
      <c r="L105" s="124"/>
      <c r="M105" s="124">
        <v>2.58</v>
      </c>
      <c r="N105" s="44">
        <f t="shared" si="8"/>
        <v>2.58</v>
      </c>
      <c r="O105" s="45">
        <f t="shared" si="9"/>
        <v>420.69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17405</v>
      </c>
      <c r="D106" s="118">
        <v>6590</v>
      </c>
      <c r="E106" s="118">
        <v>9</v>
      </c>
      <c r="F106" s="118">
        <v>11492</v>
      </c>
      <c r="G106" s="118">
        <v>85025</v>
      </c>
      <c r="H106" s="118">
        <v>28</v>
      </c>
      <c r="I106" s="32">
        <f t="shared" si="7"/>
        <v>120549</v>
      </c>
      <c r="J106" s="119"/>
      <c r="K106" s="118"/>
      <c r="L106" s="118"/>
      <c r="M106" s="118">
        <v>152</v>
      </c>
      <c r="N106" s="34">
        <f t="shared" si="8"/>
        <v>152</v>
      </c>
      <c r="O106" s="35">
        <f t="shared" si="9"/>
        <v>120701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156.1</v>
      </c>
      <c r="D107" s="127">
        <v>72.099999999999994</v>
      </c>
      <c r="E107" s="127">
        <v>0.1</v>
      </c>
      <c r="F107" s="127">
        <v>80.099999999999994</v>
      </c>
      <c r="G107" s="127">
        <v>735.5</v>
      </c>
      <c r="H107" s="127">
        <v>0.4</v>
      </c>
      <c r="I107" s="49">
        <f t="shared" si="7"/>
        <v>1044.3000000000002</v>
      </c>
      <c r="J107" s="128"/>
      <c r="K107" s="127"/>
      <c r="L107" s="127"/>
      <c r="M107" s="127">
        <v>1.4</v>
      </c>
      <c r="N107" s="50">
        <f t="shared" si="8"/>
        <v>1.4</v>
      </c>
      <c r="O107" s="51">
        <f t="shared" si="9"/>
        <v>1045.7000000000003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19.670000000000002</v>
      </c>
      <c r="D108" s="124">
        <v>22.52</v>
      </c>
      <c r="E108" s="124">
        <v>0.14000000000000001</v>
      </c>
      <c r="F108" s="124">
        <v>14.81</v>
      </c>
      <c r="G108" s="124">
        <v>87.08</v>
      </c>
      <c r="H108" s="124"/>
      <c r="I108" s="43">
        <f t="shared" si="7"/>
        <v>144.22</v>
      </c>
      <c r="J108" s="125"/>
      <c r="K108" s="124"/>
      <c r="L108" s="124"/>
      <c r="M108" s="124">
        <v>0.06</v>
      </c>
      <c r="N108" s="44">
        <f t="shared" si="8"/>
        <v>0.06</v>
      </c>
      <c r="O108" s="45">
        <f t="shared" si="9"/>
        <v>144.28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7644</v>
      </c>
      <c r="D109" s="118">
        <v>6888</v>
      </c>
      <c r="E109" s="118">
        <v>44</v>
      </c>
      <c r="F109" s="118">
        <v>3705</v>
      </c>
      <c r="G109" s="118">
        <v>23146</v>
      </c>
      <c r="H109" s="118"/>
      <c r="I109" s="32">
        <f t="shared" si="7"/>
        <v>41427</v>
      </c>
      <c r="J109" s="119"/>
      <c r="K109" s="118"/>
      <c r="L109" s="118"/>
      <c r="M109" s="118">
        <v>9</v>
      </c>
      <c r="N109" s="34">
        <f t="shared" si="8"/>
        <v>9</v>
      </c>
      <c r="O109" s="35">
        <f t="shared" si="9"/>
        <v>41436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62</v>
      </c>
      <c r="D110" s="127">
        <v>55.9</v>
      </c>
      <c r="E110" s="127">
        <v>0.4</v>
      </c>
      <c r="F110" s="127">
        <v>21.8</v>
      </c>
      <c r="G110" s="127">
        <v>194.1</v>
      </c>
      <c r="H110" s="127"/>
      <c r="I110" s="49">
        <f t="shared" si="7"/>
        <v>334.20000000000005</v>
      </c>
      <c r="J110" s="128"/>
      <c r="K110" s="127"/>
      <c r="L110" s="127"/>
      <c r="M110" s="127">
        <v>0</v>
      </c>
      <c r="N110" s="50">
        <f t="shared" si="8"/>
        <v>0</v>
      </c>
      <c r="O110" s="51">
        <f t="shared" si="9"/>
        <v>334.20000000000005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11.58</v>
      </c>
      <c r="D111" s="124">
        <v>35.049999999999997</v>
      </c>
      <c r="E111" s="124">
        <v>0.24</v>
      </c>
      <c r="F111" s="124">
        <v>3.67</v>
      </c>
      <c r="G111" s="124">
        <v>34.020000000000003</v>
      </c>
      <c r="H111" s="124"/>
      <c r="I111" s="43">
        <f t="shared" si="7"/>
        <v>84.56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84.56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4748</v>
      </c>
      <c r="D112" s="118">
        <v>10590</v>
      </c>
      <c r="E112" s="118">
        <v>75</v>
      </c>
      <c r="F112" s="118">
        <v>978</v>
      </c>
      <c r="G112" s="118">
        <v>9803</v>
      </c>
      <c r="H112" s="118"/>
      <c r="I112" s="32">
        <f t="shared" si="7"/>
        <v>26194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26194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5</v>
      </c>
      <c r="G113" s="127">
        <v>0</v>
      </c>
      <c r="H113" s="127"/>
      <c r="I113" s="49">
        <f t="shared" si="7"/>
        <v>5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8.06</v>
      </c>
      <c r="D114" s="124">
        <v>33.93</v>
      </c>
      <c r="E114" s="124">
        <v>0.11</v>
      </c>
      <c r="F114" s="124">
        <v>2.34</v>
      </c>
      <c r="G114" s="124">
        <v>12.19</v>
      </c>
      <c r="H114" s="124"/>
      <c r="I114" s="43">
        <f t="shared" si="7"/>
        <v>56.629999999999995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56.629999999999995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3280</v>
      </c>
      <c r="D115" s="118">
        <v>10547</v>
      </c>
      <c r="E115" s="118">
        <v>35</v>
      </c>
      <c r="F115" s="118">
        <v>634</v>
      </c>
      <c r="G115" s="118">
        <v>3853</v>
      </c>
      <c r="H115" s="118"/>
      <c r="I115" s="32">
        <f t="shared" si="7"/>
        <v>18349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18349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2.5</v>
      </c>
      <c r="G116" s="136">
        <v>0</v>
      </c>
      <c r="H116" s="136"/>
      <c r="I116" s="96">
        <f t="shared" si="7"/>
        <v>2.5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2.5</v>
      </c>
      <c r="P116" s="90">
        <f>SUM(O136,P111,P112,P115)</f>
        <v>4740.3799999999992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9.2799999999999994</v>
      </c>
      <c r="D121" s="115">
        <v>69.12</v>
      </c>
      <c r="E121" s="115">
        <v>0.5</v>
      </c>
      <c r="F121" s="115">
        <v>1.24</v>
      </c>
      <c r="G121" s="115">
        <v>20.54</v>
      </c>
      <c r="H121" s="115"/>
      <c r="I121" s="21">
        <f t="shared" si="7"/>
        <v>100.68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100.68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3783</v>
      </c>
      <c r="D122" s="118">
        <v>20790</v>
      </c>
      <c r="E122" s="118">
        <v>158</v>
      </c>
      <c r="F122" s="118">
        <v>330</v>
      </c>
      <c r="G122" s="118">
        <v>5834</v>
      </c>
      <c r="H122" s="118"/>
      <c r="I122" s="32">
        <f t="shared" si="7"/>
        <v>30895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30895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1.4</v>
      </c>
      <c r="G123" s="127">
        <v>0</v>
      </c>
      <c r="H123" s="127"/>
      <c r="I123" s="49">
        <f t="shared" si="7"/>
        <v>1.4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2.67</v>
      </c>
      <c r="D124" s="124">
        <v>22.85</v>
      </c>
      <c r="E124" s="124">
        <v>0.1</v>
      </c>
      <c r="F124" s="124">
        <v>2.27</v>
      </c>
      <c r="G124" s="124">
        <v>20.61</v>
      </c>
      <c r="H124" s="124"/>
      <c r="I124" s="43">
        <f t="shared" si="7"/>
        <v>48.5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48.5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1000</v>
      </c>
      <c r="D125" s="118">
        <v>6631</v>
      </c>
      <c r="E125" s="118">
        <v>32</v>
      </c>
      <c r="F125" s="118">
        <v>667</v>
      </c>
      <c r="G125" s="118">
        <v>5043</v>
      </c>
      <c r="H125" s="118"/>
      <c r="I125" s="32">
        <f t="shared" si="7"/>
        <v>13373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13373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2.1</v>
      </c>
      <c r="G126" s="127">
        <v>0</v>
      </c>
      <c r="H126" s="127"/>
      <c r="I126" s="49">
        <f t="shared" si="7"/>
        <v>2.1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12.64</v>
      </c>
      <c r="D127" s="124">
        <v>44.09</v>
      </c>
      <c r="E127" s="124">
        <v>0.18</v>
      </c>
      <c r="F127" s="124">
        <v>0.63</v>
      </c>
      <c r="G127" s="124">
        <v>1.43</v>
      </c>
      <c r="H127" s="124">
        <v>0.16</v>
      </c>
      <c r="I127" s="43">
        <f t="shared" si="7"/>
        <v>59.13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59.13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5339</v>
      </c>
      <c r="D128" s="118">
        <v>13936</v>
      </c>
      <c r="E128" s="118">
        <v>54</v>
      </c>
      <c r="F128" s="118">
        <v>190</v>
      </c>
      <c r="G128" s="118">
        <v>469</v>
      </c>
      <c r="H128" s="118">
        <v>46</v>
      </c>
      <c r="I128" s="32">
        <f t="shared" si="7"/>
        <v>20034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20034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0.4</v>
      </c>
      <c r="G129" s="127">
        <v>0</v>
      </c>
      <c r="H129" s="127">
        <v>0</v>
      </c>
      <c r="I129" s="49">
        <f t="shared" si="7"/>
        <v>0.4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284.75</v>
      </c>
      <c r="D130" s="115">
        <v>986.01</v>
      </c>
      <c r="E130" s="115">
        <v>1.33</v>
      </c>
      <c r="F130" s="115">
        <v>1255.8499999999999</v>
      </c>
      <c r="G130" s="115">
        <v>2118.2199999999998</v>
      </c>
      <c r="H130" s="115">
        <v>31.67</v>
      </c>
      <c r="I130" s="21">
        <f t="shared" si="7"/>
        <v>4677.83</v>
      </c>
      <c r="J130" s="116">
        <v>0.42</v>
      </c>
      <c r="K130" s="115"/>
      <c r="L130" s="115">
        <v>1.4</v>
      </c>
      <c r="M130" s="115">
        <v>10.26</v>
      </c>
      <c r="N130" s="23">
        <f>SUM(J130:M130)</f>
        <v>12.08</v>
      </c>
      <c r="O130" s="24">
        <f t="shared" si="9"/>
        <v>4689.91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105276</v>
      </c>
      <c r="D131" s="118">
        <v>245627</v>
      </c>
      <c r="E131" s="118">
        <v>416</v>
      </c>
      <c r="F131" s="118">
        <v>291109</v>
      </c>
      <c r="G131" s="118">
        <v>540936</v>
      </c>
      <c r="H131" s="118">
        <v>3757</v>
      </c>
      <c r="I131" s="32">
        <f t="shared" si="7"/>
        <v>1187121</v>
      </c>
      <c r="J131" s="119">
        <v>37</v>
      </c>
      <c r="K131" s="118"/>
      <c r="L131" s="118">
        <v>46</v>
      </c>
      <c r="M131" s="118">
        <v>823</v>
      </c>
      <c r="N131" s="34">
        <f t="shared" si="8"/>
        <v>906</v>
      </c>
      <c r="O131" s="35">
        <f t="shared" si="9"/>
        <v>1188027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923.6</v>
      </c>
      <c r="D132" s="127">
        <v>3245.1</v>
      </c>
      <c r="E132" s="127">
        <v>0.6</v>
      </c>
      <c r="F132" s="127">
        <v>2650.8</v>
      </c>
      <c r="G132" s="127">
        <v>5900.1</v>
      </c>
      <c r="H132" s="127">
        <v>96.5</v>
      </c>
      <c r="I132" s="49">
        <f t="shared" ref="I132:I138" si="10">SUM(C132:H132)</f>
        <v>12816.7</v>
      </c>
      <c r="J132" s="128">
        <v>0.1</v>
      </c>
      <c r="K132" s="127"/>
      <c r="L132" s="127">
        <v>3.1</v>
      </c>
      <c r="M132" s="127">
        <v>21.8</v>
      </c>
      <c r="N132" s="50">
        <f t="shared" ref="N132:N138" si="11">SUM(J132:M132)</f>
        <v>25</v>
      </c>
      <c r="O132" s="51">
        <f t="shared" ref="O132:O138" si="12">SUM(N132,I132)</f>
        <v>12841.7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283.89999999999998</v>
      </c>
      <c r="D133" s="124">
        <v>771.33</v>
      </c>
      <c r="E133" s="124">
        <v>1.33</v>
      </c>
      <c r="F133" s="124">
        <v>1254.4000000000001</v>
      </c>
      <c r="G133" s="124">
        <v>2111.39</v>
      </c>
      <c r="H133" s="124">
        <v>11.87</v>
      </c>
      <c r="I133" s="43">
        <f t="shared" si="10"/>
        <v>4434.22</v>
      </c>
      <c r="J133" s="125">
        <v>0.42</v>
      </c>
      <c r="K133" s="124"/>
      <c r="L133" s="124">
        <v>0.08</v>
      </c>
      <c r="M133" s="124">
        <v>9.9499999999999993</v>
      </c>
      <c r="N133" s="44">
        <f t="shared" si="11"/>
        <v>10.45</v>
      </c>
      <c r="O133" s="45">
        <f t="shared" si="12"/>
        <v>4444.67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105064</v>
      </c>
      <c r="D134" s="118">
        <v>204575</v>
      </c>
      <c r="E134" s="118">
        <v>416</v>
      </c>
      <c r="F134" s="118">
        <v>290924</v>
      </c>
      <c r="G134" s="118">
        <v>539589</v>
      </c>
      <c r="H134" s="118">
        <v>1647</v>
      </c>
      <c r="I134" s="32">
        <f t="shared" si="10"/>
        <v>1142215</v>
      </c>
      <c r="J134" s="119">
        <v>37</v>
      </c>
      <c r="K134" s="118"/>
      <c r="L134" s="118">
        <v>5</v>
      </c>
      <c r="M134" s="118">
        <v>814</v>
      </c>
      <c r="N134" s="34">
        <f t="shared" si="11"/>
        <v>856</v>
      </c>
      <c r="O134" s="35">
        <f t="shared" si="12"/>
        <v>1143071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918.7</v>
      </c>
      <c r="D135" s="136">
        <v>2171.1</v>
      </c>
      <c r="E135" s="136">
        <v>0.6</v>
      </c>
      <c r="F135" s="136">
        <v>2645.1</v>
      </c>
      <c r="G135" s="136">
        <v>5871.8</v>
      </c>
      <c r="H135" s="136">
        <v>31.8</v>
      </c>
      <c r="I135" s="96">
        <f t="shared" si="10"/>
        <v>11639.099999999999</v>
      </c>
      <c r="J135" s="137">
        <v>0.1</v>
      </c>
      <c r="K135" s="136"/>
      <c r="L135" s="136">
        <v>0.2</v>
      </c>
      <c r="M135" s="136">
        <v>21.2</v>
      </c>
      <c r="N135" s="97">
        <f t="shared" si="11"/>
        <v>21.5</v>
      </c>
      <c r="O135" s="89">
        <f t="shared" si="12"/>
        <v>11660.599999999999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285.03999999999996</v>
      </c>
      <c r="D136" s="106">
        <f t="shared" si="13"/>
        <v>1027.77</v>
      </c>
      <c r="E136" s="106">
        <f t="shared" si="13"/>
        <v>1.33</v>
      </c>
      <c r="F136" s="106">
        <f t="shared" si="13"/>
        <v>1255.8500000000001</v>
      </c>
      <c r="G136" s="106">
        <f t="shared" si="13"/>
        <v>2121.4499999999998</v>
      </c>
      <c r="H136" s="106">
        <f t="shared" si="13"/>
        <v>33.369999999999997</v>
      </c>
      <c r="I136" s="107">
        <f t="shared" si="10"/>
        <v>4724.8099999999995</v>
      </c>
      <c r="J136" s="108">
        <f t="shared" ref="J136:M138" si="14">SUM(J63,J66,J69,J72,J75,J78,J81,J84,J87,J90,J93,J96,J99,J102,J105,J108,J111,J114,J121,J124,J127)</f>
        <v>0.42</v>
      </c>
      <c r="K136" s="106">
        <f t="shared" si="14"/>
        <v>0</v>
      </c>
      <c r="L136" s="106">
        <f t="shared" si="14"/>
        <v>4.8900000000000006</v>
      </c>
      <c r="M136" s="106">
        <f t="shared" si="14"/>
        <v>10.26</v>
      </c>
      <c r="N136" s="109">
        <f t="shared" si="11"/>
        <v>15.57</v>
      </c>
      <c r="O136" s="110">
        <f t="shared" si="12"/>
        <v>4740.3799999999992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105276</v>
      </c>
      <c r="D137" s="31">
        <f t="shared" si="13"/>
        <v>251085</v>
      </c>
      <c r="E137" s="31">
        <f t="shared" si="13"/>
        <v>416</v>
      </c>
      <c r="F137" s="31">
        <f t="shared" si="13"/>
        <v>291109</v>
      </c>
      <c r="G137" s="31">
        <f t="shared" si="13"/>
        <v>540936</v>
      </c>
      <c r="H137" s="31">
        <f t="shared" si="13"/>
        <v>3868</v>
      </c>
      <c r="I137" s="32">
        <f t="shared" si="10"/>
        <v>1192690</v>
      </c>
      <c r="J137" s="33">
        <f t="shared" si="14"/>
        <v>37</v>
      </c>
      <c r="K137" s="31">
        <f t="shared" si="14"/>
        <v>0</v>
      </c>
      <c r="L137" s="31">
        <f t="shared" si="14"/>
        <v>46</v>
      </c>
      <c r="M137" s="31">
        <f t="shared" si="14"/>
        <v>823</v>
      </c>
      <c r="N137" s="34">
        <f t="shared" si="11"/>
        <v>906</v>
      </c>
      <c r="O137" s="35">
        <f t="shared" si="12"/>
        <v>1193596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923.6</v>
      </c>
      <c r="D138" s="86">
        <f t="shared" si="13"/>
        <v>3525.6</v>
      </c>
      <c r="E138" s="86">
        <f t="shared" si="13"/>
        <v>0.60000000000000009</v>
      </c>
      <c r="F138" s="86">
        <f t="shared" si="13"/>
        <v>2650.8</v>
      </c>
      <c r="G138" s="86">
        <f t="shared" si="13"/>
        <v>5900.1</v>
      </c>
      <c r="H138" s="86">
        <f t="shared" si="13"/>
        <v>102.20000000000002</v>
      </c>
      <c r="I138" s="96">
        <f t="shared" si="10"/>
        <v>13102.900000000001</v>
      </c>
      <c r="J138" s="88">
        <f t="shared" si="14"/>
        <v>0.1</v>
      </c>
      <c r="K138" s="86">
        <f t="shared" si="14"/>
        <v>0</v>
      </c>
      <c r="L138" s="86">
        <f t="shared" si="14"/>
        <v>3.1</v>
      </c>
      <c r="M138" s="86">
        <f t="shared" si="14"/>
        <v>21.799999999999997</v>
      </c>
      <c r="N138" s="97">
        <f t="shared" si="11"/>
        <v>24.999999999999996</v>
      </c>
      <c r="O138" s="89">
        <f t="shared" si="12"/>
        <v>13127.900000000001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68A15-DAD3-4A3A-9CDB-46FF28C73A3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2.59</v>
      </c>
      <c r="H5" s="115"/>
      <c r="I5" s="21">
        <f t="shared" ref="I5:I36" si="0">SUM(C5:H5)</f>
        <v>2.59</v>
      </c>
      <c r="J5" s="116"/>
      <c r="K5" s="115"/>
      <c r="L5" s="115">
        <v>0.18</v>
      </c>
      <c r="M5" s="115">
        <v>0.9</v>
      </c>
      <c r="N5" s="23">
        <f t="shared" ref="N5:N58" si="1">SUM(J5:M5)</f>
        <v>1.08</v>
      </c>
      <c r="O5" s="24">
        <f>SUM(N5,I5)</f>
        <v>3.67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0.37</v>
      </c>
      <c r="F8" s="124"/>
      <c r="G8" s="124"/>
      <c r="H8" s="124"/>
      <c r="I8" s="43">
        <f t="shared" si="0"/>
        <v>0.37</v>
      </c>
      <c r="J8" s="125"/>
      <c r="K8" s="124"/>
      <c r="L8" s="124"/>
      <c r="M8" s="124"/>
      <c r="N8" s="44">
        <f t="shared" si="1"/>
        <v>0</v>
      </c>
      <c r="O8" s="45">
        <f t="shared" si="2"/>
        <v>0.37</v>
      </c>
      <c r="P8" s="36" t="s">
        <v>25</v>
      </c>
      <c r="Q8" s="37" t="s">
        <v>114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0.59</v>
      </c>
      <c r="E14" s="124"/>
      <c r="F14" s="124"/>
      <c r="G14" s="124"/>
      <c r="H14" s="124"/>
      <c r="I14" s="43">
        <f t="shared" si="0"/>
        <v>0.59</v>
      </c>
      <c r="J14" s="125"/>
      <c r="K14" s="124"/>
      <c r="L14" s="124"/>
      <c r="M14" s="124"/>
      <c r="N14" s="44">
        <f t="shared" si="1"/>
        <v>0</v>
      </c>
      <c r="O14" s="45">
        <f t="shared" si="2"/>
        <v>0.59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50</v>
      </c>
      <c r="E15" s="118"/>
      <c r="F15" s="118"/>
      <c r="G15" s="118"/>
      <c r="H15" s="118"/>
      <c r="I15" s="32">
        <f t="shared" si="0"/>
        <v>50</v>
      </c>
      <c r="J15" s="119"/>
      <c r="K15" s="118"/>
      <c r="L15" s="118"/>
      <c r="M15" s="118"/>
      <c r="N15" s="34">
        <f t="shared" si="1"/>
        <v>0</v>
      </c>
      <c r="O15" s="35">
        <f t="shared" si="2"/>
        <v>50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4.5</v>
      </c>
      <c r="E16" s="127"/>
      <c r="F16" s="127"/>
      <c r="G16" s="127"/>
      <c r="H16" s="127"/>
      <c r="I16" s="49">
        <f t="shared" si="0"/>
        <v>4.5</v>
      </c>
      <c r="J16" s="128"/>
      <c r="K16" s="127"/>
      <c r="L16" s="127"/>
      <c r="M16" s="127"/>
      <c r="N16" s="50">
        <f t="shared" si="1"/>
        <v>0</v>
      </c>
      <c r="O16" s="51">
        <f t="shared" si="2"/>
        <v>4.5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0.16</v>
      </c>
      <c r="D17" s="124">
        <v>2.48</v>
      </c>
      <c r="E17" s="124"/>
      <c r="F17" s="124">
        <v>0.1</v>
      </c>
      <c r="G17" s="124"/>
      <c r="H17" s="124">
        <v>0.13</v>
      </c>
      <c r="I17" s="43">
        <f t="shared" si="0"/>
        <v>2.87</v>
      </c>
      <c r="J17" s="125"/>
      <c r="K17" s="124"/>
      <c r="L17" s="124"/>
      <c r="M17" s="124">
        <v>0.17</v>
      </c>
      <c r="N17" s="44">
        <f t="shared" si="1"/>
        <v>0.17</v>
      </c>
      <c r="O17" s="45">
        <f t="shared" si="2"/>
        <v>3.04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28</v>
      </c>
      <c r="D18" s="118">
        <v>277</v>
      </c>
      <c r="E18" s="118"/>
      <c r="F18" s="118">
        <v>11</v>
      </c>
      <c r="G18" s="118"/>
      <c r="H18" s="118">
        <v>6</v>
      </c>
      <c r="I18" s="32">
        <f t="shared" si="0"/>
        <v>322</v>
      </c>
      <c r="J18" s="119"/>
      <c r="K18" s="118"/>
      <c r="L18" s="118"/>
      <c r="M18" s="118">
        <v>7</v>
      </c>
      <c r="N18" s="34">
        <f t="shared" si="1"/>
        <v>7</v>
      </c>
      <c r="O18" s="35">
        <f t="shared" si="2"/>
        <v>329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1.4</v>
      </c>
      <c r="D19" s="127">
        <v>16.100000000000001</v>
      </c>
      <c r="E19" s="127"/>
      <c r="F19" s="127">
        <v>0.6</v>
      </c>
      <c r="G19" s="127"/>
      <c r="H19" s="127">
        <v>0.4</v>
      </c>
      <c r="I19" s="49">
        <f t="shared" si="0"/>
        <v>18.5</v>
      </c>
      <c r="J19" s="128"/>
      <c r="K19" s="127"/>
      <c r="L19" s="127"/>
      <c r="M19" s="127">
        <v>0.4</v>
      </c>
      <c r="N19" s="50">
        <f t="shared" si="1"/>
        <v>0.4</v>
      </c>
      <c r="O19" s="51">
        <f t="shared" si="2"/>
        <v>18.899999999999999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2.71</v>
      </c>
      <c r="E20" s="124"/>
      <c r="F20" s="124"/>
      <c r="G20" s="124">
        <v>2</v>
      </c>
      <c r="H20" s="124"/>
      <c r="I20" s="43">
        <f t="shared" si="0"/>
        <v>4.71</v>
      </c>
      <c r="J20" s="125"/>
      <c r="K20" s="124"/>
      <c r="L20" s="124"/>
      <c r="M20" s="124"/>
      <c r="N20" s="44">
        <f t="shared" si="1"/>
        <v>0</v>
      </c>
      <c r="O20" s="45">
        <f t="shared" si="2"/>
        <v>4.71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372</v>
      </c>
      <c r="E21" s="118"/>
      <c r="F21" s="118"/>
      <c r="G21" s="118">
        <v>330</v>
      </c>
      <c r="H21" s="118"/>
      <c r="I21" s="32">
        <f t="shared" si="0"/>
        <v>702</v>
      </c>
      <c r="J21" s="119"/>
      <c r="K21" s="118"/>
      <c r="L21" s="118"/>
      <c r="M21" s="118"/>
      <c r="N21" s="34">
        <f t="shared" si="1"/>
        <v>0</v>
      </c>
      <c r="O21" s="35">
        <f t="shared" si="2"/>
        <v>702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15.9</v>
      </c>
      <c r="E22" s="127"/>
      <c r="F22" s="127"/>
      <c r="G22" s="127">
        <v>7.5</v>
      </c>
      <c r="H22" s="127"/>
      <c r="I22" s="49">
        <f t="shared" si="0"/>
        <v>23.4</v>
      </c>
      <c r="J22" s="128"/>
      <c r="K22" s="127"/>
      <c r="L22" s="127"/>
      <c r="M22" s="127"/>
      <c r="N22" s="50">
        <f t="shared" si="1"/>
        <v>0</v>
      </c>
      <c r="O22" s="51">
        <f t="shared" si="2"/>
        <v>23.4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0.85</v>
      </c>
      <c r="D23" s="124">
        <v>26.45</v>
      </c>
      <c r="E23" s="124"/>
      <c r="F23" s="124"/>
      <c r="G23" s="124">
        <v>16.87</v>
      </c>
      <c r="H23" s="124"/>
      <c r="I23" s="43">
        <f t="shared" si="0"/>
        <v>44.17</v>
      </c>
      <c r="J23" s="125"/>
      <c r="K23" s="124"/>
      <c r="L23" s="124"/>
      <c r="M23" s="124">
        <v>0.2</v>
      </c>
      <c r="N23" s="44">
        <f t="shared" si="1"/>
        <v>0.2</v>
      </c>
      <c r="O23" s="45">
        <f t="shared" si="2"/>
        <v>44.370000000000005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195</v>
      </c>
      <c r="D24" s="118">
        <v>5664</v>
      </c>
      <c r="E24" s="118"/>
      <c r="F24" s="118"/>
      <c r="G24" s="118">
        <v>2988</v>
      </c>
      <c r="H24" s="118"/>
      <c r="I24" s="32">
        <f t="shared" si="0"/>
        <v>8847</v>
      </c>
      <c r="J24" s="119"/>
      <c r="K24" s="118"/>
      <c r="L24" s="118"/>
      <c r="M24" s="118">
        <v>114</v>
      </c>
      <c r="N24" s="34">
        <f t="shared" si="1"/>
        <v>114</v>
      </c>
      <c r="O24" s="35">
        <f t="shared" si="2"/>
        <v>8961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5</v>
      </c>
      <c r="D25" s="127">
        <v>181.2</v>
      </c>
      <c r="E25" s="127"/>
      <c r="F25" s="127"/>
      <c r="G25" s="127">
        <v>65.7</v>
      </c>
      <c r="H25" s="127"/>
      <c r="I25" s="49">
        <f t="shared" si="0"/>
        <v>251.89999999999998</v>
      </c>
      <c r="J25" s="128"/>
      <c r="K25" s="127"/>
      <c r="L25" s="127"/>
      <c r="M25" s="127">
        <v>3.6</v>
      </c>
      <c r="N25" s="50">
        <f t="shared" si="1"/>
        <v>3.6</v>
      </c>
      <c r="O25" s="51">
        <f t="shared" si="2"/>
        <v>255.49999999999997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0.67</v>
      </c>
      <c r="D26" s="124">
        <v>44.04</v>
      </c>
      <c r="E26" s="124"/>
      <c r="F26" s="124">
        <v>4.71</v>
      </c>
      <c r="G26" s="124">
        <v>27.27</v>
      </c>
      <c r="H26" s="124">
        <v>2.0699999999999998</v>
      </c>
      <c r="I26" s="43">
        <f t="shared" si="0"/>
        <v>78.759999999999991</v>
      </c>
      <c r="J26" s="125"/>
      <c r="K26" s="124"/>
      <c r="L26" s="124"/>
      <c r="M26" s="124">
        <v>0.53</v>
      </c>
      <c r="N26" s="44">
        <f t="shared" si="1"/>
        <v>0.53</v>
      </c>
      <c r="O26" s="45">
        <f t="shared" si="2"/>
        <v>79.289999999999992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148</v>
      </c>
      <c r="D27" s="118">
        <v>10253</v>
      </c>
      <c r="E27" s="118"/>
      <c r="F27" s="118">
        <v>692</v>
      </c>
      <c r="G27" s="118">
        <v>5119</v>
      </c>
      <c r="H27" s="118">
        <v>207</v>
      </c>
      <c r="I27" s="32">
        <f t="shared" si="0"/>
        <v>16419</v>
      </c>
      <c r="J27" s="119"/>
      <c r="K27" s="118"/>
      <c r="L27" s="118"/>
      <c r="M27" s="118">
        <v>36</v>
      </c>
      <c r="N27" s="34">
        <f t="shared" si="1"/>
        <v>36</v>
      </c>
      <c r="O27" s="35">
        <f t="shared" si="2"/>
        <v>16455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3.5</v>
      </c>
      <c r="D28" s="127">
        <v>267.3</v>
      </c>
      <c r="E28" s="127"/>
      <c r="F28" s="127">
        <v>17.8</v>
      </c>
      <c r="G28" s="127">
        <v>108.9</v>
      </c>
      <c r="H28" s="127">
        <v>7.7</v>
      </c>
      <c r="I28" s="49">
        <f t="shared" si="0"/>
        <v>405.2</v>
      </c>
      <c r="J28" s="128"/>
      <c r="K28" s="127"/>
      <c r="L28" s="127"/>
      <c r="M28" s="127">
        <v>1</v>
      </c>
      <c r="N28" s="50">
        <f t="shared" si="1"/>
        <v>1</v>
      </c>
      <c r="O28" s="51">
        <f t="shared" si="2"/>
        <v>406.2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1.82</v>
      </c>
      <c r="D29" s="124">
        <v>24.31</v>
      </c>
      <c r="E29" s="124"/>
      <c r="F29" s="124">
        <v>25.4</v>
      </c>
      <c r="G29" s="124">
        <v>56.12</v>
      </c>
      <c r="H29" s="124">
        <v>0.46</v>
      </c>
      <c r="I29" s="43">
        <f t="shared" si="0"/>
        <v>108.11</v>
      </c>
      <c r="J29" s="125"/>
      <c r="K29" s="124"/>
      <c r="L29" s="124"/>
      <c r="M29" s="124">
        <v>3.23</v>
      </c>
      <c r="N29" s="44">
        <f t="shared" si="1"/>
        <v>3.23</v>
      </c>
      <c r="O29" s="45">
        <f t="shared" si="2"/>
        <v>111.34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500</v>
      </c>
      <c r="D30" s="118">
        <v>5306</v>
      </c>
      <c r="E30" s="118"/>
      <c r="F30" s="118">
        <v>4391</v>
      </c>
      <c r="G30" s="118">
        <v>11802</v>
      </c>
      <c r="H30" s="118">
        <v>53</v>
      </c>
      <c r="I30" s="32">
        <f t="shared" si="0"/>
        <v>22052</v>
      </c>
      <c r="J30" s="119"/>
      <c r="K30" s="118"/>
      <c r="L30" s="118"/>
      <c r="M30" s="118">
        <v>248</v>
      </c>
      <c r="N30" s="34">
        <f t="shared" si="1"/>
        <v>248</v>
      </c>
      <c r="O30" s="35">
        <f t="shared" si="2"/>
        <v>22300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8.4</v>
      </c>
      <c r="D31" s="127">
        <v>112.2</v>
      </c>
      <c r="E31" s="127"/>
      <c r="F31" s="127">
        <v>69.7</v>
      </c>
      <c r="G31" s="127">
        <v>214.6</v>
      </c>
      <c r="H31" s="127">
        <v>1.6</v>
      </c>
      <c r="I31" s="49">
        <f t="shared" si="0"/>
        <v>406.5</v>
      </c>
      <c r="J31" s="128"/>
      <c r="K31" s="127"/>
      <c r="L31" s="127"/>
      <c r="M31" s="127">
        <v>6.9</v>
      </c>
      <c r="N31" s="50">
        <f t="shared" si="1"/>
        <v>6.9</v>
      </c>
      <c r="O31" s="51">
        <f t="shared" si="2"/>
        <v>413.4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5.55</v>
      </c>
      <c r="D32" s="124">
        <v>89.31</v>
      </c>
      <c r="E32" s="124">
        <v>3.18</v>
      </c>
      <c r="F32" s="124">
        <v>41.59</v>
      </c>
      <c r="G32" s="124">
        <v>52.58</v>
      </c>
      <c r="H32" s="124">
        <v>23.12</v>
      </c>
      <c r="I32" s="43">
        <f t="shared" si="0"/>
        <v>215.32999999999998</v>
      </c>
      <c r="J32" s="125"/>
      <c r="K32" s="124"/>
      <c r="L32" s="124"/>
      <c r="M32" s="124">
        <v>5.53</v>
      </c>
      <c r="N32" s="44">
        <f t="shared" si="1"/>
        <v>5.53</v>
      </c>
      <c r="O32" s="45">
        <f t="shared" si="2"/>
        <v>220.85999999999999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1670</v>
      </c>
      <c r="D33" s="118">
        <v>20429</v>
      </c>
      <c r="E33" s="118">
        <v>748</v>
      </c>
      <c r="F33" s="118">
        <v>8733</v>
      </c>
      <c r="G33" s="118">
        <v>11745</v>
      </c>
      <c r="H33" s="118">
        <v>3158</v>
      </c>
      <c r="I33" s="32">
        <f t="shared" si="0"/>
        <v>46483</v>
      </c>
      <c r="J33" s="119"/>
      <c r="K33" s="118"/>
      <c r="L33" s="118"/>
      <c r="M33" s="118">
        <v>495</v>
      </c>
      <c r="N33" s="34">
        <f t="shared" si="1"/>
        <v>495</v>
      </c>
      <c r="O33" s="35">
        <f t="shared" si="2"/>
        <v>46978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23.6</v>
      </c>
      <c r="D34" s="127">
        <v>368</v>
      </c>
      <c r="E34" s="127">
        <v>13.5</v>
      </c>
      <c r="F34" s="127">
        <v>113.9</v>
      </c>
      <c r="G34" s="127">
        <v>177.5</v>
      </c>
      <c r="H34" s="127">
        <v>94.6</v>
      </c>
      <c r="I34" s="49">
        <f t="shared" si="0"/>
        <v>791.1</v>
      </c>
      <c r="J34" s="128"/>
      <c r="K34" s="127"/>
      <c r="L34" s="127"/>
      <c r="M34" s="127">
        <v>12.6</v>
      </c>
      <c r="N34" s="50">
        <f t="shared" si="1"/>
        <v>12.6</v>
      </c>
      <c r="O34" s="51">
        <f t="shared" si="2"/>
        <v>803.7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16.78</v>
      </c>
      <c r="D35" s="124">
        <v>49.48</v>
      </c>
      <c r="E35" s="124">
        <v>1.23</v>
      </c>
      <c r="F35" s="124">
        <v>279.85000000000002</v>
      </c>
      <c r="G35" s="124">
        <v>72.959999999999994</v>
      </c>
      <c r="H35" s="124">
        <v>8.64</v>
      </c>
      <c r="I35" s="43">
        <f t="shared" si="0"/>
        <v>428.94</v>
      </c>
      <c r="J35" s="125"/>
      <c r="K35" s="124"/>
      <c r="L35" s="124"/>
      <c r="M35" s="124">
        <v>6.54</v>
      </c>
      <c r="N35" s="44">
        <f t="shared" si="1"/>
        <v>6.54</v>
      </c>
      <c r="O35" s="45">
        <f t="shared" si="2"/>
        <v>435.48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5485</v>
      </c>
      <c r="D36" s="118">
        <v>12195</v>
      </c>
      <c r="E36" s="118">
        <v>315</v>
      </c>
      <c r="F36" s="118">
        <v>62424</v>
      </c>
      <c r="G36" s="118">
        <v>19319</v>
      </c>
      <c r="H36" s="118">
        <v>1256</v>
      </c>
      <c r="I36" s="32">
        <f t="shared" si="0"/>
        <v>100994</v>
      </c>
      <c r="J36" s="119"/>
      <c r="K36" s="118"/>
      <c r="L36" s="118"/>
      <c r="M36" s="118">
        <v>678</v>
      </c>
      <c r="N36" s="34">
        <f t="shared" si="1"/>
        <v>678</v>
      </c>
      <c r="O36" s="35">
        <f t="shared" si="2"/>
        <v>101672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76.3</v>
      </c>
      <c r="D37" s="127">
        <v>194.8</v>
      </c>
      <c r="E37" s="127">
        <v>5</v>
      </c>
      <c r="F37" s="127">
        <v>687.4</v>
      </c>
      <c r="G37" s="127">
        <v>271.2</v>
      </c>
      <c r="H37" s="127">
        <v>25</v>
      </c>
      <c r="I37" s="49">
        <f t="shared" ref="I37:I50" si="3">SUM(C37:H37)</f>
        <v>1259.7</v>
      </c>
      <c r="J37" s="128"/>
      <c r="K37" s="127"/>
      <c r="L37" s="127"/>
      <c r="M37" s="127">
        <v>13.7</v>
      </c>
      <c r="N37" s="50">
        <f t="shared" si="1"/>
        <v>13.7</v>
      </c>
      <c r="O37" s="51">
        <f t="shared" si="2"/>
        <v>1273.4000000000001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44.47</v>
      </c>
      <c r="D38" s="124">
        <v>14.46</v>
      </c>
      <c r="E38" s="124">
        <v>0.06</v>
      </c>
      <c r="F38" s="124">
        <v>640.48</v>
      </c>
      <c r="G38" s="124">
        <v>286.29000000000002</v>
      </c>
      <c r="H38" s="124">
        <v>1.08</v>
      </c>
      <c r="I38" s="43">
        <f t="shared" si="3"/>
        <v>986.84</v>
      </c>
      <c r="J38" s="125"/>
      <c r="K38" s="124"/>
      <c r="L38" s="124"/>
      <c r="M38" s="124">
        <v>20.61</v>
      </c>
      <c r="N38" s="44">
        <f t="shared" si="1"/>
        <v>20.61</v>
      </c>
      <c r="O38" s="45">
        <f t="shared" si="2"/>
        <v>1007.45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15351</v>
      </c>
      <c r="D39" s="118">
        <v>3840</v>
      </c>
      <c r="E39" s="118">
        <v>16</v>
      </c>
      <c r="F39" s="118">
        <v>148849</v>
      </c>
      <c r="G39" s="118">
        <v>78894</v>
      </c>
      <c r="H39" s="118">
        <v>183</v>
      </c>
      <c r="I39" s="32">
        <f t="shared" si="3"/>
        <v>247133</v>
      </c>
      <c r="J39" s="119"/>
      <c r="K39" s="118"/>
      <c r="L39" s="118"/>
      <c r="M39" s="118">
        <v>2204</v>
      </c>
      <c r="N39" s="34">
        <f t="shared" si="1"/>
        <v>2204</v>
      </c>
      <c r="O39" s="35">
        <f t="shared" si="2"/>
        <v>249337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199</v>
      </c>
      <c r="D40" s="127">
        <v>53.8</v>
      </c>
      <c r="E40" s="127">
        <v>0.2</v>
      </c>
      <c r="F40" s="127">
        <v>1339.7</v>
      </c>
      <c r="G40" s="127">
        <v>1018</v>
      </c>
      <c r="H40" s="127">
        <v>3.5</v>
      </c>
      <c r="I40" s="49">
        <f t="shared" si="3"/>
        <v>2614.1999999999998</v>
      </c>
      <c r="J40" s="128"/>
      <c r="K40" s="127"/>
      <c r="L40" s="127"/>
      <c r="M40" s="127">
        <v>44.2</v>
      </c>
      <c r="N40" s="50">
        <f t="shared" si="1"/>
        <v>44.2</v>
      </c>
      <c r="O40" s="51">
        <f t="shared" si="2"/>
        <v>2658.3999999999996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47.21</v>
      </c>
      <c r="D41" s="124">
        <v>15.55</v>
      </c>
      <c r="E41" s="124"/>
      <c r="F41" s="124">
        <v>641.92999999999995</v>
      </c>
      <c r="G41" s="124">
        <v>743.15</v>
      </c>
      <c r="H41" s="124">
        <v>4.2699999999999996</v>
      </c>
      <c r="I41" s="43">
        <f t="shared" si="3"/>
        <v>1452.11</v>
      </c>
      <c r="J41" s="125"/>
      <c r="K41" s="124"/>
      <c r="L41" s="124"/>
      <c r="M41" s="124">
        <v>0.35</v>
      </c>
      <c r="N41" s="44">
        <f t="shared" si="1"/>
        <v>0.35</v>
      </c>
      <c r="O41" s="45">
        <f t="shared" si="2"/>
        <v>1452.4599999999998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16867</v>
      </c>
      <c r="D42" s="118">
        <v>4104</v>
      </c>
      <c r="E42" s="118"/>
      <c r="F42" s="118">
        <v>150707</v>
      </c>
      <c r="G42" s="118">
        <v>189657</v>
      </c>
      <c r="H42" s="118">
        <v>611</v>
      </c>
      <c r="I42" s="32">
        <f t="shared" si="3"/>
        <v>361946</v>
      </c>
      <c r="J42" s="119"/>
      <c r="K42" s="118"/>
      <c r="L42" s="118"/>
      <c r="M42" s="118">
        <v>44</v>
      </c>
      <c r="N42" s="34">
        <f t="shared" si="1"/>
        <v>44</v>
      </c>
      <c r="O42" s="35">
        <f t="shared" si="2"/>
        <v>361990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216.2</v>
      </c>
      <c r="D43" s="127">
        <v>58.2</v>
      </c>
      <c r="E43" s="127"/>
      <c r="F43" s="127">
        <v>1357.8</v>
      </c>
      <c r="G43" s="127">
        <v>2361.8000000000002</v>
      </c>
      <c r="H43" s="127">
        <v>12</v>
      </c>
      <c r="I43" s="49">
        <f t="shared" si="3"/>
        <v>4006</v>
      </c>
      <c r="J43" s="128"/>
      <c r="K43" s="127"/>
      <c r="L43" s="127"/>
      <c r="M43" s="127">
        <v>0.5</v>
      </c>
      <c r="N43" s="50">
        <f t="shared" si="1"/>
        <v>0.5</v>
      </c>
      <c r="O43" s="51">
        <f t="shared" si="2"/>
        <v>4006.5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127.76</v>
      </c>
      <c r="D44" s="124">
        <v>28.19</v>
      </c>
      <c r="E44" s="124">
        <v>0.39</v>
      </c>
      <c r="F44" s="124">
        <v>783.38</v>
      </c>
      <c r="G44" s="124">
        <v>876.69</v>
      </c>
      <c r="H44" s="124">
        <v>3.69</v>
      </c>
      <c r="I44" s="43">
        <f t="shared" si="3"/>
        <v>1820.1000000000001</v>
      </c>
      <c r="J44" s="125"/>
      <c r="K44" s="124"/>
      <c r="L44" s="124"/>
      <c r="M44" s="124">
        <v>1.58</v>
      </c>
      <c r="N44" s="44">
        <f t="shared" si="1"/>
        <v>1.58</v>
      </c>
      <c r="O44" s="45">
        <f t="shared" si="2"/>
        <v>1821.68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47598</v>
      </c>
      <c r="D45" s="118">
        <v>8028</v>
      </c>
      <c r="E45" s="118">
        <v>113</v>
      </c>
      <c r="F45" s="118">
        <v>194345</v>
      </c>
      <c r="G45" s="118">
        <v>270682</v>
      </c>
      <c r="H45" s="118">
        <v>711</v>
      </c>
      <c r="I45" s="32">
        <f t="shared" si="3"/>
        <v>521477</v>
      </c>
      <c r="J45" s="119"/>
      <c r="K45" s="118"/>
      <c r="L45" s="118"/>
      <c r="M45" s="118">
        <v>178</v>
      </c>
      <c r="N45" s="34">
        <f t="shared" si="1"/>
        <v>178</v>
      </c>
      <c r="O45" s="35">
        <f t="shared" si="2"/>
        <v>521655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475.9</v>
      </c>
      <c r="D46" s="127">
        <v>94.3</v>
      </c>
      <c r="E46" s="127">
        <v>1.4</v>
      </c>
      <c r="F46" s="127">
        <v>1535</v>
      </c>
      <c r="G46" s="127">
        <v>2826.3</v>
      </c>
      <c r="H46" s="127">
        <v>11.2</v>
      </c>
      <c r="I46" s="49">
        <f t="shared" si="3"/>
        <v>4944.0999999999995</v>
      </c>
      <c r="J46" s="128"/>
      <c r="K46" s="127"/>
      <c r="L46" s="127"/>
      <c r="M46" s="127">
        <v>1.9</v>
      </c>
      <c r="N46" s="50">
        <f t="shared" si="1"/>
        <v>1.9</v>
      </c>
      <c r="O46" s="51">
        <f t="shared" si="2"/>
        <v>4945.9999999999991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132.66</v>
      </c>
      <c r="D47" s="124">
        <v>138.06</v>
      </c>
      <c r="E47" s="124">
        <v>17.100000000000001</v>
      </c>
      <c r="F47" s="124">
        <v>241.36</v>
      </c>
      <c r="G47" s="124">
        <v>1292.46</v>
      </c>
      <c r="H47" s="124">
        <v>11.5</v>
      </c>
      <c r="I47" s="43">
        <f t="shared" si="3"/>
        <v>1833.14</v>
      </c>
      <c r="J47" s="125"/>
      <c r="K47" s="124"/>
      <c r="L47" s="124"/>
      <c r="M47" s="124">
        <v>6.43</v>
      </c>
      <c r="N47" s="44">
        <f t="shared" si="1"/>
        <v>6.43</v>
      </c>
      <c r="O47" s="45">
        <f t="shared" si="2"/>
        <v>1839.5700000000002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52194</v>
      </c>
      <c r="D48" s="118">
        <v>41548</v>
      </c>
      <c r="E48" s="118">
        <v>5281</v>
      </c>
      <c r="F48" s="118">
        <v>61073</v>
      </c>
      <c r="G48" s="118">
        <v>407449</v>
      </c>
      <c r="H48" s="118">
        <v>2324</v>
      </c>
      <c r="I48" s="32">
        <f t="shared" si="3"/>
        <v>569869</v>
      </c>
      <c r="J48" s="119"/>
      <c r="K48" s="118"/>
      <c r="L48" s="118"/>
      <c r="M48" s="118">
        <v>747</v>
      </c>
      <c r="N48" s="34">
        <f t="shared" si="1"/>
        <v>747</v>
      </c>
      <c r="O48" s="35">
        <f t="shared" si="2"/>
        <v>570616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254.5</v>
      </c>
      <c r="D49" s="127">
        <v>121.4</v>
      </c>
      <c r="E49" s="127">
        <v>4.4000000000000004</v>
      </c>
      <c r="F49" s="127">
        <v>416</v>
      </c>
      <c r="G49" s="127">
        <v>2569.4</v>
      </c>
      <c r="H49" s="127">
        <v>24.2</v>
      </c>
      <c r="I49" s="49">
        <f t="shared" si="3"/>
        <v>3389.8999999999996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3389.8999999999996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377.93</v>
      </c>
      <c r="D50" s="115">
        <v>429.97</v>
      </c>
      <c r="E50" s="115">
        <v>21.96</v>
      </c>
      <c r="F50" s="115">
        <v>2658.7</v>
      </c>
      <c r="G50" s="115">
        <v>3426.39</v>
      </c>
      <c r="H50" s="115">
        <v>54.83</v>
      </c>
      <c r="I50" s="21">
        <f t="shared" si="3"/>
        <v>6969.78</v>
      </c>
      <c r="J50" s="116"/>
      <c r="K50" s="115"/>
      <c r="L50" s="115"/>
      <c r="M50" s="115">
        <v>45.17</v>
      </c>
      <c r="N50" s="23">
        <f t="shared" si="1"/>
        <v>45.17</v>
      </c>
      <c r="O50" s="24">
        <f t="shared" si="2"/>
        <v>7014.95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140036</v>
      </c>
      <c r="D51" s="118">
        <v>111384</v>
      </c>
      <c r="E51" s="118">
        <v>6473</v>
      </c>
      <c r="F51" s="118">
        <v>631214</v>
      </c>
      <c r="G51" s="118">
        <v>997985</v>
      </c>
      <c r="H51" s="118">
        <v>8503</v>
      </c>
      <c r="I51" s="32">
        <f t="shared" ref="I51:I58" si="4">SUM(C51:H51)</f>
        <v>1895595</v>
      </c>
      <c r="J51" s="119"/>
      <c r="K51" s="118"/>
      <c r="L51" s="118"/>
      <c r="M51" s="118">
        <v>4751</v>
      </c>
      <c r="N51" s="34">
        <f t="shared" si="1"/>
        <v>4751</v>
      </c>
      <c r="O51" s="35">
        <f>SUM(N51,I51)</f>
        <v>1900346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1263.8</v>
      </c>
      <c r="D52" s="127">
        <v>1451.9</v>
      </c>
      <c r="E52" s="127">
        <v>24.5</v>
      </c>
      <c r="F52" s="127">
        <v>5537.3</v>
      </c>
      <c r="G52" s="127">
        <v>9620.9</v>
      </c>
      <c r="H52" s="127">
        <v>179.8</v>
      </c>
      <c r="I52" s="49">
        <f t="shared" si="4"/>
        <v>18078.2</v>
      </c>
      <c r="J52" s="128"/>
      <c r="K52" s="127"/>
      <c r="L52" s="127"/>
      <c r="M52" s="127">
        <v>84.8</v>
      </c>
      <c r="N52" s="50">
        <f t="shared" si="1"/>
        <v>84.8</v>
      </c>
      <c r="O52" s="51">
        <f t="shared" si="2"/>
        <v>18163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376.25</v>
      </c>
      <c r="D53" s="124">
        <v>339.47</v>
      </c>
      <c r="E53" s="124">
        <v>21.96</v>
      </c>
      <c r="F53" s="124">
        <v>2658.1</v>
      </c>
      <c r="G53" s="124">
        <v>3395.22</v>
      </c>
      <c r="H53" s="124">
        <v>19.62</v>
      </c>
      <c r="I53" s="43">
        <f t="shared" si="4"/>
        <v>6810.62</v>
      </c>
      <c r="J53" s="125"/>
      <c r="K53" s="124"/>
      <c r="L53" s="124"/>
      <c r="M53" s="124">
        <v>45.17</v>
      </c>
      <c r="N53" s="44">
        <f t="shared" si="1"/>
        <v>45.17</v>
      </c>
      <c r="O53" s="45">
        <f t="shared" si="2"/>
        <v>6855.79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139665</v>
      </c>
      <c r="D54" s="118">
        <v>91059</v>
      </c>
      <c r="E54" s="118">
        <v>6473</v>
      </c>
      <c r="F54" s="118">
        <v>631103</v>
      </c>
      <c r="G54" s="118">
        <v>992388</v>
      </c>
      <c r="H54" s="118">
        <v>3674</v>
      </c>
      <c r="I54" s="32">
        <f t="shared" si="4"/>
        <v>1864362</v>
      </c>
      <c r="J54" s="119"/>
      <c r="K54" s="118"/>
      <c r="L54" s="118"/>
      <c r="M54" s="118">
        <v>4751</v>
      </c>
      <c r="N54" s="34">
        <f t="shared" si="1"/>
        <v>4751</v>
      </c>
      <c r="O54" s="35">
        <f t="shared" si="2"/>
        <v>1869113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1253.9000000000001</v>
      </c>
      <c r="D55" s="121">
        <v>909.9</v>
      </c>
      <c r="E55" s="121">
        <v>24.5</v>
      </c>
      <c r="F55" s="121">
        <v>5535.1</v>
      </c>
      <c r="G55" s="121">
        <v>9499.4</v>
      </c>
      <c r="H55" s="121">
        <v>47.9</v>
      </c>
      <c r="I55" s="40">
        <f t="shared" si="4"/>
        <v>17270.7</v>
      </c>
      <c r="J55" s="122"/>
      <c r="K55" s="121"/>
      <c r="L55" s="121"/>
      <c r="M55" s="121">
        <v>84.8</v>
      </c>
      <c r="N55" s="40">
        <f t="shared" si="1"/>
        <v>84.8</v>
      </c>
      <c r="O55" s="42">
        <f t="shared" si="2"/>
        <v>17355.5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377.92999999999995</v>
      </c>
      <c r="D56" s="20">
        <f t="shared" si="5"/>
        <v>435.63</v>
      </c>
      <c r="E56" s="20">
        <f t="shared" si="5"/>
        <v>22.330000000000002</v>
      </c>
      <c r="F56" s="20">
        <f t="shared" si="5"/>
        <v>2658.8</v>
      </c>
      <c r="G56" s="20">
        <f t="shared" si="5"/>
        <v>3428.98</v>
      </c>
      <c r="H56" s="20">
        <f t="shared" si="5"/>
        <v>54.959999999999994</v>
      </c>
      <c r="I56" s="79">
        <f>SUM(C56:H56)</f>
        <v>6978.63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0.18</v>
      </c>
      <c r="M56" s="20">
        <f>SUM(M5,M8,M11,M14,M17,M20,M23,M26,M29,M32,M35,M38,M41,M44,M47)</f>
        <v>46.07</v>
      </c>
      <c r="N56" s="22">
        <f t="shared" si="1"/>
        <v>46.25</v>
      </c>
      <c r="O56" s="24">
        <f t="shared" si="2"/>
        <v>7024.88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140036</v>
      </c>
      <c r="D57" s="31">
        <f t="shared" si="5"/>
        <v>112066</v>
      </c>
      <c r="E57" s="31">
        <f t="shared" si="5"/>
        <v>6473</v>
      </c>
      <c r="F57" s="31">
        <f t="shared" si="5"/>
        <v>631225</v>
      </c>
      <c r="G57" s="31">
        <f t="shared" si="5"/>
        <v>997985</v>
      </c>
      <c r="H57" s="31">
        <f t="shared" si="5"/>
        <v>8509</v>
      </c>
      <c r="I57" s="80">
        <f t="shared" si="4"/>
        <v>1896294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4751</v>
      </c>
      <c r="N57" s="33">
        <f t="shared" si="1"/>
        <v>4751</v>
      </c>
      <c r="O57" s="35">
        <f t="shared" si="2"/>
        <v>1901045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1263.8</v>
      </c>
      <c r="D58" s="86">
        <f t="shared" si="5"/>
        <v>1487.7</v>
      </c>
      <c r="E58" s="86">
        <f t="shared" si="5"/>
        <v>24.5</v>
      </c>
      <c r="F58" s="86">
        <f t="shared" si="5"/>
        <v>5537.9</v>
      </c>
      <c r="G58" s="86">
        <f t="shared" si="5"/>
        <v>9620.9000000000015</v>
      </c>
      <c r="H58" s="86">
        <f t="shared" si="5"/>
        <v>180.2</v>
      </c>
      <c r="I58" s="87">
        <f t="shared" si="4"/>
        <v>18115.000000000004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84.800000000000011</v>
      </c>
      <c r="N58" s="88">
        <f t="shared" si="1"/>
        <v>84.800000000000011</v>
      </c>
      <c r="O58" s="89">
        <f t="shared" si="2"/>
        <v>18199.800000000003</v>
      </c>
      <c r="P58" s="90">
        <f>SUM(O56,P53,P54,P57)</f>
        <v>7024.88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2.59</v>
      </c>
      <c r="H63" s="115"/>
      <c r="I63" s="21">
        <f>SUM(C63:H63)</f>
        <v>2.59</v>
      </c>
      <c r="J63" s="116"/>
      <c r="K63" s="115"/>
      <c r="L63" s="115">
        <v>0.18</v>
      </c>
      <c r="M63" s="115">
        <v>0.9</v>
      </c>
      <c r="N63" s="23">
        <f>SUM(J63:M63)</f>
        <v>1.08</v>
      </c>
      <c r="O63" s="24">
        <f>SUM(N63,I63)</f>
        <v>3.67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0.37</v>
      </c>
      <c r="F66" s="124"/>
      <c r="G66" s="124"/>
      <c r="H66" s="124"/>
      <c r="I66" s="43">
        <f t="shared" si="7"/>
        <v>0.37</v>
      </c>
      <c r="J66" s="125"/>
      <c r="K66" s="124"/>
      <c r="L66" s="124"/>
      <c r="M66" s="124"/>
      <c r="N66" s="44">
        <f t="shared" si="8"/>
        <v>0</v>
      </c>
      <c r="O66" s="45">
        <f t="shared" si="9"/>
        <v>0.37</v>
      </c>
      <c r="P66" s="36" t="s">
        <v>25</v>
      </c>
      <c r="Q66" s="37" t="s">
        <v>114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0.59</v>
      </c>
      <c r="E72" s="124"/>
      <c r="F72" s="124"/>
      <c r="G72" s="124"/>
      <c r="H72" s="124"/>
      <c r="I72" s="43">
        <f t="shared" si="7"/>
        <v>0.59</v>
      </c>
      <c r="J72" s="125"/>
      <c r="K72" s="124"/>
      <c r="L72" s="124"/>
      <c r="M72" s="124"/>
      <c r="N72" s="44">
        <f t="shared" si="8"/>
        <v>0</v>
      </c>
      <c r="O72" s="45">
        <f t="shared" si="9"/>
        <v>0.59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50</v>
      </c>
      <c r="E73" s="118"/>
      <c r="F73" s="118"/>
      <c r="G73" s="118"/>
      <c r="H73" s="118"/>
      <c r="I73" s="32">
        <f t="shared" si="7"/>
        <v>50</v>
      </c>
      <c r="J73" s="119"/>
      <c r="K73" s="118"/>
      <c r="L73" s="118"/>
      <c r="M73" s="118"/>
      <c r="N73" s="34">
        <f t="shared" si="8"/>
        <v>0</v>
      </c>
      <c r="O73" s="35">
        <f t="shared" si="9"/>
        <v>50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4.5</v>
      </c>
      <c r="E74" s="127"/>
      <c r="F74" s="127"/>
      <c r="G74" s="127"/>
      <c r="H74" s="127"/>
      <c r="I74" s="49">
        <f t="shared" si="7"/>
        <v>4.5</v>
      </c>
      <c r="J74" s="128"/>
      <c r="K74" s="127"/>
      <c r="L74" s="127"/>
      <c r="M74" s="127"/>
      <c r="N74" s="50">
        <f t="shared" si="8"/>
        <v>0</v>
      </c>
      <c r="O74" s="51">
        <f t="shared" si="9"/>
        <v>4.5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0.16</v>
      </c>
      <c r="D75" s="124">
        <v>2.48</v>
      </c>
      <c r="E75" s="124"/>
      <c r="F75" s="124">
        <v>0.1</v>
      </c>
      <c r="G75" s="124"/>
      <c r="H75" s="124">
        <v>0.13</v>
      </c>
      <c r="I75" s="43">
        <f t="shared" si="7"/>
        <v>2.87</v>
      </c>
      <c r="J75" s="125"/>
      <c r="K75" s="124"/>
      <c r="L75" s="124"/>
      <c r="M75" s="124">
        <v>0.17</v>
      </c>
      <c r="N75" s="44">
        <f t="shared" si="8"/>
        <v>0.17</v>
      </c>
      <c r="O75" s="45">
        <f t="shared" si="9"/>
        <v>3.04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28</v>
      </c>
      <c r="D76" s="118">
        <v>277</v>
      </c>
      <c r="E76" s="118"/>
      <c r="F76" s="118">
        <v>11</v>
      </c>
      <c r="G76" s="118"/>
      <c r="H76" s="118">
        <v>6</v>
      </c>
      <c r="I76" s="32">
        <f t="shared" si="7"/>
        <v>322</v>
      </c>
      <c r="J76" s="119"/>
      <c r="K76" s="118"/>
      <c r="L76" s="118"/>
      <c r="M76" s="118">
        <v>7</v>
      </c>
      <c r="N76" s="34">
        <f t="shared" si="8"/>
        <v>7</v>
      </c>
      <c r="O76" s="35">
        <f t="shared" si="9"/>
        <v>329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1.4</v>
      </c>
      <c r="D77" s="127">
        <v>16.100000000000001</v>
      </c>
      <c r="E77" s="127"/>
      <c r="F77" s="127">
        <v>0.6</v>
      </c>
      <c r="G77" s="127"/>
      <c r="H77" s="127">
        <v>0.4</v>
      </c>
      <c r="I77" s="49">
        <f t="shared" si="7"/>
        <v>18.5</v>
      </c>
      <c r="J77" s="128"/>
      <c r="K77" s="127"/>
      <c r="L77" s="127"/>
      <c r="M77" s="127">
        <v>0.4</v>
      </c>
      <c r="N77" s="50">
        <f t="shared" si="8"/>
        <v>0.4</v>
      </c>
      <c r="O77" s="51">
        <f t="shared" si="9"/>
        <v>18.899999999999999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2.71</v>
      </c>
      <c r="E78" s="124"/>
      <c r="F78" s="124"/>
      <c r="G78" s="124">
        <v>2</v>
      </c>
      <c r="H78" s="124"/>
      <c r="I78" s="43">
        <f t="shared" si="7"/>
        <v>4.71</v>
      </c>
      <c r="J78" s="125"/>
      <c r="K78" s="124"/>
      <c r="L78" s="124"/>
      <c r="M78" s="124"/>
      <c r="N78" s="44">
        <f t="shared" si="8"/>
        <v>0</v>
      </c>
      <c r="O78" s="45">
        <f t="shared" si="9"/>
        <v>4.71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372</v>
      </c>
      <c r="E79" s="118"/>
      <c r="F79" s="118"/>
      <c r="G79" s="118">
        <v>330</v>
      </c>
      <c r="H79" s="118"/>
      <c r="I79" s="32">
        <f t="shared" si="7"/>
        <v>702</v>
      </c>
      <c r="J79" s="119"/>
      <c r="K79" s="118"/>
      <c r="L79" s="118"/>
      <c r="M79" s="118"/>
      <c r="N79" s="34">
        <f t="shared" si="8"/>
        <v>0</v>
      </c>
      <c r="O79" s="35">
        <f t="shared" si="9"/>
        <v>702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15.9</v>
      </c>
      <c r="E80" s="127"/>
      <c r="F80" s="127"/>
      <c r="G80" s="127">
        <v>7.5</v>
      </c>
      <c r="H80" s="127"/>
      <c r="I80" s="49">
        <f t="shared" si="7"/>
        <v>23.4</v>
      </c>
      <c r="J80" s="128"/>
      <c r="K80" s="127"/>
      <c r="L80" s="127"/>
      <c r="M80" s="127"/>
      <c r="N80" s="50">
        <f t="shared" si="8"/>
        <v>0</v>
      </c>
      <c r="O80" s="51">
        <f t="shared" si="9"/>
        <v>23.4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0.85</v>
      </c>
      <c r="D81" s="124">
        <v>26.45</v>
      </c>
      <c r="E81" s="124"/>
      <c r="F81" s="124"/>
      <c r="G81" s="124">
        <v>16.87</v>
      </c>
      <c r="H81" s="124"/>
      <c r="I81" s="43">
        <f t="shared" si="7"/>
        <v>44.17</v>
      </c>
      <c r="J81" s="125"/>
      <c r="K81" s="124"/>
      <c r="L81" s="124"/>
      <c r="M81" s="124">
        <v>0.2</v>
      </c>
      <c r="N81" s="44">
        <f t="shared" si="8"/>
        <v>0.2</v>
      </c>
      <c r="O81" s="45">
        <f t="shared" si="9"/>
        <v>44.370000000000005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195</v>
      </c>
      <c r="D82" s="118">
        <v>5664</v>
      </c>
      <c r="E82" s="118"/>
      <c r="F82" s="118"/>
      <c r="G82" s="118">
        <v>2988</v>
      </c>
      <c r="H82" s="118"/>
      <c r="I82" s="32">
        <f t="shared" si="7"/>
        <v>8847</v>
      </c>
      <c r="J82" s="119"/>
      <c r="K82" s="118"/>
      <c r="L82" s="118"/>
      <c r="M82" s="118">
        <v>114</v>
      </c>
      <c r="N82" s="34">
        <f t="shared" si="8"/>
        <v>114</v>
      </c>
      <c r="O82" s="35">
        <f t="shared" si="9"/>
        <v>8961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5</v>
      </c>
      <c r="D83" s="127">
        <v>181.2</v>
      </c>
      <c r="E83" s="127"/>
      <c r="F83" s="127"/>
      <c r="G83" s="127">
        <v>65.7</v>
      </c>
      <c r="H83" s="127"/>
      <c r="I83" s="49">
        <f t="shared" si="7"/>
        <v>251.89999999999998</v>
      </c>
      <c r="J83" s="128"/>
      <c r="K83" s="127"/>
      <c r="L83" s="127"/>
      <c r="M83" s="127">
        <v>3.6</v>
      </c>
      <c r="N83" s="50">
        <f t="shared" si="8"/>
        <v>3.6</v>
      </c>
      <c r="O83" s="51">
        <f t="shared" si="9"/>
        <v>255.49999999999997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0.67</v>
      </c>
      <c r="D84" s="124">
        <v>44.04</v>
      </c>
      <c r="E84" s="124"/>
      <c r="F84" s="124">
        <v>4.71</v>
      </c>
      <c r="G84" s="124">
        <v>27.27</v>
      </c>
      <c r="H84" s="124">
        <v>2.0699999999999998</v>
      </c>
      <c r="I84" s="43">
        <f t="shared" si="7"/>
        <v>78.759999999999991</v>
      </c>
      <c r="J84" s="125"/>
      <c r="K84" s="124"/>
      <c r="L84" s="124"/>
      <c r="M84" s="124">
        <v>0.53</v>
      </c>
      <c r="N84" s="44">
        <f t="shared" si="8"/>
        <v>0.53</v>
      </c>
      <c r="O84" s="45">
        <f t="shared" si="9"/>
        <v>79.289999999999992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148</v>
      </c>
      <c r="D85" s="118">
        <v>10253</v>
      </c>
      <c r="E85" s="118"/>
      <c r="F85" s="118">
        <v>692</v>
      </c>
      <c r="G85" s="118">
        <v>5119</v>
      </c>
      <c r="H85" s="118">
        <v>207</v>
      </c>
      <c r="I85" s="32">
        <f t="shared" si="7"/>
        <v>16419</v>
      </c>
      <c r="J85" s="119"/>
      <c r="K85" s="118"/>
      <c r="L85" s="118"/>
      <c r="M85" s="118">
        <v>36</v>
      </c>
      <c r="N85" s="34">
        <f t="shared" si="8"/>
        <v>36</v>
      </c>
      <c r="O85" s="35">
        <f t="shared" si="9"/>
        <v>16455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3.5</v>
      </c>
      <c r="D86" s="127">
        <v>267.3</v>
      </c>
      <c r="E86" s="127"/>
      <c r="F86" s="127">
        <v>17.8</v>
      </c>
      <c r="G86" s="127">
        <v>108.9</v>
      </c>
      <c r="H86" s="127">
        <v>7.7</v>
      </c>
      <c r="I86" s="49">
        <f t="shared" si="7"/>
        <v>405.2</v>
      </c>
      <c r="J86" s="128"/>
      <c r="K86" s="127"/>
      <c r="L86" s="127"/>
      <c r="M86" s="127">
        <v>1</v>
      </c>
      <c r="N86" s="50">
        <f t="shared" si="8"/>
        <v>1</v>
      </c>
      <c r="O86" s="51">
        <f t="shared" si="9"/>
        <v>406.2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1.82</v>
      </c>
      <c r="D87" s="124">
        <v>24.31</v>
      </c>
      <c r="E87" s="124"/>
      <c r="F87" s="124">
        <v>25.4</v>
      </c>
      <c r="G87" s="124">
        <v>56.12</v>
      </c>
      <c r="H87" s="124">
        <v>0.46</v>
      </c>
      <c r="I87" s="43">
        <f t="shared" si="7"/>
        <v>108.11</v>
      </c>
      <c r="J87" s="125"/>
      <c r="K87" s="124"/>
      <c r="L87" s="124"/>
      <c r="M87" s="124">
        <v>3.23</v>
      </c>
      <c r="N87" s="44">
        <f t="shared" si="8"/>
        <v>3.23</v>
      </c>
      <c r="O87" s="45">
        <f t="shared" si="9"/>
        <v>111.34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500</v>
      </c>
      <c r="D88" s="118">
        <v>5306</v>
      </c>
      <c r="E88" s="118"/>
      <c r="F88" s="118">
        <v>4391</v>
      </c>
      <c r="G88" s="118">
        <v>11802</v>
      </c>
      <c r="H88" s="118">
        <v>53</v>
      </c>
      <c r="I88" s="32">
        <f t="shared" si="7"/>
        <v>22052</v>
      </c>
      <c r="J88" s="119"/>
      <c r="K88" s="118"/>
      <c r="L88" s="118"/>
      <c r="M88" s="118">
        <v>248</v>
      </c>
      <c r="N88" s="34">
        <f t="shared" si="8"/>
        <v>248</v>
      </c>
      <c r="O88" s="35">
        <f t="shared" si="9"/>
        <v>22300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8.4</v>
      </c>
      <c r="D89" s="127">
        <v>112.2</v>
      </c>
      <c r="E89" s="127"/>
      <c r="F89" s="127">
        <v>69.7</v>
      </c>
      <c r="G89" s="127">
        <v>214.6</v>
      </c>
      <c r="H89" s="127">
        <v>1.6</v>
      </c>
      <c r="I89" s="49">
        <f t="shared" si="7"/>
        <v>406.5</v>
      </c>
      <c r="J89" s="128"/>
      <c r="K89" s="127"/>
      <c r="L89" s="127"/>
      <c r="M89" s="127">
        <v>6.9</v>
      </c>
      <c r="N89" s="50">
        <f t="shared" si="8"/>
        <v>6.9</v>
      </c>
      <c r="O89" s="51">
        <f t="shared" si="9"/>
        <v>413.4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5.55</v>
      </c>
      <c r="D90" s="124">
        <v>89.31</v>
      </c>
      <c r="E90" s="124">
        <v>3.18</v>
      </c>
      <c r="F90" s="124">
        <v>41.59</v>
      </c>
      <c r="G90" s="124">
        <v>52.58</v>
      </c>
      <c r="H90" s="124">
        <v>23.12</v>
      </c>
      <c r="I90" s="43">
        <f t="shared" si="7"/>
        <v>215.32999999999998</v>
      </c>
      <c r="J90" s="125"/>
      <c r="K90" s="124"/>
      <c r="L90" s="124"/>
      <c r="M90" s="124">
        <v>5.53</v>
      </c>
      <c r="N90" s="44">
        <f t="shared" si="8"/>
        <v>5.53</v>
      </c>
      <c r="O90" s="45">
        <f t="shared" si="9"/>
        <v>220.85999999999999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1670</v>
      </c>
      <c r="D91" s="118">
        <v>20429</v>
      </c>
      <c r="E91" s="118">
        <v>748</v>
      </c>
      <c r="F91" s="118">
        <v>8733</v>
      </c>
      <c r="G91" s="118">
        <v>11745</v>
      </c>
      <c r="H91" s="118">
        <v>3158</v>
      </c>
      <c r="I91" s="32">
        <f t="shared" si="7"/>
        <v>46483</v>
      </c>
      <c r="J91" s="119"/>
      <c r="K91" s="118"/>
      <c r="L91" s="118"/>
      <c r="M91" s="118">
        <v>495</v>
      </c>
      <c r="N91" s="34">
        <f t="shared" si="8"/>
        <v>495</v>
      </c>
      <c r="O91" s="35">
        <f t="shared" si="9"/>
        <v>46978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23.6</v>
      </c>
      <c r="D92" s="127">
        <v>368</v>
      </c>
      <c r="E92" s="127">
        <v>13.5</v>
      </c>
      <c r="F92" s="127">
        <v>113.9</v>
      </c>
      <c r="G92" s="127">
        <v>177.5</v>
      </c>
      <c r="H92" s="127">
        <v>94.6</v>
      </c>
      <c r="I92" s="49">
        <f t="shared" si="7"/>
        <v>791.1</v>
      </c>
      <c r="J92" s="128"/>
      <c r="K92" s="127"/>
      <c r="L92" s="127"/>
      <c r="M92" s="127">
        <v>12.6</v>
      </c>
      <c r="N92" s="50">
        <f t="shared" si="8"/>
        <v>12.6</v>
      </c>
      <c r="O92" s="51">
        <f t="shared" si="9"/>
        <v>803.7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16.78</v>
      </c>
      <c r="D93" s="124">
        <v>49.48</v>
      </c>
      <c r="E93" s="124">
        <v>1.23</v>
      </c>
      <c r="F93" s="124">
        <v>279.85000000000002</v>
      </c>
      <c r="G93" s="124">
        <v>72.959999999999994</v>
      </c>
      <c r="H93" s="124">
        <v>8.64</v>
      </c>
      <c r="I93" s="43">
        <f t="shared" si="7"/>
        <v>428.94</v>
      </c>
      <c r="J93" s="125"/>
      <c r="K93" s="124"/>
      <c r="L93" s="124"/>
      <c r="M93" s="124">
        <v>6.54</v>
      </c>
      <c r="N93" s="44">
        <f t="shared" si="8"/>
        <v>6.54</v>
      </c>
      <c r="O93" s="45">
        <f t="shared" si="9"/>
        <v>435.48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5485</v>
      </c>
      <c r="D94" s="118">
        <v>12195</v>
      </c>
      <c r="E94" s="118">
        <v>315</v>
      </c>
      <c r="F94" s="118">
        <v>62424</v>
      </c>
      <c r="G94" s="118">
        <v>19319</v>
      </c>
      <c r="H94" s="118">
        <v>1256</v>
      </c>
      <c r="I94" s="32">
        <f t="shared" si="7"/>
        <v>100994</v>
      </c>
      <c r="J94" s="119"/>
      <c r="K94" s="118"/>
      <c r="L94" s="118"/>
      <c r="M94" s="118">
        <v>678</v>
      </c>
      <c r="N94" s="34">
        <f t="shared" si="8"/>
        <v>678</v>
      </c>
      <c r="O94" s="35">
        <f t="shared" si="9"/>
        <v>101672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76.3</v>
      </c>
      <c r="D95" s="127">
        <v>194.8</v>
      </c>
      <c r="E95" s="127">
        <v>5</v>
      </c>
      <c r="F95" s="127">
        <v>687.4</v>
      </c>
      <c r="G95" s="127">
        <v>271.2</v>
      </c>
      <c r="H95" s="127">
        <v>25</v>
      </c>
      <c r="I95" s="49">
        <f t="shared" si="7"/>
        <v>1259.7</v>
      </c>
      <c r="J95" s="128"/>
      <c r="K95" s="127"/>
      <c r="L95" s="127"/>
      <c r="M95" s="127">
        <v>13.7</v>
      </c>
      <c r="N95" s="50">
        <f t="shared" si="8"/>
        <v>13.7</v>
      </c>
      <c r="O95" s="51">
        <f t="shared" si="9"/>
        <v>1273.4000000000001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44.47</v>
      </c>
      <c r="D96" s="124">
        <v>14.46</v>
      </c>
      <c r="E96" s="124">
        <v>0.06</v>
      </c>
      <c r="F96" s="124">
        <v>640.48</v>
      </c>
      <c r="G96" s="124">
        <v>286.29000000000002</v>
      </c>
      <c r="H96" s="124">
        <v>1.08</v>
      </c>
      <c r="I96" s="43">
        <f t="shared" si="7"/>
        <v>986.84</v>
      </c>
      <c r="J96" s="125"/>
      <c r="K96" s="124"/>
      <c r="L96" s="124"/>
      <c r="M96" s="124">
        <v>20.61</v>
      </c>
      <c r="N96" s="44">
        <f t="shared" si="8"/>
        <v>20.61</v>
      </c>
      <c r="O96" s="45">
        <f t="shared" si="9"/>
        <v>1007.45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15351</v>
      </c>
      <c r="D97" s="118">
        <v>3840</v>
      </c>
      <c r="E97" s="118">
        <v>16</v>
      </c>
      <c r="F97" s="118">
        <v>148849</v>
      </c>
      <c r="G97" s="118">
        <v>78894</v>
      </c>
      <c r="H97" s="118">
        <v>183</v>
      </c>
      <c r="I97" s="32">
        <f t="shared" si="7"/>
        <v>247133</v>
      </c>
      <c r="J97" s="119"/>
      <c r="K97" s="118"/>
      <c r="L97" s="118"/>
      <c r="M97" s="118">
        <v>2204</v>
      </c>
      <c r="N97" s="34">
        <f t="shared" si="8"/>
        <v>2204</v>
      </c>
      <c r="O97" s="35">
        <f t="shared" si="9"/>
        <v>249337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199</v>
      </c>
      <c r="D98" s="127">
        <v>53.8</v>
      </c>
      <c r="E98" s="127">
        <v>0.2</v>
      </c>
      <c r="F98" s="127">
        <v>1339.7</v>
      </c>
      <c r="G98" s="127">
        <v>1018</v>
      </c>
      <c r="H98" s="127">
        <v>3.5</v>
      </c>
      <c r="I98" s="49">
        <f t="shared" si="7"/>
        <v>2614.1999999999998</v>
      </c>
      <c r="J98" s="128"/>
      <c r="K98" s="127"/>
      <c r="L98" s="127"/>
      <c r="M98" s="127">
        <v>44.2</v>
      </c>
      <c r="N98" s="50">
        <f t="shared" si="8"/>
        <v>44.2</v>
      </c>
      <c r="O98" s="51">
        <f t="shared" si="9"/>
        <v>2658.3999999999996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47.21</v>
      </c>
      <c r="D99" s="124">
        <v>15.55</v>
      </c>
      <c r="E99" s="124"/>
      <c r="F99" s="124">
        <v>641.92999999999995</v>
      </c>
      <c r="G99" s="124">
        <v>743.15</v>
      </c>
      <c r="H99" s="124">
        <v>4.2699999999999996</v>
      </c>
      <c r="I99" s="43">
        <f t="shared" si="7"/>
        <v>1452.11</v>
      </c>
      <c r="J99" s="125"/>
      <c r="K99" s="124"/>
      <c r="L99" s="124"/>
      <c r="M99" s="124">
        <v>0.35</v>
      </c>
      <c r="N99" s="44">
        <f t="shared" si="8"/>
        <v>0.35</v>
      </c>
      <c r="O99" s="45">
        <f t="shared" si="9"/>
        <v>1452.4599999999998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16867</v>
      </c>
      <c r="D100" s="118">
        <v>4104</v>
      </c>
      <c r="E100" s="118"/>
      <c r="F100" s="118">
        <v>150707</v>
      </c>
      <c r="G100" s="118">
        <v>189657</v>
      </c>
      <c r="H100" s="118">
        <v>611</v>
      </c>
      <c r="I100" s="32">
        <f t="shared" si="7"/>
        <v>361946</v>
      </c>
      <c r="J100" s="119"/>
      <c r="K100" s="118"/>
      <c r="L100" s="118"/>
      <c r="M100" s="118">
        <v>44</v>
      </c>
      <c r="N100" s="34">
        <f t="shared" si="8"/>
        <v>44</v>
      </c>
      <c r="O100" s="35">
        <f t="shared" si="9"/>
        <v>361990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216.2</v>
      </c>
      <c r="D101" s="127">
        <v>58.2</v>
      </c>
      <c r="E101" s="127"/>
      <c r="F101" s="127">
        <v>1357.8</v>
      </c>
      <c r="G101" s="127">
        <v>2361.8000000000002</v>
      </c>
      <c r="H101" s="127">
        <v>12</v>
      </c>
      <c r="I101" s="49">
        <f t="shared" si="7"/>
        <v>4006</v>
      </c>
      <c r="J101" s="128"/>
      <c r="K101" s="127"/>
      <c r="L101" s="127"/>
      <c r="M101" s="127">
        <v>0.5</v>
      </c>
      <c r="N101" s="50">
        <f t="shared" si="8"/>
        <v>0.5</v>
      </c>
      <c r="O101" s="51">
        <f t="shared" si="9"/>
        <v>4006.5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127.76</v>
      </c>
      <c r="D102" s="124">
        <v>28.19</v>
      </c>
      <c r="E102" s="124">
        <v>0.39</v>
      </c>
      <c r="F102" s="124">
        <v>783.38</v>
      </c>
      <c r="G102" s="124">
        <v>876.69</v>
      </c>
      <c r="H102" s="124">
        <v>3.69</v>
      </c>
      <c r="I102" s="43">
        <f t="shared" si="7"/>
        <v>1820.1000000000001</v>
      </c>
      <c r="J102" s="125"/>
      <c r="K102" s="124"/>
      <c r="L102" s="124"/>
      <c r="M102" s="124">
        <v>1.58</v>
      </c>
      <c r="N102" s="44">
        <f t="shared" si="8"/>
        <v>1.58</v>
      </c>
      <c r="O102" s="45">
        <f t="shared" si="9"/>
        <v>1821.68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47598</v>
      </c>
      <c r="D103" s="118">
        <v>8028</v>
      </c>
      <c r="E103" s="118">
        <v>113</v>
      </c>
      <c r="F103" s="118">
        <v>194345</v>
      </c>
      <c r="G103" s="118">
        <v>270682</v>
      </c>
      <c r="H103" s="118">
        <v>711</v>
      </c>
      <c r="I103" s="32">
        <f t="shared" si="7"/>
        <v>521477</v>
      </c>
      <c r="J103" s="119"/>
      <c r="K103" s="118"/>
      <c r="L103" s="118"/>
      <c r="M103" s="118">
        <v>178</v>
      </c>
      <c r="N103" s="34">
        <f t="shared" si="8"/>
        <v>178</v>
      </c>
      <c r="O103" s="35">
        <f t="shared" si="9"/>
        <v>521655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475.9</v>
      </c>
      <c r="D104" s="127">
        <v>94.3</v>
      </c>
      <c r="E104" s="127">
        <v>1.4</v>
      </c>
      <c r="F104" s="127">
        <v>1535</v>
      </c>
      <c r="G104" s="127">
        <v>2826.3</v>
      </c>
      <c r="H104" s="127">
        <v>11.2</v>
      </c>
      <c r="I104" s="49">
        <f t="shared" si="7"/>
        <v>4944.0999999999995</v>
      </c>
      <c r="J104" s="128"/>
      <c r="K104" s="127"/>
      <c r="L104" s="127"/>
      <c r="M104" s="127">
        <v>1.9</v>
      </c>
      <c r="N104" s="50">
        <f t="shared" si="8"/>
        <v>1.9</v>
      </c>
      <c r="O104" s="51">
        <f t="shared" si="9"/>
        <v>4945.9999999999991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58.87</v>
      </c>
      <c r="D105" s="124">
        <v>31.57</v>
      </c>
      <c r="E105" s="124">
        <v>0.4</v>
      </c>
      <c r="F105" s="124">
        <v>215.8</v>
      </c>
      <c r="G105" s="124">
        <v>843.94</v>
      </c>
      <c r="H105" s="124">
        <v>0.23</v>
      </c>
      <c r="I105" s="43">
        <f t="shared" si="7"/>
        <v>1150.81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1150.81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21981</v>
      </c>
      <c r="D106" s="118">
        <v>9023</v>
      </c>
      <c r="E106" s="118">
        <v>120</v>
      </c>
      <c r="F106" s="118">
        <v>54518</v>
      </c>
      <c r="G106" s="118">
        <v>267145</v>
      </c>
      <c r="H106" s="118">
        <v>46</v>
      </c>
      <c r="I106" s="32">
        <f t="shared" si="7"/>
        <v>352833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352833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196.6</v>
      </c>
      <c r="D107" s="127">
        <v>97.7</v>
      </c>
      <c r="E107" s="127">
        <v>1.4</v>
      </c>
      <c r="F107" s="127">
        <v>382.2</v>
      </c>
      <c r="G107" s="127">
        <v>2103.1</v>
      </c>
      <c r="H107" s="127">
        <v>0.7</v>
      </c>
      <c r="I107" s="49">
        <f t="shared" si="7"/>
        <v>2781.7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2781.7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16.149999999999999</v>
      </c>
      <c r="D108" s="124">
        <v>8.7200000000000006</v>
      </c>
      <c r="E108" s="124">
        <v>1.1100000000000001</v>
      </c>
      <c r="F108" s="124">
        <v>12.33</v>
      </c>
      <c r="G108" s="124">
        <v>242.12</v>
      </c>
      <c r="H108" s="124">
        <v>0.1</v>
      </c>
      <c r="I108" s="43">
        <f t="shared" si="7"/>
        <v>280.53000000000003</v>
      </c>
      <c r="J108" s="125"/>
      <c r="K108" s="124"/>
      <c r="L108" s="124"/>
      <c r="M108" s="124">
        <v>0.17</v>
      </c>
      <c r="N108" s="44">
        <f t="shared" si="8"/>
        <v>0.17</v>
      </c>
      <c r="O108" s="45">
        <f t="shared" si="9"/>
        <v>280.70000000000005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6627</v>
      </c>
      <c r="D109" s="118">
        <v>2742</v>
      </c>
      <c r="E109" s="118">
        <v>349</v>
      </c>
      <c r="F109" s="118">
        <v>3096</v>
      </c>
      <c r="G109" s="118">
        <v>73848</v>
      </c>
      <c r="H109" s="118">
        <v>22</v>
      </c>
      <c r="I109" s="32">
        <f t="shared" si="7"/>
        <v>86684</v>
      </c>
      <c r="J109" s="119"/>
      <c r="K109" s="118"/>
      <c r="L109" s="118"/>
      <c r="M109" s="118">
        <v>16</v>
      </c>
      <c r="N109" s="34">
        <f t="shared" si="8"/>
        <v>16</v>
      </c>
      <c r="O109" s="35">
        <f t="shared" si="9"/>
        <v>86700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57.9</v>
      </c>
      <c r="D110" s="127">
        <v>23.7</v>
      </c>
      <c r="E110" s="127">
        <v>3</v>
      </c>
      <c r="F110" s="127">
        <v>18.5</v>
      </c>
      <c r="G110" s="127">
        <v>466.3</v>
      </c>
      <c r="H110" s="127">
        <v>0.3</v>
      </c>
      <c r="I110" s="49">
        <f t="shared" si="7"/>
        <v>569.69999999999993</v>
      </c>
      <c r="J110" s="128"/>
      <c r="K110" s="127"/>
      <c r="L110" s="127"/>
      <c r="M110" s="127">
        <v>0</v>
      </c>
      <c r="N110" s="50">
        <f t="shared" si="8"/>
        <v>0</v>
      </c>
      <c r="O110" s="51">
        <f t="shared" si="9"/>
        <v>569.69999999999993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13.55</v>
      </c>
      <c r="D111" s="124">
        <v>36.78</v>
      </c>
      <c r="E111" s="124">
        <v>6.89</v>
      </c>
      <c r="F111" s="124">
        <v>5.54</v>
      </c>
      <c r="G111" s="124">
        <v>117.86</v>
      </c>
      <c r="H111" s="124">
        <v>10.5</v>
      </c>
      <c r="I111" s="43">
        <f t="shared" si="7"/>
        <v>191.12</v>
      </c>
      <c r="J111" s="125"/>
      <c r="K111" s="124"/>
      <c r="L111" s="124"/>
      <c r="M111" s="124">
        <v>5.64</v>
      </c>
      <c r="N111" s="44">
        <f t="shared" si="8"/>
        <v>5.64</v>
      </c>
      <c r="O111" s="45">
        <f t="shared" si="9"/>
        <v>196.76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5564</v>
      </c>
      <c r="D112" s="118">
        <v>10669</v>
      </c>
      <c r="E112" s="118">
        <v>2076</v>
      </c>
      <c r="F112" s="118">
        <v>1509</v>
      </c>
      <c r="G112" s="118">
        <v>37661</v>
      </c>
      <c r="H112" s="118">
        <v>2079</v>
      </c>
      <c r="I112" s="32">
        <f t="shared" si="7"/>
        <v>59558</v>
      </c>
      <c r="J112" s="119"/>
      <c r="K112" s="118"/>
      <c r="L112" s="118"/>
      <c r="M112" s="118">
        <v>649</v>
      </c>
      <c r="N112" s="34">
        <f t="shared" si="8"/>
        <v>649</v>
      </c>
      <c r="O112" s="35">
        <f t="shared" si="9"/>
        <v>60207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7.5</v>
      </c>
      <c r="G113" s="127">
        <v>0</v>
      </c>
      <c r="H113" s="127">
        <v>22.2</v>
      </c>
      <c r="I113" s="49">
        <f t="shared" si="7"/>
        <v>29.7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29.7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8.6999999999999993</v>
      </c>
      <c r="D114" s="124">
        <v>19.72</v>
      </c>
      <c r="E114" s="124">
        <v>4.4800000000000004</v>
      </c>
      <c r="F114" s="124">
        <v>2.85</v>
      </c>
      <c r="G114" s="124">
        <v>41.15</v>
      </c>
      <c r="H114" s="124"/>
      <c r="I114" s="43">
        <f t="shared" si="7"/>
        <v>76.900000000000006</v>
      </c>
      <c r="J114" s="125"/>
      <c r="K114" s="124"/>
      <c r="L114" s="124"/>
      <c r="M114" s="124">
        <v>0.62</v>
      </c>
      <c r="N114" s="44">
        <f t="shared" si="8"/>
        <v>0.62</v>
      </c>
      <c r="O114" s="45">
        <f t="shared" si="9"/>
        <v>77.52000000000001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3563</v>
      </c>
      <c r="D115" s="118">
        <v>6209</v>
      </c>
      <c r="E115" s="118">
        <v>1409</v>
      </c>
      <c r="F115" s="118">
        <v>721</v>
      </c>
      <c r="G115" s="118">
        <v>13393</v>
      </c>
      <c r="H115" s="118"/>
      <c r="I115" s="32">
        <f t="shared" si="7"/>
        <v>25295</v>
      </c>
      <c r="J115" s="119"/>
      <c r="K115" s="118"/>
      <c r="L115" s="118"/>
      <c r="M115" s="118">
        <v>82</v>
      </c>
      <c r="N115" s="34">
        <f t="shared" si="8"/>
        <v>82</v>
      </c>
      <c r="O115" s="35">
        <f t="shared" si="9"/>
        <v>25377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2.8</v>
      </c>
      <c r="G116" s="136">
        <v>0</v>
      </c>
      <c r="H116" s="136"/>
      <c r="I116" s="96">
        <f t="shared" si="7"/>
        <v>2.8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2.8</v>
      </c>
      <c r="P116" s="90">
        <f>SUM(O136,P111,P112,P115)</f>
        <v>7024.8799999999992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12.65</v>
      </c>
      <c r="D121" s="115">
        <v>15.9</v>
      </c>
      <c r="E121" s="115">
        <v>1.43</v>
      </c>
      <c r="F121" s="115">
        <v>4.68</v>
      </c>
      <c r="G121" s="115">
        <v>21.99</v>
      </c>
      <c r="H121" s="115"/>
      <c r="I121" s="21">
        <f t="shared" si="7"/>
        <v>56.649999999999991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56.649999999999991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5126</v>
      </c>
      <c r="D122" s="118">
        <v>4928</v>
      </c>
      <c r="E122" s="118">
        <v>450</v>
      </c>
      <c r="F122" s="118">
        <v>1183</v>
      </c>
      <c r="G122" s="118">
        <v>7137</v>
      </c>
      <c r="H122" s="118"/>
      <c r="I122" s="32">
        <f t="shared" si="7"/>
        <v>18824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18824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4.8</v>
      </c>
      <c r="G123" s="127">
        <v>0</v>
      </c>
      <c r="H123" s="127"/>
      <c r="I123" s="49">
        <f t="shared" si="7"/>
        <v>4.8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4.8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4.97</v>
      </c>
      <c r="D124" s="124">
        <v>6.22</v>
      </c>
      <c r="E124" s="124">
        <v>0.26</v>
      </c>
      <c r="F124" s="124">
        <v>0.16</v>
      </c>
      <c r="G124" s="124">
        <v>7.95</v>
      </c>
      <c r="H124" s="124">
        <v>0.38</v>
      </c>
      <c r="I124" s="43">
        <f t="shared" si="7"/>
        <v>19.939999999999998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19.939999999999998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2035</v>
      </c>
      <c r="D125" s="118">
        <v>1950</v>
      </c>
      <c r="E125" s="118">
        <v>82</v>
      </c>
      <c r="F125" s="118">
        <v>46</v>
      </c>
      <c r="G125" s="118">
        <v>2603</v>
      </c>
      <c r="H125" s="118">
        <v>95</v>
      </c>
      <c r="I125" s="32">
        <f t="shared" si="7"/>
        <v>6811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6811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0.2</v>
      </c>
      <c r="G126" s="127">
        <v>0</v>
      </c>
      <c r="H126" s="127">
        <v>0.9</v>
      </c>
      <c r="I126" s="49">
        <f t="shared" si="7"/>
        <v>1.1000000000000001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1.1000000000000001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17.77</v>
      </c>
      <c r="D127" s="124">
        <v>19.149999999999999</v>
      </c>
      <c r="E127" s="124">
        <v>2.5299999999999998</v>
      </c>
      <c r="F127" s="124"/>
      <c r="G127" s="124">
        <v>17.45</v>
      </c>
      <c r="H127" s="124">
        <v>0.28999999999999998</v>
      </c>
      <c r="I127" s="43">
        <f t="shared" si="7"/>
        <v>57.190000000000005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57.190000000000005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7298</v>
      </c>
      <c r="D128" s="118">
        <v>6027</v>
      </c>
      <c r="E128" s="118">
        <v>795</v>
      </c>
      <c r="F128" s="118"/>
      <c r="G128" s="118">
        <v>5662</v>
      </c>
      <c r="H128" s="118">
        <v>82</v>
      </c>
      <c r="I128" s="32">
        <f t="shared" si="7"/>
        <v>19864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19864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>
        <v>0.1</v>
      </c>
      <c r="I129" s="49">
        <f t="shared" si="7"/>
        <v>0.1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377.93</v>
      </c>
      <c r="D130" s="115">
        <v>429.97</v>
      </c>
      <c r="E130" s="115">
        <v>21.96</v>
      </c>
      <c r="F130" s="115">
        <v>2658.7</v>
      </c>
      <c r="G130" s="115">
        <v>3426.39</v>
      </c>
      <c r="H130" s="115">
        <v>54.83</v>
      </c>
      <c r="I130" s="21">
        <f t="shared" si="7"/>
        <v>6969.78</v>
      </c>
      <c r="J130" s="116"/>
      <c r="K130" s="115"/>
      <c r="L130" s="115"/>
      <c r="M130" s="115">
        <v>45.17</v>
      </c>
      <c r="N130" s="23">
        <f>SUM(J130:M130)</f>
        <v>45.17</v>
      </c>
      <c r="O130" s="24">
        <f t="shared" si="9"/>
        <v>7014.95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140036</v>
      </c>
      <c r="D131" s="118">
        <v>111384</v>
      </c>
      <c r="E131" s="118">
        <v>6473</v>
      </c>
      <c r="F131" s="118">
        <v>631214</v>
      </c>
      <c r="G131" s="118">
        <v>997985</v>
      </c>
      <c r="H131" s="118">
        <v>8503</v>
      </c>
      <c r="I131" s="32">
        <f t="shared" si="7"/>
        <v>1895595</v>
      </c>
      <c r="J131" s="119"/>
      <c r="K131" s="118"/>
      <c r="L131" s="118"/>
      <c r="M131" s="118">
        <v>4751</v>
      </c>
      <c r="N131" s="34">
        <f t="shared" si="8"/>
        <v>4751</v>
      </c>
      <c r="O131" s="35">
        <f t="shared" si="9"/>
        <v>1900346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1263.8</v>
      </c>
      <c r="D132" s="127">
        <v>1451.9</v>
      </c>
      <c r="E132" s="127">
        <v>24.5</v>
      </c>
      <c r="F132" s="127">
        <v>5537.3</v>
      </c>
      <c r="G132" s="127">
        <v>9620.9</v>
      </c>
      <c r="H132" s="127">
        <v>179.8</v>
      </c>
      <c r="I132" s="49">
        <f t="shared" ref="I132:I138" si="10">SUM(C132:H132)</f>
        <v>18078.2</v>
      </c>
      <c r="J132" s="128"/>
      <c r="K132" s="127"/>
      <c r="L132" s="127"/>
      <c r="M132" s="127">
        <v>84.8</v>
      </c>
      <c r="N132" s="50">
        <f t="shared" ref="N132:N138" si="11">SUM(J132:M132)</f>
        <v>84.8</v>
      </c>
      <c r="O132" s="51">
        <f t="shared" ref="O132:O138" si="12">SUM(N132,I132)</f>
        <v>18163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376.25</v>
      </c>
      <c r="D133" s="124">
        <v>339.47</v>
      </c>
      <c r="E133" s="124">
        <v>21.96</v>
      </c>
      <c r="F133" s="124">
        <v>2658.1</v>
      </c>
      <c r="G133" s="124">
        <v>3395.22</v>
      </c>
      <c r="H133" s="124">
        <v>19.62</v>
      </c>
      <c r="I133" s="43">
        <f t="shared" si="10"/>
        <v>6810.62</v>
      </c>
      <c r="J133" s="125"/>
      <c r="K133" s="124"/>
      <c r="L133" s="124"/>
      <c r="M133" s="124">
        <v>45.17</v>
      </c>
      <c r="N133" s="44">
        <f t="shared" si="11"/>
        <v>45.17</v>
      </c>
      <c r="O133" s="45">
        <f t="shared" si="12"/>
        <v>6855.79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139665</v>
      </c>
      <c r="D134" s="118">
        <v>91059</v>
      </c>
      <c r="E134" s="118">
        <v>6473</v>
      </c>
      <c r="F134" s="118">
        <v>631103</v>
      </c>
      <c r="G134" s="118">
        <v>992388</v>
      </c>
      <c r="H134" s="118">
        <v>3674</v>
      </c>
      <c r="I134" s="32">
        <f t="shared" si="10"/>
        <v>1864362</v>
      </c>
      <c r="J134" s="119"/>
      <c r="K134" s="118"/>
      <c r="L134" s="118"/>
      <c r="M134" s="118">
        <v>4751</v>
      </c>
      <c r="N134" s="34">
        <f t="shared" si="11"/>
        <v>4751</v>
      </c>
      <c r="O134" s="35">
        <f t="shared" si="12"/>
        <v>1869113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1253.9000000000001</v>
      </c>
      <c r="D135" s="136">
        <v>909.9</v>
      </c>
      <c r="E135" s="136">
        <v>24.5</v>
      </c>
      <c r="F135" s="136">
        <v>5535.1</v>
      </c>
      <c r="G135" s="136">
        <v>9499.4</v>
      </c>
      <c r="H135" s="136">
        <v>47.9</v>
      </c>
      <c r="I135" s="96">
        <f t="shared" si="10"/>
        <v>17270.7</v>
      </c>
      <c r="J135" s="137"/>
      <c r="K135" s="136"/>
      <c r="L135" s="136"/>
      <c r="M135" s="136">
        <v>84.8</v>
      </c>
      <c r="N135" s="97">
        <f t="shared" si="11"/>
        <v>84.8</v>
      </c>
      <c r="O135" s="89">
        <f t="shared" si="12"/>
        <v>17355.5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377.92999999999995</v>
      </c>
      <c r="D136" s="106">
        <f t="shared" si="13"/>
        <v>435.63</v>
      </c>
      <c r="E136" s="106">
        <f t="shared" si="13"/>
        <v>22.330000000000002</v>
      </c>
      <c r="F136" s="106">
        <f t="shared" si="13"/>
        <v>2658.7999999999997</v>
      </c>
      <c r="G136" s="106">
        <f t="shared" si="13"/>
        <v>3428.9799999999996</v>
      </c>
      <c r="H136" s="106">
        <f t="shared" si="13"/>
        <v>54.959999999999994</v>
      </c>
      <c r="I136" s="107">
        <f t="shared" si="10"/>
        <v>6978.6299999999992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0.18</v>
      </c>
      <c r="M136" s="106">
        <f t="shared" si="14"/>
        <v>46.07</v>
      </c>
      <c r="N136" s="109">
        <f t="shared" si="11"/>
        <v>46.25</v>
      </c>
      <c r="O136" s="110">
        <f t="shared" si="12"/>
        <v>7024.8799999999992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140036</v>
      </c>
      <c r="D137" s="31">
        <f t="shared" si="13"/>
        <v>112066</v>
      </c>
      <c r="E137" s="31">
        <f t="shared" si="13"/>
        <v>6473</v>
      </c>
      <c r="F137" s="31">
        <f t="shared" si="13"/>
        <v>631225</v>
      </c>
      <c r="G137" s="31">
        <f t="shared" si="13"/>
        <v>997985</v>
      </c>
      <c r="H137" s="31">
        <f t="shared" si="13"/>
        <v>8509</v>
      </c>
      <c r="I137" s="32">
        <f t="shared" si="10"/>
        <v>1896294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4751</v>
      </c>
      <c r="N137" s="34">
        <f t="shared" si="11"/>
        <v>4751</v>
      </c>
      <c r="O137" s="35">
        <f t="shared" si="12"/>
        <v>1901045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1263.8</v>
      </c>
      <c r="D138" s="86">
        <f t="shared" si="13"/>
        <v>1487.7</v>
      </c>
      <c r="E138" s="86">
        <f t="shared" si="13"/>
        <v>24.499999999999996</v>
      </c>
      <c r="F138" s="86">
        <f t="shared" si="13"/>
        <v>5537.9</v>
      </c>
      <c r="G138" s="86">
        <f t="shared" si="13"/>
        <v>9620.9</v>
      </c>
      <c r="H138" s="86">
        <f t="shared" si="13"/>
        <v>180.2</v>
      </c>
      <c r="I138" s="96">
        <f t="shared" si="10"/>
        <v>18115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84.800000000000011</v>
      </c>
      <c r="N138" s="97">
        <f t="shared" si="11"/>
        <v>84.800000000000011</v>
      </c>
      <c r="O138" s="89">
        <f t="shared" si="12"/>
        <v>18199.8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FEF56-2B66-45C9-BC27-09BCBAD24C5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1.86</v>
      </c>
      <c r="M8" s="124">
        <v>0.31</v>
      </c>
      <c r="N8" s="44">
        <f t="shared" si="1"/>
        <v>2.17</v>
      </c>
      <c r="O8" s="45">
        <f t="shared" si="2"/>
        <v>2.17</v>
      </c>
      <c r="P8" s="36" t="s">
        <v>25</v>
      </c>
      <c r="Q8" s="37" t="s">
        <v>115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33</v>
      </c>
      <c r="M9" s="118">
        <v>2</v>
      </c>
      <c r="N9" s="34">
        <f t="shared" si="1"/>
        <v>35</v>
      </c>
      <c r="O9" s="35">
        <f t="shared" si="2"/>
        <v>35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3.5</v>
      </c>
      <c r="M10" s="127">
        <v>0.2</v>
      </c>
      <c r="N10" s="50">
        <f t="shared" si="1"/>
        <v>3.7</v>
      </c>
      <c r="O10" s="51">
        <f t="shared" si="2"/>
        <v>3.7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48</v>
      </c>
      <c r="E12" s="118"/>
      <c r="F12" s="118"/>
      <c r="G12" s="118"/>
      <c r="H12" s="118"/>
      <c r="I12" s="32">
        <f t="shared" si="0"/>
        <v>48</v>
      </c>
      <c r="J12" s="119"/>
      <c r="K12" s="118"/>
      <c r="L12" s="118"/>
      <c r="M12" s="118"/>
      <c r="N12" s="34">
        <f t="shared" si="1"/>
        <v>0</v>
      </c>
      <c r="O12" s="35">
        <f t="shared" si="2"/>
        <v>48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9.1999999999999993</v>
      </c>
      <c r="E13" s="127"/>
      <c r="F13" s="127"/>
      <c r="G13" s="127"/>
      <c r="H13" s="127"/>
      <c r="I13" s="49">
        <f t="shared" si="0"/>
        <v>9.1999999999999993</v>
      </c>
      <c r="J13" s="128"/>
      <c r="K13" s="127"/>
      <c r="L13" s="127"/>
      <c r="M13" s="127"/>
      <c r="N13" s="50">
        <f t="shared" si="1"/>
        <v>0</v>
      </c>
      <c r="O13" s="51">
        <f t="shared" si="2"/>
        <v>9.1999999999999993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1.21</v>
      </c>
      <c r="E14" s="124">
        <v>0.11</v>
      </c>
      <c r="F14" s="124"/>
      <c r="G14" s="124"/>
      <c r="H14" s="124">
        <v>0.4</v>
      </c>
      <c r="I14" s="43">
        <f t="shared" si="0"/>
        <v>1.7200000000000002</v>
      </c>
      <c r="J14" s="125"/>
      <c r="K14" s="124"/>
      <c r="L14" s="124">
        <v>0.81</v>
      </c>
      <c r="M14" s="124">
        <v>0.72</v>
      </c>
      <c r="N14" s="44">
        <f t="shared" si="1"/>
        <v>1.53</v>
      </c>
      <c r="O14" s="45">
        <f t="shared" si="2"/>
        <v>3.25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92</v>
      </c>
      <c r="E15" s="118">
        <v>7</v>
      </c>
      <c r="F15" s="118"/>
      <c r="G15" s="118">
        <v>76</v>
      </c>
      <c r="H15" s="118">
        <v>13</v>
      </c>
      <c r="I15" s="32">
        <f t="shared" si="0"/>
        <v>188</v>
      </c>
      <c r="J15" s="119"/>
      <c r="K15" s="118"/>
      <c r="L15" s="118">
        <v>24</v>
      </c>
      <c r="M15" s="118">
        <v>20</v>
      </c>
      <c r="N15" s="34">
        <f t="shared" si="1"/>
        <v>44</v>
      </c>
      <c r="O15" s="35">
        <f t="shared" si="2"/>
        <v>232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8.4</v>
      </c>
      <c r="E16" s="127">
        <v>0.6</v>
      </c>
      <c r="F16" s="127"/>
      <c r="G16" s="127">
        <v>4.4000000000000004</v>
      </c>
      <c r="H16" s="127">
        <v>1.1000000000000001</v>
      </c>
      <c r="I16" s="49">
        <f t="shared" si="0"/>
        <v>14.5</v>
      </c>
      <c r="J16" s="128"/>
      <c r="K16" s="127"/>
      <c r="L16" s="127">
        <v>1.6</v>
      </c>
      <c r="M16" s="127">
        <v>1.4</v>
      </c>
      <c r="N16" s="50">
        <f t="shared" si="1"/>
        <v>3</v>
      </c>
      <c r="O16" s="51">
        <f t="shared" si="2"/>
        <v>17.5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2.1800000000000002</v>
      </c>
      <c r="E17" s="124"/>
      <c r="F17" s="124"/>
      <c r="G17" s="124">
        <v>7.65</v>
      </c>
      <c r="H17" s="124"/>
      <c r="I17" s="43">
        <f t="shared" si="0"/>
        <v>9.83</v>
      </c>
      <c r="J17" s="125"/>
      <c r="K17" s="124"/>
      <c r="L17" s="124">
        <v>0.42</v>
      </c>
      <c r="M17" s="124">
        <v>1.0900000000000001</v>
      </c>
      <c r="N17" s="44">
        <f t="shared" si="1"/>
        <v>1.51</v>
      </c>
      <c r="O17" s="45">
        <f t="shared" si="2"/>
        <v>11.34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600</v>
      </c>
      <c r="E18" s="118"/>
      <c r="F18" s="118"/>
      <c r="G18" s="118">
        <v>703</v>
      </c>
      <c r="H18" s="118"/>
      <c r="I18" s="32">
        <f t="shared" si="0"/>
        <v>1303</v>
      </c>
      <c r="J18" s="119"/>
      <c r="K18" s="118">
        <v>1</v>
      </c>
      <c r="L18" s="118">
        <v>17</v>
      </c>
      <c r="M18" s="118">
        <v>42</v>
      </c>
      <c r="N18" s="34">
        <f t="shared" si="1"/>
        <v>60</v>
      </c>
      <c r="O18" s="35">
        <f t="shared" si="2"/>
        <v>1363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35.299999999999997</v>
      </c>
      <c r="E19" s="127"/>
      <c r="F19" s="127"/>
      <c r="G19" s="127">
        <v>36.5</v>
      </c>
      <c r="H19" s="127"/>
      <c r="I19" s="49">
        <f t="shared" si="0"/>
        <v>71.8</v>
      </c>
      <c r="J19" s="128"/>
      <c r="K19" s="127">
        <v>0.1</v>
      </c>
      <c r="L19" s="127">
        <v>0.8</v>
      </c>
      <c r="M19" s="127">
        <v>2.2000000000000002</v>
      </c>
      <c r="N19" s="50">
        <f t="shared" si="1"/>
        <v>3.1</v>
      </c>
      <c r="O19" s="51">
        <f t="shared" si="2"/>
        <v>74.899999999999991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14.66</v>
      </c>
      <c r="E20" s="124"/>
      <c r="F20" s="124"/>
      <c r="G20" s="124">
        <v>1.72</v>
      </c>
      <c r="H20" s="124"/>
      <c r="I20" s="43">
        <f t="shared" si="0"/>
        <v>16.38</v>
      </c>
      <c r="J20" s="125"/>
      <c r="K20" s="124"/>
      <c r="L20" s="124"/>
      <c r="M20" s="124"/>
      <c r="N20" s="44">
        <f t="shared" si="1"/>
        <v>0</v>
      </c>
      <c r="O20" s="45">
        <f t="shared" si="2"/>
        <v>16.38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2576</v>
      </c>
      <c r="E21" s="118"/>
      <c r="F21" s="118"/>
      <c r="G21" s="118">
        <v>195</v>
      </c>
      <c r="H21" s="118"/>
      <c r="I21" s="32">
        <f t="shared" si="0"/>
        <v>2771</v>
      </c>
      <c r="J21" s="119"/>
      <c r="K21" s="118"/>
      <c r="L21" s="118"/>
      <c r="M21" s="118"/>
      <c r="N21" s="34">
        <f t="shared" si="1"/>
        <v>0</v>
      </c>
      <c r="O21" s="35">
        <f t="shared" si="2"/>
        <v>2771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110.8</v>
      </c>
      <c r="E22" s="127"/>
      <c r="F22" s="127"/>
      <c r="G22" s="127">
        <v>4.9000000000000004</v>
      </c>
      <c r="H22" s="127"/>
      <c r="I22" s="49">
        <f t="shared" si="0"/>
        <v>115.7</v>
      </c>
      <c r="J22" s="128"/>
      <c r="K22" s="127"/>
      <c r="L22" s="127"/>
      <c r="M22" s="127"/>
      <c r="N22" s="50">
        <f t="shared" si="1"/>
        <v>0</v>
      </c>
      <c r="O22" s="51">
        <f t="shared" si="2"/>
        <v>115.7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27.65</v>
      </c>
      <c r="E23" s="124"/>
      <c r="F23" s="124">
        <v>0.14000000000000001</v>
      </c>
      <c r="G23" s="124">
        <v>11.95</v>
      </c>
      <c r="H23" s="124"/>
      <c r="I23" s="43">
        <f t="shared" si="0"/>
        <v>39.739999999999995</v>
      </c>
      <c r="J23" s="125"/>
      <c r="K23" s="124"/>
      <c r="L23" s="124"/>
      <c r="M23" s="124">
        <v>0.01</v>
      </c>
      <c r="N23" s="44">
        <f t="shared" si="1"/>
        <v>0.01</v>
      </c>
      <c r="O23" s="45">
        <f t="shared" si="2"/>
        <v>39.749999999999993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8604</v>
      </c>
      <c r="E24" s="118"/>
      <c r="F24" s="118">
        <v>24</v>
      </c>
      <c r="G24" s="118">
        <v>1512</v>
      </c>
      <c r="H24" s="118"/>
      <c r="I24" s="32">
        <f t="shared" si="0"/>
        <v>10140</v>
      </c>
      <c r="J24" s="119"/>
      <c r="K24" s="118"/>
      <c r="L24" s="118"/>
      <c r="M24" s="118">
        <v>54</v>
      </c>
      <c r="N24" s="34">
        <f t="shared" si="1"/>
        <v>54</v>
      </c>
      <c r="O24" s="35">
        <f t="shared" si="2"/>
        <v>10194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284.5</v>
      </c>
      <c r="E25" s="127"/>
      <c r="F25" s="127">
        <v>0.6</v>
      </c>
      <c r="G25" s="127">
        <v>34.700000000000003</v>
      </c>
      <c r="H25" s="127"/>
      <c r="I25" s="49">
        <f t="shared" si="0"/>
        <v>319.8</v>
      </c>
      <c r="J25" s="128"/>
      <c r="K25" s="127"/>
      <c r="L25" s="127"/>
      <c r="M25" s="127">
        <v>1.6</v>
      </c>
      <c r="N25" s="50">
        <f t="shared" si="1"/>
        <v>1.6</v>
      </c>
      <c r="O25" s="51">
        <f t="shared" si="2"/>
        <v>321.40000000000003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1.97</v>
      </c>
      <c r="D26" s="124">
        <v>9.93</v>
      </c>
      <c r="E26" s="124"/>
      <c r="F26" s="124">
        <v>0.51</v>
      </c>
      <c r="G26" s="124">
        <v>0.09</v>
      </c>
      <c r="H26" s="124"/>
      <c r="I26" s="43">
        <f t="shared" si="0"/>
        <v>12.5</v>
      </c>
      <c r="J26" s="125"/>
      <c r="K26" s="124"/>
      <c r="L26" s="124"/>
      <c r="M26" s="124"/>
      <c r="N26" s="44">
        <f t="shared" si="1"/>
        <v>0</v>
      </c>
      <c r="O26" s="45">
        <f t="shared" si="2"/>
        <v>12.5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327</v>
      </c>
      <c r="D27" s="118">
        <v>2743</v>
      </c>
      <c r="E27" s="118"/>
      <c r="F27" s="118">
        <v>92</v>
      </c>
      <c r="G27" s="118">
        <v>18</v>
      </c>
      <c r="H27" s="118"/>
      <c r="I27" s="32">
        <f t="shared" si="0"/>
        <v>3180</v>
      </c>
      <c r="J27" s="119"/>
      <c r="K27" s="118"/>
      <c r="L27" s="118"/>
      <c r="M27" s="118"/>
      <c r="N27" s="34">
        <f t="shared" si="1"/>
        <v>0</v>
      </c>
      <c r="O27" s="35">
        <f t="shared" si="2"/>
        <v>3180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7.8</v>
      </c>
      <c r="D28" s="127">
        <v>72.099999999999994</v>
      </c>
      <c r="E28" s="127"/>
      <c r="F28" s="127">
        <v>1.8</v>
      </c>
      <c r="G28" s="127">
        <v>0.4</v>
      </c>
      <c r="H28" s="127"/>
      <c r="I28" s="49">
        <f t="shared" si="0"/>
        <v>82.1</v>
      </c>
      <c r="J28" s="128"/>
      <c r="K28" s="127"/>
      <c r="L28" s="127"/>
      <c r="M28" s="127"/>
      <c r="N28" s="50">
        <f t="shared" si="1"/>
        <v>0</v>
      </c>
      <c r="O28" s="51">
        <f t="shared" si="2"/>
        <v>82.1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48.24</v>
      </c>
      <c r="E29" s="124"/>
      <c r="F29" s="124">
        <v>3.88</v>
      </c>
      <c r="G29" s="124">
        <v>1.25</v>
      </c>
      <c r="H29" s="124">
        <v>0.03</v>
      </c>
      <c r="I29" s="43">
        <f t="shared" si="0"/>
        <v>53.400000000000006</v>
      </c>
      <c r="J29" s="125"/>
      <c r="K29" s="124"/>
      <c r="L29" s="124"/>
      <c r="M29" s="124">
        <v>3.32</v>
      </c>
      <c r="N29" s="44">
        <f t="shared" si="1"/>
        <v>3.32</v>
      </c>
      <c r="O29" s="45">
        <f t="shared" si="2"/>
        <v>56.720000000000006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11008</v>
      </c>
      <c r="E30" s="118"/>
      <c r="F30" s="118">
        <v>570</v>
      </c>
      <c r="G30" s="118">
        <v>287</v>
      </c>
      <c r="H30" s="118">
        <v>3</v>
      </c>
      <c r="I30" s="32">
        <f t="shared" si="0"/>
        <v>11868</v>
      </c>
      <c r="J30" s="119"/>
      <c r="K30" s="118"/>
      <c r="L30" s="118"/>
      <c r="M30" s="118">
        <v>251</v>
      </c>
      <c r="N30" s="34">
        <f t="shared" si="1"/>
        <v>251</v>
      </c>
      <c r="O30" s="35">
        <f t="shared" si="2"/>
        <v>12119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235.8</v>
      </c>
      <c r="E31" s="127"/>
      <c r="F31" s="127">
        <v>9.4</v>
      </c>
      <c r="G31" s="127">
        <v>5.3</v>
      </c>
      <c r="H31" s="127">
        <v>0.1</v>
      </c>
      <c r="I31" s="49">
        <f t="shared" si="0"/>
        <v>250.60000000000002</v>
      </c>
      <c r="J31" s="128"/>
      <c r="K31" s="127"/>
      <c r="L31" s="127"/>
      <c r="M31" s="127">
        <v>7.1</v>
      </c>
      <c r="N31" s="50">
        <f t="shared" si="1"/>
        <v>7.1</v>
      </c>
      <c r="O31" s="51">
        <f t="shared" si="2"/>
        <v>257.70000000000005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1.62</v>
      </c>
      <c r="D32" s="124">
        <v>53.28</v>
      </c>
      <c r="E32" s="124"/>
      <c r="F32" s="124">
        <v>40.270000000000003</v>
      </c>
      <c r="G32" s="124">
        <v>85.7</v>
      </c>
      <c r="H32" s="124">
        <v>0.12</v>
      </c>
      <c r="I32" s="43">
        <f t="shared" si="0"/>
        <v>180.99</v>
      </c>
      <c r="J32" s="125"/>
      <c r="K32" s="124"/>
      <c r="L32" s="124"/>
      <c r="M32" s="124"/>
      <c r="N32" s="44">
        <f t="shared" si="1"/>
        <v>0</v>
      </c>
      <c r="O32" s="45">
        <f t="shared" si="2"/>
        <v>180.99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495</v>
      </c>
      <c r="D33" s="118">
        <v>11607</v>
      </c>
      <c r="E33" s="118"/>
      <c r="F33" s="118">
        <v>7975</v>
      </c>
      <c r="G33" s="118">
        <v>14990</v>
      </c>
      <c r="H33" s="118">
        <v>15</v>
      </c>
      <c r="I33" s="32">
        <f t="shared" si="0"/>
        <v>35082</v>
      </c>
      <c r="J33" s="119"/>
      <c r="K33" s="118"/>
      <c r="L33" s="118"/>
      <c r="M33" s="118"/>
      <c r="N33" s="34">
        <f t="shared" si="1"/>
        <v>0</v>
      </c>
      <c r="O33" s="35">
        <f t="shared" si="2"/>
        <v>35082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</v>
      </c>
      <c r="D34" s="127">
        <v>213.6</v>
      </c>
      <c r="E34" s="127"/>
      <c r="F34" s="127">
        <v>106.6</v>
      </c>
      <c r="G34" s="127">
        <v>239.7</v>
      </c>
      <c r="H34" s="127">
        <v>0.4</v>
      </c>
      <c r="I34" s="49">
        <f t="shared" si="0"/>
        <v>567.29999999999995</v>
      </c>
      <c r="J34" s="128"/>
      <c r="K34" s="127"/>
      <c r="L34" s="127"/>
      <c r="M34" s="127"/>
      <c r="N34" s="50">
        <f t="shared" si="1"/>
        <v>0</v>
      </c>
      <c r="O34" s="51">
        <f t="shared" si="2"/>
        <v>567.29999999999995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3.01</v>
      </c>
      <c r="D35" s="124">
        <v>58.16</v>
      </c>
      <c r="E35" s="124"/>
      <c r="F35" s="124">
        <v>69.72</v>
      </c>
      <c r="G35" s="124">
        <v>26.67</v>
      </c>
      <c r="H35" s="124">
        <v>0.63</v>
      </c>
      <c r="I35" s="43">
        <f t="shared" si="0"/>
        <v>158.19</v>
      </c>
      <c r="J35" s="125"/>
      <c r="K35" s="124"/>
      <c r="L35" s="124"/>
      <c r="M35" s="124">
        <v>0.98</v>
      </c>
      <c r="N35" s="44">
        <f t="shared" si="1"/>
        <v>0.98</v>
      </c>
      <c r="O35" s="45">
        <f t="shared" si="2"/>
        <v>159.16999999999999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961</v>
      </c>
      <c r="D36" s="118">
        <v>13939</v>
      </c>
      <c r="E36" s="118"/>
      <c r="F36" s="118">
        <v>14976</v>
      </c>
      <c r="G36" s="118">
        <v>6808</v>
      </c>
      <c r="H36" s="118">
        <v>90</v>
      </c>
      <c r="I36" s="32">
        <f t="shared" si="0"/>
        <v>36774</v>
      </c>
      <c r="J36" s="119"/>
      <c r="K36" s="118"/>
      <c r="L36" s="118"/>
      <c r="M36" s="118">
        <v>90</v>
      </c>
      <c r="N36" s="34">
        <f t="shared" si="1"/>
        <v>90</v>
      </c>
      <c r="O36" s="35">
        <f t="shared" si="2"/>
        <v>36864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</v>
      </c>
      <c r="D37" s="127">
        <v>224.9</v>
      </c>
      <c r="E37" s="127"/>
      <c r="F37" s="127">
        <v>166.9</v>
      </c>
      <c r="G37" s="127">
        <v>95.4</v>
      </c>
      <c r="H37" s="127">
        <v>1.8</v>
      </c>
      <c r="I37" s="49">
        <f t="shared" ref="I37:I50" si="3">SUM(C37:H37)</f>
        <v>502.00000000000006</v>
      </c>
      <c r="J37" s="128"/>
      <c r="K37" s="127"/>
      <c r="L37" s="127"/>
      <c r="M37" s="127">
        <v>1.7</v>
      </c>
      <c r="N37" s="50">
        <f t="shared" si="1"/>
        <v>1.7</v>
      </c>
      <c r="O37" s="51">
        <f t="shared" si="2"/>
        <v>503.70000000000005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6.37</v>
      </c>
      <c r="D38" s="124">
        <v>32.020000000000003</v>
      </c>
      <c r="E38" s="124"/>
      <c r="F38" s="124">
        <v>211.25</v>
      </c>
      <c r="G38" s="124">
        <v>96</v>
      </c>
      <c r="H38" s="124">
        <v>0.3</v>
      </c>
      <c r="I38" s="43">
        <f t="shared" si="3"/>
        <v>345.94</v>
      </c>
      <c r="J38" s="125"/>
      <c r="K38" s="124"/>
      <c r="L38" s="124"/>
      <c r="M38" s="124"/>
      <c r="N38" s="44">
        <f t="shared" si="1"/>
        <v>0</v>
      </c>
      <c r="O38" s="45">
        <f t="shared" si="2"/>
        <v>345.94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2213</v>
      </c>
      <c r="D39" s="118">
        <v>8366</v>
      </c>
      <c r="E39" s="118"/>
      <c r="F39" s="118">
        <v>48544</v>
      </c>
      <c r="G39" s="118">
        <v>27094</v>
      </c>
      <c r="H39" s="118">
        <v>51</v>
      </c>
      <c r="I39" s="32">
        <f t="shared" si="3"/>
        <v>86268</v>
      </c>
      <c r="J39" s="119"/>
      <c r="K39" s="118"/>
      <c r="L39" s="118"/>
      <c r="M39" s="118"/>
      <c r="N39" s="34">
        <f t="shared" si="1"/>
        <v>0</v>
      </c>
      <c r="O39" s="35">
        <f t="shared" si="2"/>
        <v>86268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28.8</v>
      </c>
      <c r="D40" s="127">
        <v>117.7</v>
      </c>
      <c r="E40" s="127"/>
      <c r="F40" s="127">
        <v>438.7</v>
      </c>
      <c r="G40" s="127">
        <v>351.2</v>
      </c>
      <c r="H40" s="127">
        <v>0.9</v>
      </c>
      <c r="I40" s="49">
        <f t="shared" si="3"/>
        <v>937.30000000000007</v>
      </c>
      <c r="J40" s="128"/>
      <c r="K40" s="127"/>
      <c r="L40" s="127"/>
      <c r="M40" s="127"/>
      <c r="N40" s="50">
        <f t="shared" si="1"/>
        <v>0</v>
      </c>
      <c r="O40" s="51">
        <f t="shared" si="2"/>
        <v>937.30000000000007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8.4600000000000009</v>
      </c>
      <c r="D41" s="124">
        <v>28.79</v>
      </c>
      <c r="E41" s="124">
        <v>0.14000000000000001</v>
      </c>
      <c r="F41" s="124">
        <v>275.60000000000002</v>
      </c>
      <c r="G41" s="124">
        <v>327.32</v>
      </c>
      <c r="H41" s="124"/>
      <c r="I41" s="43">
        <f t="shared" si="3"/>
        <v>640.30999999999995</v>
      </c>
      <c r="J41" s="125"/>
      <c r="K41" s="124"/>
      <c r="L41" s="124"/>
      <c r="M41" s="124">
        <v>0.21</v>
      </c>
      <c r="N41" s="44">
        <f t="shared" si="1"/>
        <v>0.21</v>
      </c>
      <c r="O41" s="45">
        <f t="shared" si="2"/>
        <v>640.52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2977</v>
      </c>
      <c r="D42" s="118">
        <v>7847</v>
      </c>
      <c r="E42" s="118">
        <v>38</v>
      </c>
      <c r="F42" s="118">
        <v>64407</v>
      </c>
      <c r="G42" s="118">
        <v>92172</v>
      </c>
      <c r="H42" s="118"/>
      <c r="I42" s="32">
        <f t="shared" si="3"/>
        <v>167441</v>
      </c>
      <c r="J42" s="119"/>
      <c r="K42" s="118"/>
      <c r="L42" s="118"/>
      <c r="M42" s="118">
        <v>24</v>
      </c>
      <c r="N42" s="34">
        <f t="shared" si="1"/>
        <v>24</v>
      </c>
      <c r="O42" s="35">
        <f t="shared" si="2"/>
        <v>167465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36.200000000000003</v>
      </c>
      <c r="D43" s="127">
        <v>108.6</v>
      </c>
      <c r="E43" s="127">
        <v>0.5</v>
      </c>
      <c r="F43" s="127">
        <v>573.29999999999995</v>
      </c>
      <c r="G43" s="127">
        <v>1119.5999999999999</v>
      </c>
      <c r="H43" s="127"/>
      <c r="I43" s="49">
        <f t="shared" si="3"/>
        <v>1838.1999999999998</v>
      </c>
      <c r="J43" s="128"/>
      <c r="K43" s="127"/>
      <c r="L43" s="127"/>
      <c r="M43" s="127">
        <v>0.4</v>
      </c>
      <c r="N43" s="50">
        <f t="shared" si="1"/>
        <v>0.4</v>
      </c>
      <c r="O43" s="51">
        <f t="shared" si="2"/>
        <v>1838.6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19.04</v>
      </c>
      <c r="D44" s="124">
        <v>62.06</v>
      </c>
      <c r="E44" s="124">
        <v>0.38</v>
      </c>
      <c r="F44" s="124">
        <v>261.58</v>
      </c>
      <c r="G44" s="124">
        <v>754.13</v>
      </c>
      <c r="H44" s="124">
        <v>0.42</v>
      </c>
      <c r="I44" s="43">
        <f t="shared" si="3"/>
        <v>1097.6100000000001</v>
      </c>
      <c r="J44" s="125"/>
      <c r="K44" s="124"/>
      <c r="L44" s="124"/>
      <c r="M44" s="124">
        <v>10.1</v>
      </c>
      <c r="N44" s="44">
        <f t="shared" si="1"/>
        <v>10.1</v>
      </c>
      <c r="O44" s="45">
        <f t="shared" si="2"/>
        <v>1107.71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6965</v>
      </c>
      <c r="D45" s="118">
        <v>14592</v>
      </c>
      <c r="E45" s="118">
        <v>103</v>
      </c>
      <c r="F45" s="118">
        <v>61964</v>
      </c>
      <c r="G45" s="118">
        <v>218537</v>
      </c>
      <c r="H45" s="118">
        <v>79</v>
      </c>
      <c r="I45" s="32">
        <f t="shared" si="3"/>
        <v>302240</v>
      </c>
      <c r="J45" s="119"/>
      <c r="K45" s="118"/>
      <c r="L45" s="118"/>
      <c r="M45" s="118">
        <v>420</v>
      </c>
      <c r="N45" s="34">
        <f t="shared" si="1"/>
        <v>420</v>
      </c>
      <c r="O45" s="35">
        <f t="shared" si="2"/>
        <v>302660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69.599999999999994</v>
      </c>
      <c r="D46" s="127">
        <v>180</v>
      </c>
      <c r="E46" s="127">
        <v>1.3</v>
      </c>
      <c r="F46" s="127">
        <v>503</v>
      </c>
      <c r="G46" s="127">
        <v>2337.6999999999998</v>
      </c>
      <c r="H46" s="127">
        <v>1.3</v>
      </c>
      <c r="I46" s="49">
        <f t="shared" si="3"/>
        <v>3092.9</v>
      </c>
      <c r="J46" s="128"/>
      <c r="K46" s="127"/>
      <c r="L46" s="127"/>
      <c r="M46" s="127">
        <v>4.5</v>
      </c>
      <c r="N46" s="50">
        <f t="shared" si="1"/>
        <v>4.5</v>
      </c>
      <c r="O46" s="51">
        <f t="shared" si="2"/>
        <v>3097.4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38.6</v>
      </c>
      <c r="D47" s="124">
        <v>104.77</v>
      </c>
      <c r="E47" s="124">
        <v>4.28</v>
      </c>
      <c r="F47" s="124">
        <v>114.62</v>
      </c>
      <c r="G47" s="124">
        <v>774.77</v>
      </c>
      <c r="H47" s="124"/>
      <c r="I47" s="43">
        <f t="shared" si="3"/>
        <v>1037.04</v>
      </c>
      <c r="J47" s="125">
        <v>0.1</v>
      </c>
      <c r="K47" s="124"/>
      <c r="L47" s="124"/>
      <c r="M47" s="124">
        <v>1.42</v>
      </c>
      <c r="N47" s="44">
        <f t="shared" si="1"/>
        <v>1.52</v>
      </c>
      <c r="O47" s="45">
        <f t="shared" si="2"/>
        <v>1038.56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15181</v>
      </c>
      <c r="D48" s="118">
        <v>26259</v>
      </c>
      <c r="E48" s="118">
        <v>1327</v>
      </c>
      <c r="F48" s="118">
        <v>26410</v>
      </c>
      <c r="G48" s="118">
        <v>227478</v>
      </c>
      <c r="H48" s="118"/>
      <c r="I48" s="32">
        <f t="shared" si="3"/>
        <v>296655</v>
      </c>
      <c r="J48" s="119">
        <v>5</v>
      </c>
      <c r="K48" s="118"/>
      <c r="L48" s="118"/>
      <c r="M48" s="118">
        <v>94</v>
      </c>
      <c r="N48" s="34">
        <f t="shared" si="1"/>
        <v>99</v>
      </c>
      <c r="O48" s="35">
        <f t="shared" si="2"/>
        <v>296754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52.2</v>
      </c>
      <c r="D49" s="127">
        <v>170.5</v>
      </c>
      <c r="E49" s="127">
        <v>1.6</v>
      </c>
      <c r="F49" s="127">
        <v>174.2</v>
      </c>
      <c r="G49" s="127">
        <v>1671.1</v>
      </c>
      <c r="H49" s="127"/>
      <c r="I49" s="49">
        <f t="shared" si="3"/>
        <v>2069.6</v>
      </c>
      <c r="J49" s="128">
        <v>0</v>
      </c>
      <c r="K49" s="127"/>
      <c r="L49" s="127"/>
      <c r="M49" s="127">
        <v>0</v>
      </c>
      <c r="N49" s="50">
        <f t="shared" si="1"/>
        <v>0</v>
      </c>
      <c r="O49" s="51">
        <f t="shared" si="2"/>
        <v>2069.6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79.069999999999993</v>
      </c>
      <c r="D50" s="115">
        <v>431.43</v>
      </c>
      <c r="E50" s="115">
        <v>4.8</v>
      </c>
      <c r="F50" s="115">
        <v>977.57</v>
      </c>
      <c r="G50" s="115">
        <v>2087.25</v>
      </c>
      <c r="H50" s="115">
        <v>1.5</v>
      </c>
      <c r="I50" s="21">
        <f t="shared" si="3"/>
        <v>3581.62</v>
      </c>
      <c r="J50" s="116">
        <v>0.1</v>
      </c>
      <c r="K50" s="115"/>
      <c r="L50" s="115">
        <v>1.23</v>
      </c>
      <c r="M50" s="115">
        <v>17.850000000000001</v>
      </c>
      <c r="N50" s="23">
        <f t="shared" si="1"/>
        <v>19.18</v>
      </c>
      <c r="O50" s="24">
        <f t="shared" si="2"/>
        <v>3600.7999999999997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29119</v>
      </c>
      <c r="D51" s="118">
        <v>105984</v>
      </c>
      <c r="E51" s="118">
        <v>1468</v>
      </c>
      <c r="F51" s="118">
        <v>224962</v>
      </c>
      <c r="G51" s="118">
        <v>589794</v>
      </c>
      <c r="H51" s="118">
        <v>238</v>
      </c>
      <c r="I51" s="32">
        <f t="shared" ref="I51:I58" si="4">SUM(C51:H51)</f>
        <v>951565</v>
      </c>
      <c r="J51" s="119">
        <v>5</v>
      </c>
      <c r="K51" s="118"/>
      <c r="L51" s="118">
        <v>41</v>
      </c>
      <c r="M51" s="118">
        <v>995</v>
      </c>
      <c r="N51" s="34">
        <f t="shared" si="1"/>
        <v>1041</v>
      </c>
      <c r="O51" s="35">
        <f>SUM(N51,I51)</f>
        <v>952606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214.6</v>
      </c>
      <c r="D52" s="127">
        <v>1651.6</v>
      </c>
      <c r="E52" s="127">
        <v>3.4</v>
      </c>
      <c r="F52" s="127">
        <v>1974.5</v>
      </c>
      <c r="G52" s="127">
        <v>5896.5</v>
      </c>
      <c r="H52" s="127">
        <v>4.5</v>
      </c>
      <c r="I52" s="49">
        <f t="shared" si="4"/>
        <v>9745.1</v>
      </c>
      <c r="J52" s="128">
        <v>0</v>
      </c>
      <c r="K52" s="127"/>
      <c r="L52" s="127">
        <v>2.4</v>
      </c>
      <c r="M52" s="127">
        <v>18.899999999999999</v>
      </c>
      <c r="N52" s="50">
        <f t="shared" si="1"/>
        <v>21.299999999999997</v>
      </c>
      <c r="O52" s="51">
        <f t="shared" si="2"/>
        <v>9766.4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78.97</v>
      </c>
      <c r="D53" s="124">
        <v>346.48</v>
      </c>
      <c r="E53" s="124">
        <v>4.8</v>
      </c>
      <c r="F53" s="124">
        <v>976.92</v>
      </c>
      <c r="G53" s="124">
        <v>2065.84</v>
      </c>
      <c r="H53" s="124">
        <v>0.52</v>
      </c>
      <c r="I53" s="43">
        <f t="shared" si="4"/>
        <v>3473.53</v>
      </c>
      <c r="J53" s="125">
        <v>0.1</v>
      </c>
      <c r="K53" s="124"/>
      <c r="L53" s="124">
        <v>0.42</v>
      </c>
      <c r="M53" s="124">
        <v>17.13</v>
      </c>
      <c r="N53" s="44">
        <f t="shared" si="1"/>
        <v>17.649999999999999</v>
      </c>
      <c r="O53" s="45">
        <f t="shared" si="2"/>
        <v>3491.1800000000003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29093</v>
      </c>
      <c r="D54" s="118">
        <v>84122</v>
      </c>
      <c r="E54" s="118">
        <v>1468</v>
      </c>
      <c r="F54" s="118">
        <v>224846</v>
      </c>
      <c r="G54" s="118">
        <v>587366</v>
      </c>
      <c r="H54" s="118">
        <v>96</v>
      </c>
      <c r="I54" s="32">
        <f t="shared" si="4"/>
        <v>926991</v>
      </c>
      <c r="J54" s="119">
        <v>5</v>
      </c>
      <c r="K54" s="118"/>
      <c r="L54" s="118">
        <v>17</v>
      </c>
      <c r="M54" s="118">
        <v>975</v>
      </c>
      <c r="N54" s="34">
        <f t="shared" si="1"/>
        <v>997</v>
      </c>
      <c r="O54" s="35">
        <f t="shared" si="2"/>
        <v>927988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214</v>
      </c>
      <c r="D55" s="121">
        <v>1047.8</v>
      </c>
      <c r="E55" s="121">
        <v>3.4</v>
      </c>
      <c r="F55" s="121">
        <v>1972.1</v>
      </c>
      <c r="G55" s="121">
        <v>5820</v>
      </c>
      <c r="H55" s="121">
        <v>1.6</v>
      </c>
      <c r="I55" s="40">
        <f t="shared" si="4"/>
        <v>9058.9</v>
      </c>
      <c r="J55" s="122">
        <v>0</v>
      </c>
      <c r="K55" s="121"/>
      <c r="L55" s="121">
        <v>0.8</v>
      </c>
      <c r="M55" s="121">
        <v>17.5</v>
      </c>
      <c r="N55" s="40">
        <f t="shared" si="1"/>
        <v>18.3</v>
      </c>
      <c r="O55" s="42">
        <f t="shared" si="2"/>
        <v>9077.1999999999989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79.069999999999993</v>
      </c>
      <c r="D56" s="20">
        <f t="shared" si="5"/>
        <v>442.95</v>
      </c>
      <c r="E56" s="20">
        <f t="shared" si="5"/>
        <v>4.91</v>
      </c>
      <c r="F56" s="20">
        <f t="shared" si="5"/>
        <v>977.57</v>
      </c>
      <c r="G56" s="20">
        <f t="shared" si="5"/>
        <v>2087.25</v>
      </c>
      <c r="H56" s="20">
        <f t="shared" si="5"/>
        <v>1.9000000000000001</v>
      </c>
      <c r="I56" s="79">
        <f>SUM(C56:H56)</f>
        <v>3593.65</v>
      </c>
      <c r="J56" s="71">
        <f>SUM(J5,J8,J11,J14,J17,J20,J23,J26,J29,J32,J35,J38,J41,J44,J47)</f>
        <v>0.1</v>
      </c>
      <c r="K56" s="20">
        <f>SUM(K5,K8,K11,K14,K17,K20,K23,K26,K29,K32,K35,K38,K41,K44,K47)</f>
        <v>0</v>
      </c>
      <c r="L56" s="20">
        <f>SUM(L5,L8,L11,L14,L17,L20,L23,L26,L29,L32,L35,L38,L41,L44,L47)</f>
        <v>3.09</v>
      </c>
      <c r="M56" s="20">
        <f>SUM(M5,M8,M11,M14,M17,M20,M23,M26,M29,M32,M35,M38,M41,M44,M47)</f>
        <v>18.159999999999997</v>
      </c>
      <c r="N56" s="22">
        <f t="shared" si="1"/>
        <v>21.349999999999998</v>
      </c>
      <c r="O56" s="24">
        <f t="shared" si="2"/>
        <v>3615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29119</v>
      </c>
      <c r="D57" s="31">
        <f t="shared" si="5"/>
        <v>108281</v>
      </c>
      <c r="E57" s="31">
        <f t="shared" si="5"/>
        <v>1475</v>
      </c>
      <c r="F57" s="31">
        <f t="shared" si="5"/>
        <v>224962</v>
      </c>
      <c r="G57" s="31">
        <f t="shared" si="5"/>
        <v>589870</v>
      </c>
      <c r="H57" s="31">
        <f t="shared" si="5"/>
        <v>251</v>
      </c>
      <c r="I57" s="80">
        <f t="shared" si="4"/>
        <v>953958</v>
      </c>
      <c r="J57" s="75">
        <f t="shared" ref="J57:M58" si="6">SUM(J6,J9,J12,J15,J18,J21,J24,J27,J30,J33,J36,J39,J42,J45,J48)</f>
        <v>5</v>
      </c>
      <c r="K57" s="31">
        <f t="shared" si="6"/>
        <v>1</v>
      </c>
      <c r="L57" s="31">
        <f t="shared" si="6"/>
        <v>74</v>
      </c>
      <c r="M57" s="31">
        <f t="shared" si="6"/>
        <v>997</v>
      </c>
      <c r="N57" s="33">
        <f t="shared" si="1"/>
        <v>1077</v>
      </c>
      <c r="O57" s="35">
        <f t="shared" si="2"/>
        <v>955035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214.60000000000002</v>
      </c>
      <c r="D58" s="86">
        <f t="shared" si="5"/>
        <v>1771.3999999999999</v>
      </c>
      <c r="E58" s="86">
        <f t="shared" si="5"/>
        <v>4</v>
      </c>
      <c r="F58" s="86">
        <f t="shared" si="5"/>
        <v>1974.5</v>
      </c>
      <c r="G58" s="86">
        <f t="shared" si="5"/>
        <v>5900.9</v>
      </c>
      <c r="H58" s="86">
        <f t="shared" si="5"/>
        <v>5.6000000000000005</v>
      </c>
      <c r="I58" s="87">
        <f t="shared" si="4"/>
        <v>9871</v>
      </c>
      <c r="J58" s="85">
        <f t="shared" si="6"/>
        <v>0</v>
      </c>
      <c r="K58" s="86">
        <f t="shared" si="6"/>
        <v>0.1</v>
      </c>
      <c r="L58" s="86">
        <f t="shared" si="6"/>
        <v>5.8999999999999995</v>
      </c>
      <c r="M58" s="86">
        <f t="shared" si="6"/>
        <v>19.100000000000001</v>
      </c>
      <c r="N58" s="88">
        <f t="shared" si="1"/>
        <v>25.1</v>
      </c>
      <c r="O58" s="89">
        <f t="shared" si="2"/>
        <v>9896.1</v>
      </c>
      <c r="P58" s="90">
        <f>SUM(O56,P53,P54,P57)</f>
        <v>3615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1.86</v>
      </c>
      <c r="M66" s="124">
        <v>0.31</v>
      </c>
      <c r="N66" s="44">
        <f t="shared" si="8"/>
        <v>2.17</v>
      </c>
      <c r="O66" s="45">
        <f t="shared" si="9"/>
        <v>2.17</v>
      </c>
      <c r="P66" s="36" t="s">
        <v>25</v>
      </c>
      <c r="Q66" s="37" t="s">
        <v>115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33</v>
      </c>
      <c r="M67" s="118">
        <v>2</v>
      </c>
      <c r="N67" s="34">
        <f t="shared" si="8"/>
        <v>35</v>
      </c>
      <c r="O67" s="35">
        <f t="shared" si="9"/>
        <v>35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3.5</v>
      </c>
      <c r="M68" s="127">
        <v>0.2</v>
      </c>
      <c r="N68" s="50">
        <f t="shared" si="8"/>
        <v>3.7</v>
      </c>
      <c r="O68" s="51">
        <f t="shared" si="9"/>
        <v>3.7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48</v>
      </c>
      <c r="E70" s="118"/>
      <c r="F70" s="118"/>
      <c r="G70" s="118"/>
      <c r="H70" s="118"/>
      <c r="I70" s="32">
        <f t="shared" si="7"/>
        <v>48</v>
      </c>
      <c r="J70" s="119"/>
      <c r="K70" s="118"/>
      <c r="L70" s="118"/>
      <c r="M70" s="118"/>
      <c r="N70" s="34">
        <f t="shared" si="8"/>
        <v>0</v>
      </c>
      <c r="O70" s="35">
        <f t="shared" si="9"/>
        <v>48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9.1999999999999993</v>
      </c>
      <c r="E71" s="127"/>
      <c r="F71" s="127"/>
      <c r="G71" s="127"/>
      <c r="H71" s="127"/>
      <c r="I71" s="49">
        <f t="shared" si="7"/>
        <v>9.1999999999999993</v>
      </c>
      <c r="J71" s="128"/>
      <c r="K71" s="127"/>
      <c r="L71" s="127"/>
      <c r="M71" s="127"/>
      <c r="N71" s="50">
        <f t="shared" si="8"/>
        <v>0</v>
      </c>
      <c r="O71" s="51">
        <f t="shared" si="9"/>
        <v>9.1999999999999993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1.21</v>
      </c>
      <c r="E72" s="124">
        <v>0.11</v>
      </c>
      <c r="F72" s="124"/>
      <c r="G72" s="124"/>
      <c r="H72" s="124">
        <v>0.4</v>
      </c>
      <c r="I72" s="43">
        <f t="shared" si="7"/>
        <v>1.7200000000000002</v>
      </c>
      <c r="J72" s="125"/>
      <c r="K72" s="124"/>
      <c r="L72" s="124">
        <v>0.81</v>
      </c>
      <c r="M72" s="124">
        <v>0.72</v>
      </c>
      <c r="N72" s="44">
        <f t="shared" si="8"/>
        <v>1.53</v>
      </c>
      <c r="O72" s="45">
        <f t="shared" si="9"/>
        <v>3.25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92</v>
      </c>
      <c r="E73" s="118">
        <v>7</v>
      </c>
      <c r="F73" s="118"/>
      <c r="G73" s="118">
        <v>76</v>
      </c>
      <c r="H73" s="118">
        <v>13</v>
      </c>
      <c r="I73" s="32">
        <f t="shared" si="7"/>
        <v>188</v>
      </c>
      <c r="J73" s="119"/>
      <c r="K73" s="118"/>
      <c r="L73" s="118">
        <v>24</v>
      </c>
      <c r="M73" s="118">
        <v>20</v>
      </c>
      <c r="N73" s="34">
        <f t="shared" si="8"/>
        <v>44</v>
      </c>
      <c r="O73" s="35">
        <f t="shared" si="9"/>
        <v>232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8.4</v>
      </c>
      <c r="E74" s="127">
        <v>0.6</v>
      </c>
      <c r="F74" s="127"/>
      <c r="G74" s="127">
        <v>4.4000000000000004</v>
      </c>
      <c r="H74" s="127">
        <v>1.1000000000000001</v>
      </c>
      <c r="I74" s="49">
        <f t="shared" si="7"/>
        <v>14.5</v>
      </c>
      <c r="J74" s="128"/>
      <c r="K74" s="127"/>
      <c r="L74" s="127">
        <v>1.6</v>
      </c>
      <c r="M74" s="127">
        <v>1.4</v>
      </c>
      <c r="N74" s="50">
        <f t="shared" si="8"/>
        <v>3</v>
      </c>
      <c r="O74" s="51">
        <f t="shared" si="9"/>
        <v>17.5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2.1800000000000002</v>
      </c>
      <c r="E75" s="124"/>
      <c r="F75" s="124"/>
      <c r="G75" s="124">
        <v>7.65</v>
      </c>
      <c r="H75" s="124"/>
      <c r="I75" s="43">
        <f t="shared" si="7"/>
        <v>9.83</v>
      </c>
      <c r="J75" s="125"/>
      <c r="K75" s="124"/>
      <c r="L75" s="124">
        <v>0.42</v>
      </c>
      <c r="M75" s="124">
        <v>1.0900000000000001</v>
      </c>
      <c r="N75" s="44">
        <f t="shared" si="8"/>
        <v>1.51</v>
      </c>
      <c r="O75" s="45">
        <f t="shared" si="9"/>
        <v>11.34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600</v>
      </c>
      <c r="E76" s="118"/>
      <c r="F76" s="118"/>
      <c r="G76" s="118">
        <v>703</v>
      </c>
      <c r="H76" s="118"/>
      <c r="I76" s="32">
        <f t="shared" si="7"/>
        <v>1303</v>
      </c>
      <c r="J76" s="119"/>
      <c r="K76" s="118">
        <v>1</v>
      </c>
      <c r="L76" s="118">
        <v>17</v>
      </c>
      <c r="M76" s="118">
        <v>42</v>
      </c>
      <c r="N76" s="34">
        <f t="shared" si="8"/>
        <v>60</v>
      </c>
      <c r="O76" s="35">
        <f t="shared" si="9"/>
        <v>1363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35.299999999999997</v>
      </c>
      <c r="E77" s="127"/>
      <c r="F77" s="127"/>
      <c r="G77" s="127">
        <v>36.5</v>
      </c>
      <c r="H77" s="127"/>
      <c r="I77" s="49">
        <f t="shared" si="7"/>
        <v>71.8</v>
      </c>
      <c r="J77" s="128"/>
      <c r="K77" s="127">
        <v>0.1</v>
      </c>
      <c r="L77" s="127">
        <v>0.8</v>
      </c>
      <c r="M77" s="127">
        <v>2.2000000000000002</v>
      </c>
      <c r="N77" s="50">
        <f t="shared" si="8"/>
        <v>3.1</v>
      </c>
      <c r="O77" s="51">
        <f t="shared" si="9"/>
        <v>74.899999999999991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14.66</v>
      </c>
      <c r="E78" s="124"/>
      <c r="F78" s="124"/>
      <c r="G78" s="124">
        <v>1.72</v>
      </c>
      <c r="H78" s="124"/>
      <c r="I78" s="43">
        <f t="shared" si="7"/>
        <v>16.38</v>
      </c>
      <c r="J78" s="125"/>
      <c r="K78" s="124"/>
      <c r="L78" s="124"/>
      <c r="M78" s="124"/>
      <c r="N78" s="44">
        <f t="shared" si="8"/>
        <v>0</v>
      </c>
      <c r="O78" s="45">
        <f t="shared" si="9"/>
        <v>16.38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2576</v>
      </c>
      <c r="E79" s="118"/>
      <c r="F79" s="118"/>
      <c r="G79" s="118">
        <v>195</v>
      </c>
      <c r="H79" s="118"/>
      <c r="I79" s="32">
        <f t="shared" si="7"/>
        <v>2771</v>
      </c>
      <c r="J79" s="119"/>
      <c r="K79" s="118"/>
      <c r="L79" s="118"/>
      <c r="M79" s="118"/>
      <c r="N79" s="34">
        <f t="shared" si="8"/>
        <v>0</v>
      </c>
      <c r="O79" s="35">
        <f t="shared" si="9"/>
        <v>2771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110.8</v>
      </c>
      <c r="E80" s="127"/>
      <c r="F80" s="127"/>
      <c r="G80" s="127">
        <v>4.9000000000000004</v>
      </c>
      <c r="H80" s="127"/>
      <c r="I80" s="49">
        <f t="shared" si="7"/>
        <v>115.7</v>
      </c>
      <c r="J80" s="128"/>
      <c r="K80" s="127"/>
      <c r="L80" s="127"/>
      <c r="M80" s="127"/>
      <c r="N80" s="50">
        <f t="shared" si="8"/>
        <v>0</v>
      </c>
      <c r="O80" s="51">
        <f t="shared" si="9"/>
        <v>115.7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27.65</v>
      </c>
      <c r="E81" s="124"/>
      <c r="F81" s="124">
        <v>0.14000000000000001</v>
      </c>
      <c r="G81" s="124">
        <v>11.95</v>
      </c>
      <c r="H81" s="124"/>
      <c r="I81" s="43">
        <f t="shared" si="7"/>
        <v>39.739999999999995</v>
      </c>
      <c r="J81" s="125"/>
      <c r="K81" s="124"/>
      <c r="L81" s="124"/>
      <c r="M81" s="124">
        <v>0.01</v>
      </c>
      <c r="N81" s="44">
        <f t="shared" si="8"/>
        <v>0.01</v>
      </c>
      <c r="O81" s="45">
        <f t="shared" si="9"/>
        <v>39.749999999999993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8604</v>
      </c>
      <c r="E82" s="118"/>
      <c r="F82" s="118">
        <v>24</v>
      </c>
      <c r="G82" s="118">
        <v>1512</v>
      </c>
      <c r="H82" s="118"/>
      <c r="I82" s="32">
        <f t="shared" si="7"/>
        <v>10140</v>
      </c>
      <c r="J82" s="119"/>
      <c r="K82" s="118"/>
      <c r="L82" s="118"/>
      <c r="M82" s="118">
        <v>54</v>
      </c>
      <c r="N82" s="34">
        <f t="shared" si="8"/>
        <v>54</v>
      </c>
      <c r="O82" s="35">
        <f t="shared" si="9"/>
        <v>10194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284.5</v>
      </c>
      <c r="E83" s="127"/>
      <c r="F83" s="127">
        <v>0.6</v>
      </c>
      <c r="G83" s="127">
        <v>34.700000000000003</v>
      </c>
      <c r="H83" s="127"/>
      <c r="I83" s="49">
        <f t="shared" si="7"/>
        <v>319.8</v>
      </c>
      <c r="J83" s="128"/>
      <c r="K83" s="127"/>
      <c r="L83" s="127"/>
      <c r="M83" s="127">
        <v>1.6</v>
      </c>
      <c r="N83" s="50">
        <f t="shared" si="8"/>
        <v>1.6</v>
      </c>
      <c r="O83" s="51">
        <f t="shared" si="9"/>
        <v>321.40000000000003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1.97</v>
      </c>
      <c r="D84" s="124">
        <v>9.93</v>
      </c>
      <c r="E84" s="124"/>
      <c r="F84" s="124">
        <v>0.51</v>
      </c>
      <c r="G84" s="124">
        <v>0.09</v>
      </c>
      <c r="H84" s="124"/>
      <c r="I84" s="43">
        <f t="shared" si="7"/>
        <v>12.5</v>
      </c>
      <c r="J84" s="125"/>
      <c r="K84" s="124"/>
      <c r="L84" s="124"/>
      <c r="M84" s="124"/>
      <c r="N84" s="44">
        <f t="shared" si="8"/>
        <v>0</v>
      </c>
      <c r="O84" s="45">
        <f t="shared" si="9"/>
        <v>12.5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327</v>
      </c>
      <c r="D85" s="118">
        <v>2743</v>
      </c>
      <c r="E85" s="118"/>
      <c r="F85" s="118">
        <v>92</v>
      </c>
      <c r="G85" s="118">
        <v>18</v>
      </c>
      <c r="H85" s="118"/>
      <c r="I85" s="32">
        <f t="shared" si="7"/>
        <v>3180</v>
      </c>
      <c r="J85" s="119"/>
      <c r="K85" s="118"/>
      <c r="L85" s="118"/>
      <c r="M85" s="118"/>
      <c r="N85" s="34">
        <f t="shared" si="8"/>
        <v>0</v>
      </c>
      <c r="O85" s="35">
        <f t="shared" si="9"/>
        <v>3180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7.8</v>
      </c>
      <c r="D86" s="127">
        <v>72.099999999999994</v>
      </c>
      <c r="E86" s="127"/>
      <c r="F86" s="127">
        <v>1.8</v>
      </c>
      <c r="G86" s="127">
        <v>0.4</v>
      </c>
      <c r="H86" s="127"/>
      <c r="I86" s="49">
        <f t="shared" si="7"/>
        <v>82.1</v>
      </c>
      <c r="J86" s="128"/>
      <c r="K86" s="127"/>
      <c r="L86" s="127"/>
      <c r="M86" s="127"/>
      <c r="N86" s="50">
        <f t="shared" si="8"/>
        <v>0</v>
      </c>
      <c r="O86" s="51">
        <f t="shared" si="9"/>
        <v>82.1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48.24</v>
      </c>
      <c r="E87" s="124"/>
      <c r="F87" s="124">
        <v>3.88</v>
      </c>
      <c r="G87" s="124">
        <v>1.25</v>
      </c>
      <c r="H87" s="124">
        <v>0.03</v>
      </c>
      <c r="I87" s="43">
        <f t="shared" si="7"/>
        <v>53.400000000000006</v>
      </c>
      <c r="J87" s="125"/>
      <c r="K87" s="124"/>
      <c r="L87" s="124"/>
      <c r="M87" s="124">
        <v>3.32</v>
      </c>
      <c r="N87" s="44">
        <f t="shared" si="8"/>
        <v>3.32</v>
      </c>
      <c r="O87" s="45">
        <f t="shared" si="9"/>
        <v>56.720000000000006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11008</v>
      </c>
      <c r="E88" s="118"/>
      <c r="F88" s="118">
        <v>570</v>
      </c>
      <c r="G88" s="118">
        <v>287</v>
      </c>
      <c r="H88" s="118">
        <v>3</v>
      </c>
      <c r="I88" s="32">
        <f t="shared" si="7"/>
        <v>11868</v>
      </c>
      <c r="J88" s="119"/>
      <c r="K88" s="118"/>
      <c r="L88" s="118"/>
      <c r="M88" s="118">
        <v>251</v>
      </c>
      <c r="N88" s="34">
        <f t="shared" si="8"/>
        <v>251</v>
      </c>
      <c r="O88" s="35">
        <f t="shared" si="9"/>
        <v>12119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235.8</v>
      </c>
      <c r="E89" s="127"/>
      <c r="F89" s="127">
        <v>9.4</v>
      </c>
      <c r="G89" s="127">
        <v>5.3</v>
      </c>
      <c r="H89" s="127">
        <v>0.1</v>
      </c>
      <c r="I89" s="49">
        <f t="shared" si="7"/>
        <v>250.60000000000002</v>
      </c>
      <c r="J89" s="128"/>
      <c r="K89" s="127"/>
      <c r="L89" s="127"/>
      <c r="M89" s="127">
        <v>7.1</v>
      </c>
      <c r="N89" s="50">
        <f t="shared" si="8"/>
        <v>7.1</v>
      </c>
      <c r="O89" s="51">
        <f t="shared" si="9"/>
        <v>257.70000000000005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1.62</v>
      </c>
      <c r="D90" s="124">
        <v>53.28</v>
      </c>
      <c r="E90" s="124"/>
      <c r="F90" s="124">
        <v>40.270000000000003</v>
      </c>
      <c r="G90" s="124">
        <v>85.7</v>
      </c>
      <c r="H90" s="124">
        <v>0.12</v>
      </c>
      <c r="I90" s="43">
        <f t="shared" si="7"/>
        <v>180.99</v>
      </c>
      <c r="J90" s="125"/>
      <c r="K90" s="124"/>
      <c r="L90" s="124"/>
      <c r="M90" s="124"/>
      <c r="N90" s="44">
        <f t="shared" si="8"/>
        <v>0</v>
      </c>
      <c r="O90" s="45">
        <f t="shared" si="9"/>
        <v>180.99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495</v>
      </c>
      <c r="D91" s="118">
        <v>11607</v>
      </c>
      <c r="E91" s="118"/>
      <c r="F91" s="118">
        <v>7975</v>
      </c>
      <c r="G91" s="118">
        <v>14990</v>
      </c>
      <c r="H91" s="118">
        <v>15</v>
      </c>
      <c r="I91" s="32">
        <f t="shared" si="7"/>
        <v>35082</v>
      </c>
      <c r="J91" s="119"/>
      <c r="K91" s="118"/>
      <c r="L91" s="118"/>
      <c r="M91" s="118"/>
      <c r="N91" s="34">
        <f t="shared" si="8"/>
        <v>0</v>
      </c>
      <c r="O91" s="35">
        <f t="shared" si="9"/>
        <v>35082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</v>
      </c>
      <c r="D92" s="127">
        <v>213.6</v>
      </c>
      <c r="E92" s="127"/>
      <c r="F92" s="127">
        <v>106.6</v>
      </c>
      <c r="G92" s="127">
        <v>239.7</v>
      </c>
      <c r="H92" s="127">
        <v>0.4</v>
      </c>
      <c r="I92" s="49">
        <f t="shared" si="7"/>
        <v>567.29999999999995</v>
      </c>
      <c r="J92" s="128"/>
      <c r="K92" s="127"/>
      <c r="L92" s="127"/>
      <c r="M92" s="127"/>
      <c r="N92" s="50">
        <f t="shared" si="8"/>
        <v>0</v>
      </c>
      <c r="O92" s="51">
        <f t="shared" si="9"/>
        <v>567.29999999999995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3.01</v>
      </c>
      <c r="D93" s="124">
        <v>58.16</v>
      </c>
      <c r="E93" s="124"/>
      <c r="F93" s="124">
        <v>69.72</v>
      </c>
      <c r="G93" s="124">
        <v>26.67</v>
      </c>
      <c r="H93" s="124">
        <v>0.63</v>
      </c>
      <c r="I93" s="43">
        <f t="shared" si="7"/>
        <v>158.19</v>
      </c>
      <c r="J93" s="125"/>
      <c r="K93" s="124"/>
      <c r="L93" s="124"/>
      <c r="M93" s="124">
        <v>0.98</v>
      </c>
      <c r="N93" s="44">
        <f t="shared" si="8"/>
        <v>0.98</v>
      </c>
      <c r="O93" s="45">
        <f t="shared" si="9"/>
        <v>159.16999999999999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961</v>
      </c>
      <c r="D94" s="118">
        <v>13939</v>
      </c>
      <c r="E94" s="118"/>
      <c r="F94" s="118">
        <v>14976</v>
      </c>
      <c r="G94" s="118">
        <v>6808</v>
      </c>
      <c r="H94" s="118">
        <v>90</v>
      </c>
      <c r="I94" s="32">
        <f t="shared" si="7"/>
        <v>36774</v>
      </c>
      <c r="J94" s="119"/>
      <c r="K94" s="118"/>
      <c r="L94" s="118"/>
      <c r="M94" s="118">
        <v>90</v>
      </c>
      <c r="N94" s="34">
        <f t="shared" si="8"/>
        <v>90</v>
      </c>
      <c r="O94" s="35">
        <f t="shared" si="9"/>
        <v>36864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</v>
      </c>
      <c r="D95" s="127">
        <v>224.9</v>
      </c>
      <c r="E95" s="127"/>
      <c r="F95" s="127">
        <v>166.9</v>
      </c>
      <c r="G95" s="127">
        <v>95.4</v>
      </c>
      <c r="H95" s="127">
        <v>1.8</v>
      </c>
      <c r="I95" s="49">
        <f t="shared" si="7"/>
        <v>502.00000000000006</v>
      </c>
      <c r="J95" s="128"/>
      <c r="K95" s="127"/>
      <c r="L95" s="127"/>
      <c r="M95" s="127">
        <v>1.7</v>
      </c>
      <c r="N95" s="50">
        <f t="shared" si="8"/>
        <v>1.7</v>
      </c>
      <c r="O95" s="51">
        <f t="shared" si="9"/>
        <v>503.70000000000005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6.37</v>
      </c>
      <c r="D96" s="124">
        <v>32.020000000000003</v>
      </c>
      <c r="E96" s="124"/>
      <c r="F96" s="124">
        <v>211.25</v>
      </c>
      <c r="G96" s="124">
        <v>96</v>
      </c>
      <c r="H96" s="124">
        <v>0.3</v>
      </c>
      <c r="I96" s="43">
        <f t="shared" si="7"/>
        <v>345.94</v>
      </c>
      <c r="J96" s="125"/>
      <c r="K96" s="124"/>
      <c r="L96" s="124"/>
      <c r="M96" s="124"/>
      <c r="N96" s="44">
        <f t="shared" si="8"/>
        <v>0</v>
      </c>
      <c r="O96" s="45">
        <f t="shared" si="9"/>
        <v>345.94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2213</v>
      </c>
      <c r="D97" s="118">
        <v>8366</v>
      </c>
      <c r="E97" s="118"/>
      <c r="F97" s="118">
        <v>48544</v>
      </c>
      <c r="G97" s="118">
        <v>27094</v>
      </c>
      <c r="H97" s="118">
        <v>51</v>
      </c>
      <c r="I97" s="32">
        <f t="shared" si="7"/>
        <v>86268</v>
      </c>
      <c r="J97" s="119"/>
      <c r="K97" s="118"/>
      <c r="L97" s="118"/>
      <c r="M97" s="118"/>
      <c r="N97" s="34">
        <f t="shared" si="8"/>
        <v>0</v>
      </c>
      <c r="O97" s="35">
        <f t="shared" si="9"/>
        <v>86268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28.8</v>
      </c>
      <c r="D98" s="127">
        <v>117.7</v>
      </c>
      <c r="E98" s="127"/>
      <c r="F98" s="127">
        <v>438.7</v>
      </c>
      <c r="G98" s="127">
        <v>351.2</v>
      </c>
      <c r="H98" s="127">
        <v>0.9</v>
      </c>
      <c r="I98" s="49">
        <f t="shared" si="7"/>
        <v>937.30000000000007</v>
      </c>
      <c r="J98" s="128"/>
      <c r="K98" s="127"/>
      <c r="L98" s="127"/>
      <c r="M98" s="127"/>
      <c r="N98" s="50">
        <f t="shared" si="8"/>
        <v>0</v>
      </c>
      <c r="O98" s="51">
        <f t="shared" si="9"/>
        <v>937.30000000000007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8.4600000000000009</v>
      </c>
      <c r="D99" s="124">
        <v>28.79</v>
      </c>
      <c r="E99" s="124">
        <v>0.14000000000000001</v>
      </c>
      <c r="F99" s="124">
        <v>275.60000000000002</v>
      </c>
      <c r="G99" s="124">
        <v>327.32</v>
      </c>
      <c r="H99" s="124"/>
      <c r="I99" s="43">
        <f t="shared" si="7"/>
        <v>640.30999999999995</v>
      </c>
      <c r="J99" s="125"/>
      <c r="K99" s="124"/>
      <c r="L99" s="124"/>
      <c r="M99" s="124">
        <v>0.21</v>
      </c>
      <c r="N99" s="44">
        <f t="shared" si="8"/>
        <v>0.21</v>
      </c>
      <c r="O99" s="45">
        <f t="shared" si="9"/>
        <v>640.52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2977</v>
      </c>
      <c r="D100" s="118">
        <v>7847</v>
      </c>
      <c r="E100" s="118">
        <v>38</v>
      </c>
      <c r="F100" s="118">
        <v>64407</v>
      </c>
      <c r="G100" s="118">
        <v>92172</v>
      </c>
      <c r="H100" s="118"/>
      <c r="I100" s="32">
        <f t="shared" si="7"/>
        <v>167441</v>
      </c>
      <c r="J100" s="119"/>
      <c r="K100" s="118"/>
      <c r="L100" s="118"/>
      <c r="M100" s="118">
        <v>24</v>
      </c>
      <c r="N100" s="34">
        <f t="shared" si="8"/>
        <v>24</v>
      </c>
      <c r="O100" s="35">
        <f t="shared" si="9"/>
        <v>167465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36.200000000000003</v>
      </c>
      <c r="D101" s="127">
        <v>108.6</v>
      </c>
      <c r="E101" s="127">
        <v>0.5</v>
      </c>
      <c r="F101" s="127">
        <v>573.29999999999995</v>
      </c>
      <c r="G101" s="127">
        <v>1119.5999999999999</v>
      </c>
      <c r="H101" s="127"/>
      <c r="I101" s="49">
        <f t="shared" si="7"/>
        <v>1838.1999999999998</v>
      </c>
      <c r="J101" s="128"/>
      <c r="K101" s="127"/>
      <c r="L101" s="127"/>
      <c r="M101" s="127">
        <v>0.4</v>
      </c>
      <c r="N101" s="50">
        <f t="shared" si="8"/>
        <v>0.4</v>
      </c>
      <c r="O101" s="51">
        <f t="shared" si="9"/>
        <v>1838.6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19.04</v>
      </c>
      <c r="D102" s="124">
        <v>62.06</v>
      </c>
      <c r="E102" s="124">
        <v>0.38</v>
      </c>
      <c r="F102" s="124">
        <v>261.58</v>
      </c>
      <c r="G102" s="124">
        <v>754.13</v>
      </c>
      <c r="H102" s="124">
        <v>0.42</v>
      </c>
      <c r="I102" s="43">
        <f t="shared" si="7"/>
        <v>1097.6100000000001</v>
      </c>
      <c r="J102" s="125"/>
      <c r="K102" s="124"/>
      <c r="L102" s="124"/>
      <c r="M102" s="124">
        <v>10.1</v>
      </c>
      <c r="N102" s="44">
        <f t="shared" si="8"/>
        <v>10.1</v>
      </c>
      <c r="O102" s="45">
        <f t="shared" si="9"/>
        <v>1107.71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6965</v>
      </c>
      <c r="D103" s="118">
        <v>14592</v>
      </c>
      <c r="E103" s="118">
        <v>103</v>
      </c>
      <c r="F103" s="118">
        <v>61964</v>
      </c>
      <c r="G103" s="118">
        <v>218537</v>
      </c>
      <c r="H103" s="118">
        <v>79</v>
      </c>
      <c r="I103" s="32">
        <f t="shared" si="7"/>
        <v>302240</v>
      </c>
      <c r="J103" s="119"/>
      <c r="K103" s="118"/>
      <c r="L103" s="118"/>
      <c r="M103" s="118">
        <v>420</v>
      </c>
      <c r="N103" s="34">
        <f t="shared" si="8"/>
        <v>420</v>
      </c>
      <c r="O103" s="35">
        <f t="shared" si="9"/>
        <v>302660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69.599999999999994</v>
      </c>
      <c r="D104" s="127">
        <v>180</v>
      </c>
      <c r="E104" s="127">
        <v>1.3</v>
      </c>
      <c r="F104" s="127">
        <v>503</v>
      </c>
      <c r="G104" s="127">
        <v>2337.6999999999998</v>
      </c>
      <c r="H104" s="127">
        <v>1.3</v>
      </c>
      <c r="I104" s="49">
        <f t="shared" si="7"/>
        <v>3092.9</v>
      </c>
      <c r="J104" s="128"/>
      <c r="K104" s="127"/>
      <c r="L104" s="127"/>
      <c r="M104" s="127">
        <v>4.5</v>
      </c>
      <c r="N104" s="50">
        <f t="shared" si="8"/>
        <v>4.5</v>
      </c>
      <c r="O104" s="51">
        <f t="shared" si="9"/>
        <v>3097.4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8.3000000000000007</v>
      </c>
      <c r="D105" s="124">
        <v>65.349999999999994</v>
      </c>
      <c r="E105" s="124">
        <v>0.17</v>
      </c>
      <c r="F105" s="124">
        <v>82.01</v>
      </c>
      <c r="G105" s="124">
        <v>553.19000000000005</v>
      </c>
      <c r="H105" s="124"/>
      <c r="I105" s="43">
        <f t="shared" si="7"/>
        <v>709.02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709.02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3079</v>
      </c>
      <c r="D106" s="118">
        <v>15140</v>
      </c>
      <c r="E106" s="118">
        <v>51</v>
      </c>
      <c r="F106" s="118">
        <v>19571</v>
      </c>
      <c r="G106" s="118">
        <v>160082</v>
      </c>
      <c r="H106" s="118"/>
      <c r="I106" s="32">
        <f t="shared" si="7"/>
        <v>197923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197923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27.5</v>
      </c>
      <c r="D107" s="127">
        <v>139.30000000000001</v>
      </c>
      <c r="E107" s="127">
        <v>0.6</v>
      </c>
      <c r="F107" s="127">
        <v>136</v>
      </c>
      <c r="G107" s="127">
        <v>1321.6</v>
      </c>
      <c r="H107" s="127"/>
      <c r="I107" s="49">
        <f t="shared" si="7"/>
        <v>1625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1625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7.6</v>
      </c>
      <c r="D108" s="124">
        <v>17.059999999999999</v>
      </c>
      <c r="E108" s="124">
        <v>0.39</v>
      </c>
      <c r="F108" s="124">
        <v>24.65</v>
      </c>
      <c r="G108" s="124">
        <v>167.18</v>
      </c>
      <c r="H108" s="124"/>
      <c r="I108" s="43">
        <f t="shared" si="7"/>
        <v>216.88</v>
      </c>
      <c r="J108" s="125"/>
      <c r="K108" s="124"/>
      <c r="L108" s="124"/>
      <c r="M108" s="124">
        <v>0.26</v>
      </c>
      <c r="N108" s="44">
        <f t="shared" si="8"/>
        <v>0.26</v>
      </c>
      <c r="O108" s="45">
        <f t="shared" si="9"/>
        <v>217.14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2889</v>
      </c>
      <c r="D109" s="118">
        <v>4169</v>
      </c>
      <c r="E109" s="118">
        <v>116</v>
      </c>
      <c r="F109" s="118">
        <v>4927</v>
      </c>
      <c r="G109" s="118">
        <v>50085</v>
      </c>
      <c r="H109" s="118"/>
      <c r="I109" s="32">
        <f t="shared" si="7"/>
        <v>62186</v>
      </c>
      <c r="J109" s="119"/>
      <c r="K109" s="118"/>
      <c r="L109" s="118"/>
      <c r="M109" s="118">
        <v>17</v>
      </c>
      <c r="N109" s="34">
        <f t="shared" si="8"/>
        <v>17</v>
      </c>
      <c r="O109" s="35">
        <f t="shared" si="9"/>
        <v>62203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24.7</v>
      </c>
      <c r="D110" s="127">
        <v>31.2</v>
      </c>
      <c r="E110" s="127">
        <v>1</v>
      </c>
      <c r="F110" s="127">
        <v>29.5</v>
      </c>
      <c r="G110" s="127">
        <v>349.5</v>
      </c>
      <c r="H110" s="127"/>
      <c r="I110" s="49">
        <f t="shared" si="7"/>
        <v>435.9</v>
      </c>
      <c r="J110" s="128"/>
      <c r="K110" s="127"/>
      <c r="L110" s="127"/>
      <c r="M110" s="127">
        <v>0</v>
      </c>
      <c r="N110" s="50">
        <f t="shared" si="8"/>
        <v>0</v>
      </c>
      <c r="O110" s="51">
        <f t="shared" si="9"/>
        <v>435.9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8.35</v>
      </c>
      <c r="D111" s="124">
        <v>5.16</v>
      </c>
      <c r="E111" s="124">
        <v>0.33</v>
      </c>
      <c r="F111" s="124">
        <v>3.93</v>
      </c>
      <c r="G111" s="124">
        <v>30.52</v>
      </c>
      <c r="H111" s="124"/>
      <c r="I111" s="43">
        <f t="shared" si="7"/>
        <v>48.29</v>
      </c>
      <c r="J111" s="125">
        <v>0.1</v>
      </c>
      <c r="K111" s="124"/>
      <c r="L111" s="124"/>
      <c r="M111" s="124">
        <v>0.28999999999999998</v>
      </c>
      <c r="N111" s="44">
        <f t="shared" si="8"/>
        <v>0.39</v>
      </c>
      <c r="O111" s="45">
        <f t="shared" si="9"/>
        <v>48.68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3353</v>
      </c>
      <c r="D112" s="118">
        <v>1615</v>
      </c>
      <c r="E112" s="118">
        <v>100</v>
      </c>
      <c r="F112" s="118">
        <v>996</v>
      </c>
      <c r="G112" s="118">
        <v>9697</v>
      </c>
      <c r="H112" s="118"/>
      <c r="I112" s="32">
        <f t="shared" si="7"/>
        <v>15761</v>
      </c>
      <c r="J112" s="119">
        <v>5</v>
      </c>
      <c r="K112" s="118"/>
      <c r="L112" s="118"/>
      <c r="M112" s="118">
        <v>19</v>
      </c>
      <c r="N112" s="34">
        <f t="shared" si="8"/>
        <v>24</v>
      </c>
      <c r="O112" s="35">
        <f t="shared" si="9"/>
        <v>15785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5</v>
      </c>
      <c r="G113" s="127">
        <v>0</v>
      </c>
      <c r="H113" s="127"/>
      <c r="I113" s="49">
        <f t="shared" si="7"/>
        <v>5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3.01</v>
      </c>
      <c r="D114" s="124">
        <v>2.84</v>
      </c>
      <c r="E114" s="124">
        <v>0.26</v>
      </c>
      <c r="F114" s="124">
        <v>3.76</v>
      </c>
      <c r="G114" s="124">
        <v>12.11</v>
      </c>
      <c r="H114" s="124"/>
      <c r="I114" s="43">
        <f t="shared" si="7"/>
        <v>21.979999999999997</v>
      </c>
      <c r="J114" s="125"/>
      <c r="K114" s="124"/>
      <c r="L114" s="124"/>
      <c r="M114" s="124">
        <v>0.05</v>
      </c>
      <c r="N114" s="44">
        <f t="shared" si="8"/>
        <v>0.05</v>
      </c>
      <c r="O114" s="45">
        <f t="shared" si="9"/>
        <v>22.029999999999998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1235</v>
      </c>
      <c r="D115" s="118">
        <v>893</v>
      </c>
      <c r="E115" s="118">
        <v>78</v>
      </c>
      <c r="F115" s="118">
        <v>867</v>
      </c>
      <c r="G115" s="118">
        <v>3808</v>
      </c>
      <c r="H115" s="118"/>
      <c r="I115" s="32">
        <f t="shared" si="7"/>
        <v>6881</v>
      </c>
      <c r="J115" s="119"/>
      <c r="K115" s="118"/>
      <c r="L115" s="118"/>
      <c r="M115" s="118">
        <v>3</v>
      </c>
      <c r="N115" s="34">
        <f t="shared" si="8"/>
        <v>3</v>
      </c>
      <c r="O115" s="35">
        <f t="shared" si="9"/>
        <v>6884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3.5</v>
      </c>
      <c r="G116" s="136">
        <v>0</v>
      </c>
      <c r="H116" s="136"/>
      <c r="I116" s="96">
        <f t="shared" si="7"/>
        <v>3.5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3.5</v>
      </c>
      <c r="P116" s="90">
        <f>SUM(O136,P111,P112,P115)</f>
        <v>3615.0000000000005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4.0599999999999996</v>
      </c>
      <c r="D121" s="115">
        <v>6.17</v>
      </c>
      <c r="E121" s="115">
        <v>2</v>
      </c>
      <c r="F121" s="115">
        <v>0.18</v>
      </c>
      <c r="G121" s="115">
        <v>5.04</v>
      </c>
      <c r="H121" s="115"/>
      <c r="I121" s="21">
        <f t="shared" si="7"/>
        <v>17.45</v>
      </c>
      <c r="J121" s="116"/>
      <c r="K121" s="115"/>
      <c r="L121" s="115"/>
      <c r="M121" s="115">
        <v>0.82</v>
      </c>
      <c r="N121" s="23">
        <f t="shared" si="8"/>
        <v>0.82</v>
      </c>
      <c r="O121" s="24">
        <f t="shared" si="9"/>
        <v>18.27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1668</v>
      </c>
      <c r="D122" s="118">
        <v>1869</v>
      </c>
      <c r="E122" s="118">
        <v>630</v>
      </c>
      <c r="F122" s="118">
        <v>41</v>
      </c>
      <c r="G122" s="118">
        <v>1631</v>
      </c>
      <c r="H122" s="118"/>
      <c r="I122" s="32">
        <f t="shared" si="7"/>
        <v>5839</v>
      </c>
      <c r="J122" s="119"/>
      <c r="K122" s="118"/>
      <c r="L122" s="118"/>
      <c r="M122" s="118">
        <v>55</v>
      </c>
      <c r="N122" s="34">
        <f t="shared" si="8"/>
        <v>55</v>
      </c>
      <c r="O122" s="35">
        <f t="shared" si="9"/>
        <v>5894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0.2</v>
      </c>
      <c r="G123" s="127">
        <v>0</v>
      </c>
      <c r="H123" s="127"/>
      <c r="I123" s="49">
        <f t="shared" si="7"/>
        <v>0.2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3.69</v>
      </c>
      <c r="D124" s="124">
        <v>2.62</v>
      </c>
      <c r="E124" s="124">
        <v>0.7</v>
      </c>
      <c r="F124" s="124">
        <v>0.09</v>
      </c>
      <c r="G124" s="124">
        <v>1.5</v>
      </c>
      <c r="H124" s="124"/>
      <c r="I124" s="43">
        <f t="shared" si="7"/>
        <v>8.6000000000000014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8.6000000000000014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1508</v>
      </c>
      <c r="D125" s="118">
        <v>825</v>
      </c>
      <c r="E125" s="118">
        <v>220</v>
      </c>
      <c r="F125" s="118">
        <v>8</v>
      </c>
      <c r="G125" s="118">
        <v>475</v>
      </c>
      <c r="H125" s="118"/>
      <c r="I125" s="32">
        <f t="shared" si="7"/>
        <v>3036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3036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</v>
      </c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3.59</v>
      </c>
      <c r="D127" s="124">
        <v>5.57</v>
      </c>
      <c r="E127" s="124">
        <v>0.43</v>
      </c>
      <c r="F127" s="124"/>
      <c r="G127" s="124">
        <v>5.23</v>
      </c>
      <c r="H127" s="124"/>
      <c r="I127" s="43">
        <f t="shared" si="7"/>
        <v>14.82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14.82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1449</v>
      </c>
      <c r="D128" s="118">
        <v>1748</v>
      </c>
      <c r="E128" s="118">
        <v>132</v>
      </c>
      <c r="F128" s="118"/>
      <c r="G128" s="118">
        <v>1700</v>
      </c>
      <c r="H128" s="118"/>
      <c r="I128" s="32">
        <f t="shared" si="7"/>
        <v>5029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5029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79.069999999999993</v>
      </c>
      <c r="D130" s="115">
        <v>431.43</v>
      </c>
      <c r="E130" s="115">
        <v>4.8</v>
      </c>
      <c r="F130" s="115">
        <v>977.57</v>
      </c>
      <c r="G130" s="115">
        <v>2087.25</v>
      </c>
      <c r="H130" s="115">
        <v>1.5</v>
      </c>
      <c r="I130" s="21">
        <f t="shared" si="7"/>
        <v>3581.62</v>
      </c>
      <c r="J130" s="116">
        <v>0.1</v>
      </c>
      <c r="K130" s="115"/>
      <c r="L130" s="115">
        <v>1.23</v>
      </c>
      <c r="M130" s="115">
        <v>17.850000000000001</v>
      </c>
      <c r="N130" s="23">
        <f>SUM(J130:M130)</f>
        <v>19.18</v>
      </c>
      <c r="O130" s="24">
        <f t="shared" si="9"/>
        <v>3600.7999999999997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29119</v>
      </c>
      <c r="D131" s="118">
        <v>105984</v>
      </c>
      <c r="E131" s="118">
        <v>1468</v>
      </c>
      <c r="F131" s="118">
        <v>224962</v>
      </c>
      <c r="G131" s="118">
        <v>589794</v>
      </c>
      <c r="H131" s="118">
        <v>238</v>
      </c>
      <c r="I131" s="32">
        <f t="shared" si="7"/>
        <v>951565</v>
      </c>
      <c r="J131" s="119">
        <v>5</v>
      </c>
      <c r="K131" s="118"/>
      <c r="L131" s="118">
        <v>41</v>
      </c>
      <c r="M131" s="118">
        <v>995</v>
      </c>
      <c r="N131" s="34">
        <f t="shared" si="8"/>
        <v>1041</v>
      </c>
      <c r="O131" s="35">
        <f t="shared" si="9"/>
        <v>952606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214.6</v>
      </c>
      <c r="D132" s="127">
        <v>1651.6</v>
      </c>
      <c r="E132" s="127">
        <v>3.4</v>
      </c>
      <c r="F132" s="127">
        <v>1974.5</v>
      </c>
      <c r="G132" s="127">
        <v>5896.5</v>
      </c>
      <c r="H132" s="127">
        <v>4.5</v>
      </c>
      <c r="I132" s="49">
        <f t="shared" ref="I132:I138" si="10">SUM(C132:H132)</f>
        <v>9745.1</v>
      </c>
      <c r="J132" s="128">
        <v>0</v>
      </c>
      <c r="K132" s="127"/>
      <c r="L132" s="127">
        <v>2.4</v>
      </c>
      <c r="M132" s="127">
        <v>18.899999999999999</v>
      </c>
      <c r="N132" s="50">
        <f t="shared" ref="N132:N138" si="11">SUM(J132:M132)</f>
        <v>21.299999999999997</v>
      </c>
      <c r="O132" s="51">
        <f t="shared" ref="O132:O138" si="12">SUM(N132,I132)</f>
        <v>9766.4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78.97</v>
      </c>
      <c r="D133" s="124">
        <v>346.48</v>
      </c>
      <c r="E133" s="124">
        <v>4.8</v>
      </c>
      <c r="F133" s="124">
        <v>976.92</v>
      </c>
      <c r="G133" s="124">
        <v>2065.84</v>
      </c>
      <c r="H133" s="124">
        <v>0.52</v>
      </c>
      <c r="I133" s="43">
        <f t="shared" si="10"/>
        <v>3473.53</v>
      </c>
      <c r="J133" s="125">
        <v>0.1</v>
      </c>
      <c r="K133" s="124"/>
      <c r="L133" s="124">
        <v>0.42</v>
      </c>
      <c r="M133" s="124">
        <v>17.13</v>
      </c>
      <c r="N133" s="44">
        <f t="shared" si="11"/>
        <v>17.649999999999999</v>
      </c>
      <c r="O133" s="45">
        <f t="shared" si="12"/>
        <v>3491.1800000000003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29093</v>
      </c>
      <c r="D134" s="118">
        <v>84122</v>
      </c>
      <c r="E134" s="118">
        <v>1468</v>
      </c>
      <c r="F134" s="118">
        <v>224846</v>
      </c>
      <c r="G134" s="118">
        <v>587366</v>
      </c>
      <c r="H134" s="118">
        <v>96</v>
      </c>
      <c r="I134" s="32">
        <f t="shared" si="10"/>
        <v>926991</v>
      </c>
      <c r="J134" s="119">
        <v>5</v>
      </c>
      <c r="K134" s="118"/>
      <c r="L134" s="118">
        <v>17</v>
      </c>
      <c r="M134" s="118">
        <v>975</v>
      </c>
      <c r="N134" s="34">
        <f t="shared" si="11"/>
        <v>997</v>
      </c>
      <c r="O134" s="35">
        <f t="shared" si="12"/>
        <v>927988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214</v>
      </c>
      <c r="D135" s="136">
        <v>1047.8</v>
      </c>
      <c r="E135" s="136">
        <v>3.4</v>
      </c>
      <c r="F135" s="136">
        <v>1972.1</v>
      </c>
      <c r="G135" s="136">
        <v>5820</v>
      </c>
      <c r="H135" s="136">
        <v>1.6</v>
      </c>
      <c r="I135" s="96">
        <f t="shared" si="10"/>
        <v>9058.9</v>
      </c>
      <c r="J135" s="137">
        <v>0</v>
      </c>
      <c r="K135" s="136"/>
      <c r="L135" s="136">
        <v>0.8</v>
      </c>
      <c r="M135" s="136">
        <v>17.5</v>
      </c>
      <c r="N135" s="97">
        <f t="shared" si="11"/>
        <v>18.3</v>
      </c>
      <c r="O135" s="89">
        <f t="shared" si="12"/>
        <v>9077.1999999999989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79.070000000000007</v>
      </c>
      <c r="D136" s="106">
        <f t="shared" si="13"/>
        <v>442.95</v>
      </c>
      <c r="E136" s="106">
        <f t="shared" si="13"/>
        <v>4.91</v>
      </c>
      <c r="F136" s="106">
        <f t="shared" si="13"/>
        <v>977.56999999999994</v>
      </c>
      <c r="G136" s="106">
        <f t="shared" si="13"/>
        <v>2087.2500000000005</v>
      </c>
      <c r="H136" s="106">
        <f t="shared" si="13"/>
        <v>1.9000000000000001</v>
      </c>
      <c r="I136" s="107">
        <f t="shared" si="10"/>
        <v>3593.6500000000005</v>
      </c>
      <c r="J136" s="108">
        <f t="shared" ref="J136:M138" si="14">SUM(J63,J66,J69,J72,J75,J78,J81,J84,J87,J90,J93,J96,J99,J102,J105,J108,J111,J114,J121,J124,J127)</f>
        <v>0.1</v>
      </c>
      <c r="K136" s="106">
        <f t="shared" si="14"/>
        <v>0</v>
      </c>
      <c r="L136" s="106">
        <f t="shared" si="14"/>
        <v>3.09</v>
      </c>
      <c r="M136" s="106">
        <f t="shared" si="14"/>
        <v>18.16</v>
      </c>
      <c r="N136" s="109">
        <f t="shared" si="11"/>
        <v>21.35</v>
      </c>
      <c r="O136" s="110">
        <f t="shared" si="12"/>
        <v>3615.0000000000005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29119</v>
      </c>
      <c r="D137" s="31">
        <f t="shared" si="13"/>
        <v>108281</v>
      </c>
      <c r="E137" s="31">
        <f t="shared" si="13"/>
        <v>1475</v>
      </c>
      <c r="F137" s="31">
        <f t="shared" si="13"/>
        <v>224962</v>
      </c>
      <c r="G137" s="31">
        <f t="shared" si="13"/>
        <v>589870</v>
      </c>
      <c r="H137" s="31">
        <f t="shared" si="13"/>
        <v>251</v>
      </c>
      <c r="I137" s="32">
        <f t="shared" si="10"/>
        <v>953958</v>
      </c>
      <c r="J137" s="33">
        <f t="shared" si="14"/>
        <v>5</v>
      </c>
      <c r="K137" s="31">
        <f t="shared" si="14"/>
        <v>1</v>
      </c>
      <c r="L137" s="31">
        <f t="shared" si="14"/>
        <v>74</v>
      </c>
      <c r="M137" s="31">
        <f t="shared" si="14"/>
        <v>997</v>
      </c>
      <c r="N137" s="34">
        <f t="shared" si="11"/>
        <v>1077</v>
      </c>
      <c r="O137" s="35">
        <f t="shared" si="12"/>
        <v>955035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214.6</v>
      </c>
      <c r="D138" s="86">
        <f t="shared" si="13"/>
        <v>1771.3999999999999</v>
      </c>
      <c r="E138" s="86">
        <f t="shared" si="13"/>
        <v>4</v>
      </c>
      <c r="F138" s="86">
        <f t="shared" si="13"/>
        <v>1974.5</v>
      </c>
      <c r="G138" s="86">
        <f t="shared" si="13"/>
        <v>5900.9</v>
      </c>
      <c r="H138" s="86">
        <f t="shared" si="13"/>
        <v>5.6000000000000005</v>
      </c>
      <c r="I138" s="96">
        <f t="shared" si="10"/>
        <v>9871</v>
      </c>
      <c r="J138" s="88">
        <f t="shared" si="14"/>
        <v>0</v>
      </c>
      <c r="K138" s="86">
        <f t="shared" si="14"/>
        <v>0.1</v>
      </c>
      <c r="L138" s="86">
        <f t="shared" si="14"/>
        <v>5.8999999999999995</v>
      </c>
      <c r="M138" s="86">
        <f t="shared" si="14"/>
        <v>19.100000000000001</v>
      </c>
      <c r="N138" s="97">
        <f t="shared" si="11"/>
        <v>25.1</v>
      </c>
      <c r="O138" s="89">
        <f t="shared" si="12"/>
        <v>9896.1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04A4C5-AC91-4DA3-AB50-FD2DB7E6CAD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7.0000000000000007E-2</v>
      </c>
      <c r="E5" s="115"/>
      <c r="F5" s="115"/>
      <c r="G5" s="115"/>
      <c r="H5" s="115"/>
      <c r="I5" s="21">
        <f t="shared" ref="I5:I36" si="0">SUM(C5:H5)</f>
        <v>7.0000000000000007E-2</v>
      </c>
      <c r="J5" s="116"/>
      <c r="K5" s="115"/>
      <c r="L5" s="115">
        <v>7.0000000000000007E-2</v>
      </c>
      <c r="M5" s="115"/>
      <c r="N5" s="23">
        <f t="shared" ref="N5:N58" si="1">SUM(J5:M5)</f>
        <v>7.0000000000000007E-2</v>
      </c>
      <c r="O5" s="24">
        <f>SUM(N5,I5)</f>
        <v>0.14000000000000001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0.31</v>
      </c>
      <c r="D8" s="124">
        <v>3.21</v>
      </c>
      <c r="E8" s="124"/>
      <c r="F8" s="124"/>
      <c r="G8" s="124"/>
      <c r="H8" s="124"/>
      <c r="I8" s="43">
        <f t="shared" si="0"/>
        <v>3.52</v>
      </c>
      <c r="J8" s="125"/>
      <c r="K8" s="124"/>
      <c r="L8" s="124"/>
      <c r="M8" s="124">
        <v>7.0000000000000007E-2</v>
      </c>
      <c r="N8" s="44">
        <f t="shared" si="1"/>
        <v>7.0000000000000007E-2</v>
      </c>
      <c r="O8" s="45">
        <f t="shared" si="2"/>
        <v>3.59</v>
      </c>
      <c r="P8" s="36" t="s">
        <v>25</v>
      </c>
      <c r="Q8" s="37" t="s">
        <v>116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0</v>
      </c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</v>
      </c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7.8</v>
      </c>
      <c r="E11" s="124"/>
      <c r="F11" s="124"/>
      <c r="G11" s="124"/>
      <c r="H11" s="124"/>
      <c r="I11" s="43">
        <f t="shared" si="0"/>
        <v>7.8</v>
      </c>
      <c r="J11" s="125"/>
      <c r="K11" s="124"/>
      <c r="L11" s="124"/>
      <c r="M11" s="124"/>
      <c r="N11" s="44">
        <f t="shared" si="1"/>
        <v>0</v>
      </c>
      <c r="O11" s="45">
        <f t="shared" si="2"/>
        <v>7.8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314</v>
      </c>
      <c r="E12" s="118"/>
      <c r="F12" s="118"/>
      <c r="G12" s="118"/>
      <c r="H12" s="118"/>
      <c r="I12" s="32">
        <f t="shared" si="0"/>
        <v>314</v>
      </c>
      <c r="J12" s="119"/>
      <c r="K12" s="118"/>
      <c r="L12" s="118"/>
      <c r="M12" s="118"/>
      <c r="N12" s="34">
        <f t="shared" si="1"/>
        <v>0</v>
      </c>
      <c r="O12" s="35">
        <f t="shared" si="2"/>
        <v>314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60.3</v>
      </c>
      <c r="E13" s="127"/>
      <c r="F13" s="127"/>
      <c r="G13" s="127"/>
      <c r="H13" s="127"/>
      <c r="I13" s="49">
        <f t="shared" si="0"/>
        <v>60.3</v>
      </c>
      <c r="J13" s="128"/>
      <c r="K13" s="127"/>
      <c r="L13" s="127"/>
      <c r="M13" s="127"/>
      <c r="N13" s="50">
        <f t="shared" si="1"/>
        <v>0</v>
      </c>
      <c r="O13" s="51">
        <f t="shared" si="2"/>
        <v>60.3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9.7200000000000006</v>
      </c>
      <c r="E14" s="124"/>
      <c r="F14" s="124"/>
      <c r="G14" s="124"/>
      <c r="H14" s="124"/>
      <c r="I14" s="43">
        <f t="shared" si="0"/>
        <v>9.7200000000000006</v>
      </c>
      <c r="J14" s="125"/>
      <c r="K14" s="124"/>
      <c r="L14" s="124">
        <v>2.89</v>
      </c>
      <c r="M14" s="124">
        <v>1.58</v>
      </c>
      <c r="N14" s="44">
        <f t="shared" si="1"/>
        <v>4.4700000000000006</v>
      </c>
      <c r="O14" s="45">
        <f t="shared" si="2"/>
        <v>14.190000000000001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752</v>
      </c>
      <c r="E15" s="118"/>
      <c r="F15" s="118"/>
      <c r="G15" s="118"/>
      <c r="H15" s="118"/>
      <c r="I15" s="32">
        <f t="shared" si="0"/>
        <v>752</v>
      </c>
      <c r="J15" s="119"/>
      <c r="K15" s="118"/>
      <c r="L15" s="118">
        <v>86</v>
      </c>
      <c r="M15" s="118">
        <v>49</v>
      </c>
      <c r="N15" s="34">
        <f t="shared" si="1"/>
        <v>135</v>
      </c>
      <c r="O15" s="35">
        <f t="shared" si="2"/>
        <v>887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68.599999999999994</v>
      </c>
      <c r="E16" s="127"/>
      <c r="F16" s="127"/>
      <c r="G16" s="127"/>
      <c r="H16" s="127"/>
      <c r="I16" s="49">
        <f t="shared" si="0"/>
        <v>68.599999999999994</v>
      </c>
      <c r="J16" s="128"/>
      <c r="K16" s="127"/>
      <c r="L16" s="127">
        <v>6</v>
      </c>
      <c r="M16" s="127">
        <v>3.4</v>
      </c>
      <c r="N16" s="50">
        <f t="shared" si="1"/>
        <v>9.4</v>
      </c>
      <c r="O16" s="51">
        <f t="shared" si="2"/>
        <v>78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13.7</v>
      </c>
      <c r="E17" s="124"/>
      <c r="F17" s="124"/>
      <c r="G17" s="124"/>
      <c r="H17" s="124"/>
      <c r="I17" s="43">
        <f t="shared" si="0"/>
        <v>13.7</v>
      </c>
      <c r="J17" s="125"/>
      <c r="K17" s="124"/>
      <c r="L17" s="124"/>
      <c r="M17" s="124"/>
      <c r="N17" s="44">
        <f t="shared" si="1"/>
        <v>0</v>
      </c>
      <c r="O17" s="45">
        <f t="shared" si="2"/>
        <v>13.7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1447</v>
      </c>
      <c r="E18" s="118"/>
      <c r="F18" s="118"/>
      <c r="G18" s="118"/>
      <c r="H18" s="118"/>
      <c r="I18" s="32">
        <f t="shared" si="0"/>
        <v>1447</v>
      </c>
      <c r="J18" s="119"/>
      <c r="K18" s="118"/>
      <c r="L18" s="118"/>
      <c r="M18" s="118"/>
      <c r="N18" s="34">
        <f t="shared" si="1"/>
        <v>0</v>
      </c>
      <c r="O18" s="35">
        <f t="shared" si="2"/>
        <v>1447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84</v>
      </c>
      <c r="E19" s="127"/>
      <c r="F19" s="127"/>
      <c r="G19" s="127"/>
      <c r="H19" s="127"/>
      <c r="I19" s="49">
        <f t="shared" si="0"/>
        <v>84</v>
      </c>
      <c r="J19" s="128"/>
      <c r="K19" s="127"/>
      <c r="L19" s="127"/>
      <c r="M19" s="127"/>
      <c r="N19" s="50">
        <f t="shared" si="1"/>
        <v>0</v>
      </c>
      <c r="O19" s="51">
        <f t="shared" si="2"/>
        <v>84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0.18</v>
      </c>
      <c r="D20" s="124">
        <v>13.31</v>
      </c>
      <c r="E20" s="124"/>
      <c r="F20" s="124">
        <v>0.68</v>
      </c>
      <c r="G20" s="124">
        <v>5.73</v>
      </c>
      <c r="H20" s="124"/>
      <c r="I20" s="43">
        <f t="shared" si="0"/>
        <v>19.899999999999999</v>
      </c>
      <c r="J20" s="125"/>
      <c r="K20" s="124"/>
      <c r="L20" s="124"/>
      <c r="M20" s="124"/>
      <c r="N20" s="44">
        <f t="shared" si="1"/>
        <v>0</v>
      </c>
      <c r="O20" s="45">
        <f t="shared" si="2"/>
        <v>19.899999999999999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35</v>
      </c>
      <c r="D21" s="118">
        <v>2095</v>
      </c>
      <c r="E21" s="118"/>
      <c r="F21" s="118">
        <v>92</v>
      </c>
      <c r="G21" s="118">
        <v>329</v>
      </c>
      <c r="H21" s="118"/>
      <c r="I21" s="32">
        <f t="shared" si="0"/>
        <v>2551</v>
      </c>
      <c r="J21" s="119"/>
      <c r="K21" s="118"/>
      <c r="L21" s="118"/>
      <c r="M21" s="118"/>
      <c r="N21" s="34">
        <f t="shared" si="1"/>
        <v>0</v>
      </c>
      <c r="O21" s="35">
        <f t="shared" si="2"/>
        <v>2551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1.3</v>
      </c>
      <c r="D22" s="127">
        <v>90.1</v>
      </c>
      <c r="E22" s="127"/>
      <c r="F22" s="127">
        <v>3.4</v>
      </c>
      <c r="G22" s="127">
        <v>8.1999999999999993</v>
      </c>
      <c r="H22" s="127"/>
      <c r="I22" s="49">
        <f t="shared" si="0"/>
        <v>103</v>
      </c>
      <c r="J22" s="128"/>
      <c r="K22" s="127"/>
      <c r="L22" s="127"/>
      <c r="M22" s="127"/>
      <c r="N22" s="50">
        <f t="shared" si="1"/>
        <v>0</v>
      </c>
      <c r="O22" s="51">
        <f t="shared" si="2"/>
        <v>103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19.09</v>
      </c>
      <c r="E23" s="124"/>
      <c r="F23" s="124"/>
      <c r="G23" s="124"/>
      <c r="H23" s="124"/>
      <c r="I23" s="43">
        <f t="shared" si="0"/>
        <v>19.09</v>
      </c>
      <c r="J23" s="125"/>
      <c r="K23" s="124"/>
      <c r="L23" s="124"/>
      <c r="M23" s="124">
        <v>0.18</v>
      </c>
      <c r="N23" s="44">
        <f t="shared" si="1"/>
        <v>0.18</v>
      </c>
      <c r="O23" s="45">
        <f t="shared" si="2"/>
        <v>19.27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3923</v>
      </c>
      <c r="E24" s="118"/>
      <c r="F24" s="118"/>
      <c r="G24" s="118"/>
      <c r="H24" s="118"/>
      <c r="I24" s="32">
        <f t="shared" si="0"/>
        <v>3923</v>
      </c>
      <c r="J24" s="119"/>
      <c r="K24" s="118"/>
      <c r="L24" s="118"/>
      <c r="M24" s="118">
        <v>11</v>
      </c>
      <c r="N24" s="34">
        <f t="shared" si="1"/>
        <v>11</v>
      </c>
      <c r="O24" s="35">
        <f t="shared" si="2"/>
        <v>3934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126.2</v>
      </c>
      <c r="E25" s="127"/>
      <c r="F25" s="127"/>
      <c r="G25" s="127"/>
      <c r="H25" s="127"/>
      <c r="I25" s="49">
        <f t="shared" si="0"/>
        <v>126.2</v>
      </c>
      <c r="J25" s="128"/>
      <c r="K25" s="127"/>
      <c r="L25" s="127"/>
      <c r="M25" s="127">
        <v>0.3</v>
      </c>
      <c r="N25" s="50">
        <f t="shared" si="1"/>
        <v>0.3</v>
      </c>
      <c r="O25" s="51">
        <f t="shared" si="2"/>
        <v>126.5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0.57999999999999996</v>
      </c>
      <c r="D26" s="124">
        <v>47.94</v>
      </c>
      <c r="E26" s="124"/>
      <c r="F26" s="124">
        <v>0.49</v>
      </c>
      <c r="G26" s="124">
        <v>4.58</v>
      </c>
      <c r="H26" s="124"/>
      <c r="I26" s="43">
        <f t="shared" si="0"/>
        <v>53.589999999999996</v>
      </c>
      <c r="J26" s="125"/>
      <c r="K26" s="124"/>
      <c r="L26" s="124"/>
      <c r="M26" s="124">
        <v>0.84</v>
      </c>
      <c r="N26" s="44">
        <f t="shared" si="1"/>
        <v>0.84</v>
      </c>
      <c r="O26" s="45">
        <f t="shared" si="2"/>
        <v>54.43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148</v>
      </c>
      <c r="D27" s="118">
        <v>9221</v>
      </c>
      <c r="E27" s="118"/>
      <c r="F27" s="118">
        <v>85</v>
      </c>
      <c r="G27" s="118">
        <v>971</v>
      </c>
      <c r="H27" s="118"/>
      <c r="I27" s="32">
        <f t="shared" si="0"/>
        <v>10425</v>
      </c>
      <c r="J27" s="119"/>
      <c r="K27" s="118"/>
      <c r="L27" s="118"/>
      <c r="M27" s="118">
        <v>61</v>
      </c>
      <c r="N27" s="34">
        <f t="shared" si="1"/>
        <v>61</v>
      </c>
      <c r="O27" s="35">
        <f t="shared" si="2"/>
        <v>10486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3.3</v>
      </c>
      <c r="D28" s="127">
        <v>241.8</v>
      </c>
      <c r="E28" s="127"/>
      <c r="F28" s="127">
        <v>1.7</v>
      </c>
      <c r="G28" s="127">
        <v>20.399999999999999</v>
      </c>
      <c r="H28" s="127"/>
      <c r="I28" s="49">
        <f t="shared" si="0"/>
        <v>267.2</v>
      </c>
      <c r="J28" s="128"/>
      <c r="K28" s="127"/>
      <c r="L28" s="127"/>
      <c r="M28" s="127">
        <v>1.8</v>
      </c>
      <c r="N28" s="50">
        <f t="shared" si="1"/>
        <v>1.8</v>
      </c>
      <c r="O28" s="51">
        <f t="shared" si="2"/>
        <v>269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0.9</v>
      </c>
      <c r="D29" s="124">
        <v>77.62</v>
      </c>
      <c r="E29" s="124"/>
      <c r="F29" s="124"/>
      <c r="G29" s="124"/>
      <c r="H29" s="124">
        <v>16.25</v>
      </c>
      <c r="I29" s="43">
        <f t="shared" si="0"/>
        <v>94.77000000000001</v>
      </c>
      <c r="J29" s="125"/>
      <c r="K29" s="124"/>
      <c r="L29" s="124"/>
      <c r="M29" s="124">
        <v>0.57999999999999996</v>
      </c>
      <c r="N29" s="44">
        <f t="shared" si="1"/>
        <v>0.57999999999999996</v>
      </c>
      <c r="O29" s="45">
        <f t="shared" si="2"/>
        <v>95.350000000000009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241</v>
      </c>
      <c r="D30" s="118">
        <v>16192</v>
      </c>
      <c r="E30" s="118"/>
      <c r="F30" s="118"/>
      <c r="G30" s="118"/>
      <c r="H30" s="118">
        <v>1982</v>
      </c>
      <c r="I30" s="32">
        <f t="shared" si="0"/>
        <v>18415</v>
      </c>
      <c r="J30" s="119"/>
      <c r="K30" s="118"/>
      <c r="L30" s="118"/>
      <c r="M30" s="118">
        <v>47</v>
      </c>
      <c r="N30" s="34">
        <f t="shared" si="1"/>
        <v>47</v>
      </c>
      <c r="O30" s="35">
        <f t="shared" si="2"/>
        <v>18462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4.2</v>
      </c>
      <c r="D31" s="127">
        <v>340.3</v>
      </c>
      <c r="E31" s="127"/>
      <c r="F31" s="127"/>
      <c r="G31" s="127"/>
      <c r="H31" s="127">
        <v>59.5</v>
      </c>
      <c r="I31" s="49">
        <f t="shared" si="0"/>
        <v>404</v>
      </c>
      <c r="J31" s="128"/>
      <c r="K31" s="127"/>
      <c r="L31" s="127"/>
      <c r="M31" s="127">
        <v>1.3</v>
      </c>
      <c r="N31" s="50">
        <f t="shared" si="1"/>
        <v>1.3</v>
      </c>
      <c r="O31" s="51">
        <f t="shared" si="2"/>
        <v>405.3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2.52</v>
      </c>
      <c r="D32" s="124">
        <v>146.16999999999999</v>
      </c>
      <c r="E32" s="124"/>
      <c r="F32" s="124">
        <v>4</v>
      </c>
      <c r="G32" s="124">
        <v>1.32</v>
      </c>
      <c r="H32" s="124"/>
      <c r="I32" s="43">
        <f t="shared" si="0"/>
        <v>154.01</v>
      </c>
      <c r="J32" s="125"/>
      <c r="K32" s="124"/>
      <c r="L32" s="124"/>
      <c r="M32" s="124"/>
      <c r="N32" s="44">
        <f t="shared" si="1"/>
        <v>0</v>
      </c>
      <c r="O32" s="45">
        <f t="shared" si="2"/>
        <v>154.01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775</v>
      </c>
      <c r="D33" s="118">
        <v>33337</v>
      </c>
      <c r="E33" s="118"/>
      <c r="F33" s="118">
        <v>835</v>
      </c>
      <c r="G33" s="118">
        <v>331</v>
      </c>
      <c r="H33" s="118"/>
      <c r="I33" s="32">
        <f t="shared" si="0"/>
        <v>35278</v>
      </c>
      <c r="J33" s="119"/>
      <c r="K33" s="118"/>
      <c r="L33" s="118"/>
      <c r="M33" s="118"/>
      <c r="N33" s="34">
        <f t="shared" si="1"/>
        <v>0</v>
      </c>
      <c r="O33" s="35">
        <f t="shared" si="2"/>
        <v>35278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10.8</v>
      </c>
      <c r="D34" s="127">
        <v>603.9</v>
      </c>
      <c r="E34" s="127"/>
      <c r="F34" s="127">
        <v>10.7</v>
      </c>
      <c r="G34" s="127">
        <v>5</v>
      </c>
      <c r="H34" s="127"/>
      <c r="I34" s="49">
        <f t="shared" si="0"/>
        <v>630.4</v>
      </c>
      <c r="J34" s="128"/>
      <c r="K34" s="127"/>
      <c r="L34" s="127"/>
      <c r="M34" s="127"/>
      <c r="N34" s="50">
        <f t="shared" si="1"/>
        <v>0</v>
      </c>
      <c r="O34" s="51">
        <f t="shared" si="2"/>
        <v>630.4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3.28</v>
      </c>
      <c r="D35" s="124">
        <v>144.51</v>
      </c>
      <c r="E35" s="124"/>
      <c r="F35" s="124">
        <v>26.93</v>
      </c>
      <c r="G35" s="124">
        <v>47.17</v>
      </c>
      <c r="H35" s="124"/>
      <c r="I35" s="43">
        <f t="shared" si="0"/>
        <v>221.89</v>
      </c>
      <c r="J35" s="125"/>
      <c r="K35" s="124"/>
      <c r="L35" s="124"/>
      <c r="M35" s="124"/>
      <c r="N35" s="44">
        <f t="shared" si="1"/>
        <v>0</v>
      </c>
      <c r="O35" s="45">
        <f t="shared" si="2"/>
        <v>221.89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1052</v>
      </c>
      <c r="D36" s="118">
        <v>34566</v>
      </c>
      <c r="E36" s="118"/>
      <c r="F36" s="118">
        <v>6022</v>
      </c>
      <c r="G36" s="118">
        <v>10375</v>
      </c>
      <c r="H36" s="118"/>
      <c r="I36" s="32">
        <f t="shared" si="0"/>
        <v>52015</v>
      </c>
      <c r="J36" s="119"/>
      <c r="K36" s="118"/>
      <c r="L36" s="118"/>
      <c r="M36" s="118"/>
      <c r="N36" s="34">
        <f t="shared" si="1"/>
        <v>0</v>
      </c>
      <c r="O36" s="35">
        <f t="shared" si="2"/>
        <v>52015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14.5</v>
      </c>
      <c r="D37" s="127">
        <v>558.5</v>
      </c>
      <c r="E37" s="127"/>
      <c r="F37" s="127">
        <v>66.3</v>
      </c>
      <c r="G37" s="127">
        <v>145.19999999999999</v>
      </c>
      <c r="H37" s="127"/>
      <c r="I37" s="49">
        <f t="shared" ref="I37:I50" si="3">SUM(C37:H37)</f>
        <v>784.5</v>
      </c>
      <c r="J37" s="128"/>
      <c r="K37" s="127"/>
      <c r="L37" s="127"/>
      <c r="M37" s="127"/>
      <c r="N37" s="50">
        <f t="shared" si="1"/>
        <v>0</v>
      </c>
      <c r="O37" s="51">
        <f t="shared" si="2"/>
        <v>784.5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6.78</v>
      </c>
      <c r="D38" s="124">
        <v>44.09</v>
      </c>
      <c r="E38" s="124"/>
      <c r="F38" s="124">
        <v>48.07</v>
      </c>
      <c r="G38" s="124">
        <v>73.319999999999993</v>
      </c>
      <c r="H38" s="124"/>
      <c r="I38" s="43">
        <f t="shared" si="3"/>
        <v>172.26</v>
      </c>
      <c r="J38" s="125"/>
      <c r="K38" s="124"/>
      <c r="L38" s="124"/>
      <c r="M38" s="124"/>
      <c r="N38" s="44">
        <f t="shared" si="1"/>
        <v>0</v>
      </c>
      <c r="O38" s="45">
        <f t="shared" si="2"/>
        <v>172.26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2372</v>
      </c>
      <c r="D39" s="118">
        <v>11538</v>
      </c>
      <c r="E39" s="118"/>
      <c r="F39" s="118">
        <v>11248</v>
      </c>
      <c r="G39" s="118">
        <v>18507</v>
      </c>
      <c r="H39" s="118"/>
      <c r="I39" s="32">
        <f t="shared" si="3"/>
        <v>43665</v>
      </c>
      <c r="J39" s="119"/>
      <c r="K39" s="118"/>
      <c r="L39" s="118"/>
      <c r="M39" s="118"/>
      <c r="N39" s="34">
        <f t="shared" si="1"/>
        <v>0</v>
      </c>
      <c r="O39" s="35">
        <f t="shared" si="2"/>
        <v>43665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31.1</v>
      </c>
      <c r="D40" s="127">
        <v>161.80000000000001</v>
      </c>
      <c r="E40" s="127"/>
      <c r="F40" s="127">
        <v>101</v>
      </c>
      <c r="G40" s="127">
        <v>234.5</v>
      </c>
      <c r="H40" s="127"/>
      <c r="I40" s="49">
        <f t="shared" si="3"/>
        <v>528.4</v>
      </c>
      <c r="J40" s="128"/>
      <c r="K40" s="127"/>
      <c r="L40" s="127"/>
      <c r="M40" s="127"/>
      <c r="N40" s="50">
        <f t="shared" si="1"/>
        <v>0</v>
      </c>
      <c r="O40" s="51">
        <f t="shared" si="2"/>
        <v>528.4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22.39</v>
      </c>
      <c r="D41" s="124">
        <v>25.07</v>
      </c>
      <c r="E41" s="124"/>
      <c r="F41" s="124">
        <v>93.51</v>
      </c>
      <c r="G41" s="124">
        <v>158.52000000000001</v>
      </c>
      <c r="H41" s="124">
        <v>1.1299999999999999</v>
      </c>
      <c r="I41" s="43">
        <f t="shared" si="3"/>
        <v>300.62</v>
      </c>
      <c r="J41" s="125"/>
      <c r="K41" s="124"/>
      <c r="L41" s="124"/>
      <c r="M41" s="124"/>
      <c r="N41" s="44">
        <f t="shared" si="1"/>
        <v>0</v>
      </c>
      <c r="O41" s="45">
        <f t="shared" si="2"/>
        <v>300.62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8066</v>
      </c>
      <c r="D42" s="118">
        <v>6890</v>
      </c>
      <c r="E42" s="118"/>
      <c r="F42" s="118">
        <v>22130</v>
      </c>
      <c r="G42" s="118">
        <v>41031</v>
      </c>
      <c r="H42" s="118">
        <v>212</v>
      </c>
      <c r="I42" s="32">
        <f t="shared" si="3"/>
        <v>78329</v>
      </c>
      <c r="J42" s="119"/>
      <c r="K42" s="118"/>
      <c r="L42" s="118"/>
      <c r="M42" s="118"/>
      <c r="N42" s="34">
        <f t="shared" si="1"/>
        <v>0</v>
      </c>
      <c r="O42" s="35">
        <f t="shared" si="2"/>
        <v>78329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96.2</v>
      </c>
      <c r="D43" s="127">
        <v>93.5</v>
      </c>
      <c r="E43" s="127"/>
      <c r="F43" s="127">
        <v>197.8</v>
      </c>
      <c r="G43" s="127">
        <v>507.1</v>
      </c>
      <c r="H43" s="127">
        <v>3.4</v>
      </c>
      <c r="I43" s="49">
        <f t="shared" si="3"/>
        <v>898</v>
      </c>
      <c r="J43" s="128"/>
      <c r="K43" s="127"/>
      <c r="L43" s="127"/>
      <c r="M43" s="127"/>
      <c r="N43" s="50">
        <f t="shared" si="1"/>
        <v>0</v>
      </c>
      <c r="O43" s="51">
        <f t="shared" si="2"/>
        <v>898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42.69</v>
      </c>
      <c r="D44" s="124">
        <v>38.24</v>
      </c>
      <c r="E44" s="124"/>
      <c r="F44" s="124">
        <v>77.78</v>
      </c>
      <c r="G44" s="124">
        <v>114.44</v>
      </c>
      <c r="H44" s="124">
        <v>0.43</v>
      </c>
      <c r="I44" s="43">
        <f t="shared" si="3"/>
        <v>273.58</v>
      </c>
      <c r="J44" s="125"/>
      <c r="K44" s="124"/>
      <c r="L44" s="124"/>
      <c r="M44" s="124">
        <v>0.41</v>
      </c>
      <c r="N44" s="44">
        <f t="shared" si="1"/>
        <v>0.41</v>
      </c>
      <c r="O44" s="45">
        <f t="shared" si="2"/>
        <v>273.99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15727</v>
      </c>
      <c r="D45" s="118">
        <v>10838</v>
      </c>
      <c r="E45" s="118"/>
      <c r="F45" s="118">
        <v>18663</v>
      </c>
      <c r="G45" s="118">
        <v>32956</v>
      </c>
      <c r="H45" s="118">
        <v>67</v>
      </c>
      <c r="I45" s="32">
        <f t="shared" si="3"/>
        <v>78251</v>
      </c>
      <c r="J45" s="119"/>
      <c r="K45" s="118"/>
      <c r="L45" s="118"/>
      <c r="M45" s="118">
        <v>50</v>
      </c>
      <c r="N45" s="34">
        <f t="shared" si="1"/>
        <v>50</v>
      </c>
      <c r="O45" s="35">
        <f t="shared" si="2"/>
        <v>78301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157.6</v>
      </c>
      <c r="D46" s="127">
        <v>129</v>
      </c>
      <c r="E46" s="127"/>
      <c r="F46" s="127">
        <v>149.5</v>
      </c>
      <c r="G46" s="127">
        <v>355</v>
      </c>
      <c r="H46" s="127">
        <v>1.1000000000000001</v>
      </c>
      <c r="I46" s="49">
        <f t="shared" si="3"/>
        <v>792.2</v>
      </c>
      <c r="J46" s="128"/>
      <c r="K46" s="127"/>
      <c r="L46" s="127"/>
      <c r="M46" s="127">
        <v>0.6</v>
      </c>
      <c r="N46" s="50">
        <f t="shared" si="1"/>
        <v>0.6</v>
      </c>
      <c r="O46" s="51">
        <f t="shared" si="2"/>
        <v>792.80000000000007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38.380000000000003</v>
      </c>
      <c r="D47" s="124">
        <v>135.57</v>
      </c>
      <c r="E47" s="124">
        <v>1.65</v>
      </c>
      <c r="F47" s="124">
        <v>30.06</v>
      </c>
      <c r="G47" s="124">
        <v>164.39</v>
      </c>
      <c r="H47" s="124">
        <v>1.99</v>
      </c>
      <c r="I47" s="43">
        <f t="shared" si="3"/>
        <v>372.03999999999996</v>
      </c>
      <c r="J47" s="125"/>
      <c r="K47" s="124"/>
      <c r="L47" s="124"/>
      <c r="M47" s="124"/>
      <c r="N47" s="44">
        <f t="shared" si="1"/>
        <v>0</v>
      </c>
      <c r="O47" s="45">
        <f t="shared" si="2"/>
        <v>372.03999999999996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14817</v>
      </c>
      <c r="D48" s="118">
        <v>41698</v>
      </c>
      <c r="E48" s="118">
        <v>492</v>
      </c>
      <c r="F48" s="118">
        <v>7756</v>
      </c>
      <c r="G48" s="118">
        <v>50075</v>
      </c>
      <c r="H48" s="118">
        <v>441</v>
      </c>
      <c r="I48" s="32">
        <f t="shared" si="3"/>
        <v>115279</v>
      </c>
      <c r="J48" s="119"/>
      <c r="K48" s="118"/>
      <c r="L48" s="118"/>
      <c r="M48" s="118"/>
      <c r="N48" s="34">
        <f t="shared" si="1"/>
        <v>0</v>
      </c>
      <c r="O48" s="35">
        <f t="shared" si="2"/>
        <v>115279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76.900000000000006</v>
      </c>
      <c r="D49" s="127">
        <v>73.2</v>
      </c>
      <c r="E49" s="127">
        <v>1.6</v>
      </c>
      <c r="F49" s="127">
        <v>44.2</v>
      </c>
      <c r="G49" s="127">
        <v>387.6</v>
      </c>
      <c r="H49" s="127">
        <v>3.3</v>
      </c>
      <c r="I49" s="49">
        <f t="shared" si="3"/>
        <v>586.79999999999995</v>
      </c>
      <c r="J49" s="128"/>
      <c r="K49" s="127"/>
      <c r="L49" s="127"/>
      <c r="M49" s="127"/>
      <c r="N49" s="50">
        <f t="shared" si="1"/>
        <v>0</v>
      </c>
      <c r="O49" s="51">
        <f t="shared" si="2"/>
        <v>586.79999999999995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117.7</v>
      </c>
      <c r="D50" s="115">
        <v>680.88</v>
      </c>
      <c r="E50" s="115">
        <v>1.65</v>
      </c>
      <c r="F50" s="115">
        <v>281.52</v>
      </c>
      <c r="G50" s="115">
        <v>569.47</v>
      </c>
      <c r="H50" s="115">
        <v>19.8</v>
      </c>
      <c r="I50" s="21">
        <f t="shared" si="3"/>
        <v>1671.02</v>
      </c>
      <c r="J50" s="116"/>
      <c r="K50" s="115"/>
      <c r="L50" s="115">
        <v>2.89</v>
      </c>
      <c r="M50" s="115">
        <v>3.59</v>
      </c>
      <c r="N50" s="23">
        <f t="shared" si="1"/>
        <v>6.48</v>
      </c>
      <c r="O50" s="24">
        <f t="shared" si="2"/>
        <v>1677.5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43233</v>
      </c>
      <c r="D51" s="118">
        <v>168555</v>
      </c>
      <c r="E51" s="118">
        <v>492</v>
      </c>
      <c r="F51" s="118">
        <v>66831</v>
      </c>
      <c r="G51" s="118">
        <v>154575</v>
      </c>
      <c r="H51" s="118">
        <v>2702</v>
      </c>
      <c r="I51" s="32">
        <f t="shared" ref="I51:I58" si="4">SUM(C51:H51)</f>
        <v>436388</v>
      </c>
      <c r="J51" s="119"/>
      <c r="K51" s="118"/>
      <c r="L51" s="118">
        <v>86</v>
      </c>
      <c r="M51" s="118">
        <v>218</v>
      </c>
      <c r="N51" s="34">
        <f t="shared" si="1"/>
        <v>304</v>
      </c>
      <c r="O51" s="35">
        <f>SUM(N51,I51)</f>
        <v>436692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395.9</v>
      </c>
      <c r="D52" s="127">
        <v>2343.4</v>
      </c>
      <c r="E52" s="127">
        <v>1.6</v>
      </c>
      <c r="F52" s="127">
        <v>574.6</v>
      </c>
      <c r="G52" s="127">
        <v>1663</v>
      </c>
      <c r="H52" s="127">
        <v>67.3</v>
      </c>
      <c r="I52" s="49">
        <f t="shared" si="4"/>
        <v>5045.8</v>
      </c>
      <c r="J52" s="128"/>
      <c r="K52" s="127"/>
      <c r="L52" s="127">
        <v>6</v>
      </c>
      <c r="M52" s="127">
        <v>7.4</v>
      </c>
      <c r="N52" s="50">
        <f t="shared" si="1"/>
        <v>13.4</v>
      </c>
      <c r="O52" s="51">
        <f t="shared" si="2"/>
        <v>5059.2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117.07</v>
      </c>
      <c r="D53" s="124">
        <v>556.01</v>
      </c>
      <c r="E53" s="124">
        <v>1.65</v>
      </c>
      <c r="F53" s="124">
        <v>280.35000000000002</v>
      </c>
      <c r="G53" s="124">
        <v>563.74</v>
      </c>
      <c r="H53" s="124">
        <v>3.55</v>
      </c>
      <c r="I53" s="43">
        <f t="shared" si="4"/>
        <v>1522.37</v>
      </c>
      <c r="J53" s="125"/>
      <c r="K53" s="124"/>
      <c r="L53" s="124"/>
      <c r="M53" s="124">
        <v>2.0099999999999998</v>
      </c>
      <c r="N53" s="44">
        <f t="shared" si="1"/>
        <v>2.0099999999999998</v>
      </c>
      <c r="O53" s="45">
        <f t="shared" si="2"/>
        <v>1524.3799999999999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43085</v>
      </c>
      <c r="D54" s="118">
        <v>143722</v>
      </c>
      <c r="E54" s="118">
        <v>492</v>
      </c>
      <c r="F54" s="118">
        <v>66654</v>
      </c>
      <c r="G54" s="118">
        <v>154246</v>
      </c>
      <c r="H54" s="118">
        <v>720</v>
      </c>
      <c r="I54" s="32">
        <f t="shared" si="4"/>
        <v>408919</v>
      </c>
      <c r="J54" s="119"/>
      <c r="K54" s="118"/>
      <c r="L54" s="118"/>
      <c r="M54" s="118">
        <v>169</v>
      </c>
      <c r="N54" s="34">
        <f t="shared" si="1"/>
        <v>169</v>
      </c>
      <c r="O54" s="35">
        <f t="shared" si="2"/>
        <v>409088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392.1</v>
      </c>
      <c r="D55" s="121">
        <v>1721.4</v>
      </c>
      <c r="E55" s="121">
        <v>1.6</v>
      </c>
      <c r="F55" s="121">
        <v>569.5</v>
      </c>
      <c r="G55" s="121">
        <v>1654.8</v>
      </c>
      <c r="H55" s="121">
        <v>7.8</v>
      </c>
      <c r="I55" s="40">
        <f t="shared" si="4"/>
        <v>4347.2</v>
      </c>
      <c r="J55" s="122"/>
      <c r="K55" s="121"/>
      <c r="L55" s="121"/>
      <c r="M55" s="121">
        <v>4</v>
      </c>
      <c r="N55" s="40">
        <f t="shared" si="1"/>
        <v>4</v>
      </c>
      <c r="O55" s="42">
        <f t="shared" si="2"/>
        <v>4351.2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118.00999999999999</v>
      </c>
      <c r="D56" s="20">
        <f t="shared" si="5"/>
        <v>726.11000000000013</v>
      </c>
      <c r="E56" s="20">
        <f t="shared" si="5"/>
        <v>1.65</v>
      </c>
      <c r="F56" s="20">
        <f t="shared" si="5"/>
        <v>281.52</v>
      </c>
      <c r="G56" s="20">
        <f t="shared" si="5"/>
        <v>569.47</v>
      </c>
      <c r="H56" s="20">
        <f t="shared" si="5"/>
        <v>19.799999999999997</v>
      </c>
      <c r="I56" s="79">
        <f>SUM(C56:H56)</f>
        <v>1716.56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2.96</v>
      </c>
      <c r="M56" s="20">
        <f>SUM(M5,M8,M11,M14,M17,M20,M23,M26,M29,M32,M35,M38,M41,M44,M47)</f>
        <v>3.66</v>
      </c>
      <c r="N56" s="22">
        <f t="shared" si="1"/>
        <v>6.62</v>
      </c>
      <c r="O56" s="24">
        <f t="shared" si="2"/>
        <v>1723.1799999999998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43233</v>
      </c>
      <c r="D57" s="31">
        <f t="shared" si="5"/>
        <v>172811</v>
      </c>
      <c r="E57" s="31">
        <f t="shared" si="5"/>
        <v>492</v>
      </c>
      <c r="F57" s="31">
        <f t="shared" si="5"/>
        <v>66831</v>
      </c>
      <c r="G57" s="31">
        <f t="shared" si="5"/>
        <v>154575</v>
      </c>
      <c r="H57" s="31">
        <f t="shared" si="5"/>
        <v>2702</v>
      </c>
      <c r="I57" s="80">
        <f t="shared" si="4"/>
        <v>440644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86</v>
      </c>
      <c r="M57" s="31">
        <f t="shared" si="6"/>
        <v>218</v>
      </c>
      <c r="N57" s="33">
        <f t="shared" si="1"/>
        <v>304</v>
      </c>
      <c r="O57" s="35">
        <f t="shared" si="2"/>
        <v>440948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395.9</v>
      </c>
      <c r="D58" s="86">
        <f t="shared" si="5"/>
        <v>2631.2</v>
      </c>
      <c r="E58" s="86">
        <f t="shared" si="5"/>
        <v>1.6</v>
      </c>
      <c r="F58" s="86">
        <f t="shared" si="5"/>
        <v>574.6</v>
      </c>
      <c r="G58" s="86">
        <f t="shared" si="5"/>
        <v>1663</v>
      </c>
      <c r="H58" s="86">
        <f t="shared" si="5"/>
        <v>67.3</v>
      </c>
      <c r="I58" s="87">
        <f t="shared" si="4"/>
        <v>5333.5999999999995</v>
      </c>
      <c r="J58" s="85">
        <f t="shared" si="6"/>
        <v>0</v>
      </c>
      <c r="K58" s="86">
        <f t="shared" si="6"/>
        <v>0</v>
      </c>
      <c r="L58" s="86">
        <f t="shared" si="6"/>
        <v>6</v>
      </c>
      <c r="M58" s="86">
        <f t="shared" si="6"/>
        <v>7.3999999999999995</v>
      </c>
      <c r="N58" s="88">
        <f t="shared" si="1"/>
        <v>13.399999999999999</v>
      </c>
      <c r="O58" s="89">
        <f t="shared" si="2"/>
        <v>5346.9999999999991</v>
      </c>
      <c r="P58" s="90">
        <f>SUM(O56,P53,P54,P57)</f>
        <v>1723.1799999999998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7.0000000000000007E-2</v>
      </c>
      <c r="E63" s="115"/>
      <c r="F63" s="115"/>
      <c r="G63" s="115"/>
      <c r="H63" s="115"/>
      <c r="I63" s="21">
        <f>SUM(C63:H63)</f>
        <v>7.0000000000000007E-2</v>
      </c>
      <c r="J63" s="116"/>
      <c r="K63" s="115"/>
      <c r="L63" s="115">
        <v>7.0000000000000007E-2</v>
      </c>
      <c r="M63" s="115"/>
      <c r="N63" s="23">
        <f>SUM(J63:M63)</f>
        <v>7.0000000000000007E-2</v>
      </c>
      <c r="O63" s="24">
        <f>SUM(N63,I63)</f>
        <v>0.14000000000000001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0.31</v>
      </c>
      <c r="D66" s="124">
        <v>3.21</v>
      </c>
      <c r="E66" s="124"/>
      <c r="F66" s="124"/>
      <c r="G66" s="124"/>
      <c r="H66" s="124"/>
      <c r="I66" s="43">
        <f t="shared" si="7"/>
        <v>3.52</v>
      </c>
      <c r="J66" s="125"/>
      <c r="K66" s="124"/>
      <c r="L66" s="124"/>
      <c r="M66" s="124">
        <v>7.0000000000000007E-2</v>
      </c>
      <c r="N66" s="44">
        <f t="shared" si="8"/>
        <v>7.0000000000000007E-2</v>
      </c>
      <c r="O66" s="45">
        <f t="shared" si="9"/>
        <v>3.59</v>
      </c>
      <c r="P66" s="36" t="s">
        <v>25</v>
      </c>
      <c r="Q66" s="37" t="s">
        <v>116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0</v>
      </c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</v>
      </c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7.8</v>
      </c>
      <c r="E69" s="124"/>
      <c r="F69" s="124"/>
      <c r="G69" s="124"/>
      <c r="H69" s="124"/>
      <c r="I69" s="43">
        <f t="shared" si="7"/>
        <v>7.8</v>
      </c>
      <c r="J69" s="125"/>
      <c r="K69" s="124"/>
      <c r="L69" s="124"/>
      <c r="M69" s="124"/>
      <c r="N69" s="44">
        <f t="shared" si="8"/>
        <v>0</v>
      </c>
      <c r="O69" s="45">
        <f t="shared" si="9"/>
        <v>7.8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314</v>
      </c>
      <c r="E70" s="118"/>
      <c r="F70" s="118"/>
      <c r="G70" s="118"/>
      <c r="H70" s="118"/>
      <c r="I70" s="32">
        <f t="shared" si="7"/>
        <v>314</v>
      </c>
      <c r="J70" s="119"/>
      <c r="K70" s="118"/>
      <c r="L70" s="118"/>
      <c r="M70" s="118"/>
      <c r="N70" s="34">
        <f t="shared" si="8"/>
        <v>0</v>
      </c>
      <c r="O70" s="35">
        <f t="shared" si="9"/>
        <v>314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60.3</v>
      </c>
      <c r="E71" s="127"/>
      <c r="F71" s="127"/>
      <c r="G71" s="127"/>
      <c r="H71" s="127"/>
      <c r="I71" s="49">
        <f t="shared" si="7"/>
        <v>60.3</v>
      </c>
      <c r="J71" s="128"/>
      <c r="K71" s="127"/>
      <c r="L71" s="127"/>
      <c r="M71" s="127"/>
      <c r="N71" s="50">
        <f t="shared" si="8"/>
        <v>0</v>
      </c>
      <c r="O71" s="51">
        <f t="shared" si="9"/>
        <v>60.3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9.7200000000000006</v>
      </c>
      <c r="E72" s="124"/>
      <c r="F72" s="124"/>
      <c r="G72" s="124"/>
      <c r="H72" s="124"/>
      <c r="I72" s="43">
        <f t="shared" si="7"/>
        <v>9.7200000000000006</v>
      </c>
      <c r="J72" s="125"/>
      <c r="K72" s="124"/>
      <c r="L72" s="124">
        <v>2.89</v>
      </c>
      <c r="M72" s="124">
        <v>1.58</v>
      </c>
      <c r="N72" s="44">
        <f t="shared" si="8"/>
        <v>4.4700000000000006</v>
      </c>
      <c r="O72" s="45">
        <f t="shared" si="9"/>
        <v>14.190000000000001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752</v>
      </c>
      <c r="E73" s="118"/>
      <c r="F73" s="118"/>
      <c r="G73" s="118"/>
      <c r="H73" s="118"/>
      <c r="I73" s="32">
        <f t="shared" si="7"/>
        <v>752</v>
      </c>
      <c r="J73" s="119"/>
      <c r="K73" s="118"/>
      <c r="L73" s="118">
        <v>86</v>
      </c>
      <c r="M73" s="118">
        <v>49</v>
      </c>
      <c r="N73" s="34">
        <f t="shared" si="8"/>
        <v>135</v>
      </c>
      <c r="O73" s="35">
        <f t="shared" si="9"/>
        <v>887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68.599999999999994</v>
      </c>
      <c r="E74" s="127"/>
      <c r="F74" s="127"/>
      <c r="G74" s="127"/>
      <c r="H74" s="127"/>
      <c r="I74" s="49">
        <f t="shared" si="7"/>
        <v>68.599999999999994</v>
      </c>
      <c r="J74" s="128"/>
      <c r="K74" s="127"/>
      <c r="L74" s="127">
        <v>6</v>
      </c>
      <c r="M74" s="127">
        <v>3.4</v>
      </c>
      <c r="N74" s="50">
        <f t="shared" si="8"/>
        <v>9.4</v>
      </c>
      <c r="O74" s="51">
        <f t="shared" si="9"/>
        <v>78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13.7</v>
      </c>
      <c r="E75" s="124"/>
      <c r="F75" s="124"/>
      <c r="G75" s="124"/>
      <c r="H75" s="124"/>
      <c r="I75" s="43">
        <f t="shared" si="7"/>
        <v>13.7</v>
      </c>
      <c r="J75" s="125"/>
      <c r="K75" s="124"/>
      <c r="L75" s="124"/>
      <c r="M75" s="124"/>
      <c r="N75" s="44">
        <f t="shared" si="8"/>
        <v>0</v>
      </c>
      <c r="O75" s="45">
        <f t="shared" si="9"/>
        <v>13.7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1447</v>
      </c>
      <c r="E76" s="118"/>
      <c r="F76" s="118"/>
      <c r="G76" s="118"/>
      <c r="H76" s="118"/>
      <c r="I76" s="32">
        <f t="shared" si="7"/>
        <v>1447</v>
      </c>
      <c r="J76" s="119"/>
      <c r="K76" s="118"/>
      <c r="L76" s="118"/>
      <c r="M76" s="118"/>
      <c r="N76" s="34">
        <f t="shared" si="8"/>
        <v>0</v>
      </c>
      <c r="O76" s="35">
        <f t="shared" si="9"/>
        <v>1447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84</v>
      </c>
      <c r="E77" s="127"/>
      <c r="F77" s="127"/>
      <c r="G77" s="127"/>
      <c r="H77" s="127"/>
      <c r="I77" s="49">
        <f t="shared" si="7"/>
        <v>84</v>
      </c>
      <c r="J77" s="128"/>
      <c r="K77" s="127"/>
      <c r="L77" s="127"/>
      <c r="M77" s="127"/>
      <c r="N77" s="50">
        <f t="shared" si="8"/>
        <v>0</v>
      </c>
      <c r="O77" s="51">
        <f t="shared" si="9"/>
        <v>84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0.18</v>
      </c>
      <c r="D78" s="124">
        <v>13.31</v>
      </c>
      <c r="E78" s="124"/>
      <c r="F78" s="124">
        <v>0.68</v>
      </c>
      <c r="G78" s="124">
        <v>5.73</v>
      </c>
      <c r="H78" s="124"/>
      <c r="I78" s="43">
        <f t="shared" si="7"/>
        <v>19.899999999999999</v>
      </c>
      <c r="J78" s="125"/>
      <c r="K78" s="124"/>
      <c r="L78" s="124"/>
      <c r="M78" s="124"/>
      <c r="N78" s="44">
        <f t="shared" si="8"/>
        <v>0</v>
      </c>
      <c r="O78" s="45">
        <f t="shared" si="9"/>
        <v>19.899999999999999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35</v>
      </c>
      <c r="D79" s="118">
        <v>2095</v>
      </c>
      <c r="E79" s="118"/>
      <c r="F79" s="118">
        <v>92</v>
      </c>
      <c r="G79" s="118">
        <v>329</v>
      </c>
      <c r="H79" s="118"/>
      <c r="I79" s="32">
        <f t="shared" si="7"/>
        <v>2551</v>
      </c>
      <c r="J79" s="119"/>
      <c r="K79" s="118"/>
      <c r="L79" s="118"/>
      <c r="M79" s="118"/>
      <c r="N79" s="34">
        <f t="shared" si="8"/>
        <v>0</v>
      </c>
      <c r="O79" s="35">
        <f t="shared" si="9"/>
        <v>2551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1.3</v>
      </c>
      <c r="D80" s="127">
        <v>90.1</v>
      </c>
      <c r="E80" s="127"/>
      <c r="F80" s="127">
        <v>3.4</v>
      </c>
      <c r="G80" s="127">
        <v>8.1999999999999993</v>
      </c>
      <c r="H80" s="127"/>
      <c r="I80" s="49">
        <f t="shared" si="7"/>
        <v>103</v>
      </c>
      <c r="J80" s="128"/>
      <c r="K80" s="127"/>
      <c r="L80" s="127"/>
      <c r="M80" s="127"/>
      <c r="N80" s="50">
        <f t="shared" si="8"/>
        <v>0</v>
      </c>
      <c r="O80" s="51">
        <f t="shared" si="9"/>
        <v>103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19.09</v>
      </c>
      <c r="E81" s="124"/>
      <c r="F81" s="124"/>
      <c r="G81" s="124"/>
      <c r="H81" s="124"/>
      <c r="I81" s="43">
        <f t="shared" si="7"/>
        <v>19.09</v>
      </c>
      <c r="J81" s="125"/>
      <c r="K81" s="124"/>
      <c r="L81" s="124"/>
      <c r="M81" s="124">
        <v>0.18</v>
      </c>
      <c r="N81" s="44">
        <f t="shared" si="8"/>
        <v>0.18</v>
      </c>
      <c r="O81" s="45">
        <f t="shared" si="9"/>
        <v>19.27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3923</v>
      </c>
      <c r="E82" s="118"/>
      <c r="F82" s="118"/>
      <c r="G82" s="118"/>
      <c r="H82" s="118"/>
      <c r="I82" s="32">
        <f t="shared" si="7"/>
        <v>3923</v>
      </c>
      <c r="J82" s="119"/>
      <c r="K82" s="118"/>
      <c r="L82" s="118"/>
      <c r="M82" s="118">
        <v>11</v>
      </c>
      <c r="N82" s="34">
        <f t="shared" si="8"/>
        <v>11</v>
      </c>
      <c r="O82" s="35">
        <f t="shared" si="9"/>
        <v>3934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126.2</v>
      </c>
      <c r="E83" s="127"/>
      <c r="F83" s="127"/>
      <c r="G83" s="127"/>
      <c r="H83" s="127"/>
      <c r="I83" s="49">
        <f t="shared" si="7"/>
        <v>126.2</v>
      </c>
      <c r="J83" s="128"/>
      <c r="K83" s="127"/>
      <c r="L83" s="127"/>
      <c r="M83" s="127">
        <v>0.3</v>
      </c>
      <c r="N83" s="50">
        <f t="shared" si="8"/>
        <v>0.3</v>
      </c>
      <c r="O83" s="51">
        <f t="shared" si="9"/>
        <v>126.5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0.57999999999999996</v>
      </c>
      <c r="D84" s="124">
        <v>47.94</v>
      </c>
      <c r="E84" s="124"/>
      <c r="F84" s="124">
        <v>0.49</v>
      </c>
      <c r="G84" s="124">
        <v>4.58</v>
      </c>
      <c r="H84" s="124"/>
      <c r="I84" s="43">
        <f t="shared" si="7"/>
        <v>53.589999999999996</v>
      </c>
      <c r="J84" s="125"/>
      <c r="K84" s="124"/>
      <c r="L84" s="124"/>
      <c r="M84" s="124">
        <v>0.84</v>
      </c>
      <c r="N84" s="44">
        <f t="shared" si="8"/>
        <v>0.84</v>
      </c>
      <c r="O84" s="45">
        <f t="shared" si="9"/>
        <v>54.43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148</v>
      </c>
      <c r="D85" s="118">
        <v>9221</v>
      </c>
      <c r="E85" s="118"/>
      <c r="F85" s="118">
        <v>85</v>
      </c>
      <c r="G85" s="118">
        <v>971</v>
      </c>
      <c r="H85" s="118"/>
      <c r="I85" s="32">
        <f t="shared" si="7"/>
        <v>10425</v>
      </c>
      <c r="J85" s="119"/>
      <c r="K85" s="118"/>
      <c r="L85" s="118"/>
      <c r="M85" s="118">
        <v>61</v>
      </c>
      <c r="N85" s="34">
        <f t="shared" si="8"/>
        <v>61</v>
      </c>
      <c r="O85" s="35">
        <f t="shared" si="9"/>
        <v>10486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3.3</v>
      </c>
      <c r="D86" s="127">
        <v>241.8</v>
      </c>
      <c r="E86" s="127"/>
      <c r="F86" s="127">
        <v>1.7</v>
      </c>
      <c r="G86" s="127">
        <v>20.399999999999999</v>
      </c>
      <c r="H86" s="127"/>
      <c r="I86" s="49">
        <f t="shared" si="7"/>
        <v>267.2</v>
      </c>
      <c r="J86" s="128"/>
      <c r="K86" s="127"/>
      <c r="L86" s="127"/>
      <c r="M86" s="127">
        <v>1.8</v>
      </c>
      <c r="N86" s="50">
        <f t="shared" si="8"/>
        <v>1.8</v>
      </c>
      <c r="O86" s="51">
        <f t="shared" si="9"/>
        <v>269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0.9</v>
      </c>
      <c r="D87" s="124">
        <v>77.62</v>
      </c>
      <c r="E87" s="124"/>
      <c r="F87" s="124"/>
      <c r="G87" s="124"/>
      <c r="H87" s="124">
        <v>16.25</v>
      </c>
      <c r="I87" s="43">
        <f t="shared" si="7"/>
        <v>94.77000000000001</v>
      </c>
      <c r="J87" s="125"/>
      <c r="K87" s="124"/>
      <c r="L87" s="124"/>
      <c r="M87" s="124">
        <v>0.57999999999999996</v>
      </c>
      <c r="N87" s="44">
        <f t="shared" si="8"/>
        <v>0.57999999999999996</v>
      </c>
      <c r="O87" s="45">
        <f t="shared" si="9"/>
        <v>95.350000000000009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241</v>
      </c>
      <c r="D88" s="118">
        <v>16192</v>
      </c>
      <c r="E88" s="118"/>
      <c r="F88" s="118"/>
      <c r="G88" s="118"/>
      <c r="H88" s="118">
        <v>1982</v>
      </c>
      <c r="I88" s="32">
        <f t="shared" si="7"/>
        <v>18415</v>
      </c>
      <c r="J88" s="119"/>
      <c r="K88" s="118"/>
      <c r="L88" s="118"/>
      <c r="M88" s="118">
        <v>47</v>
      </c>
      <c r="N88" s="34">
        <f t="shared" si="8"/>
        <v>47</v>
      </c>
      <c r="O88" s="35">
        <f t="shared" si="9"/>
        <v>18462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4.2</v>
      </c>
      <c r="D89" s="127">
        <v>340.3</v>
      </c>
      <c r="E89" s="127"/>
      <c r="F89" s="127"/>
      <c r="G89" s="127"/>
      <c r="H89" s="127">
        <v>59.5</v>
      </c>
      <c r="I89" s="49">
        <f t="shared" si="7"/>
        <v>404</v>
      </c>
      <c r="J89" s="128"/>
      <c r="K89" s="127"/>
      <c r="L89" s="127"/>
      <c r="M89" s="127">
        <v>1.3</v>
      </c>
      <c r="N89" s="50">
        <f t="shared" si="8"/>
        <v>1.3</v>
      </c>
      <c r="O89" s="51">
        <f t="shared" si="9"/>
        <v>405.3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2.52</v>
      </c>
      <c r="D90" s="124">
        <v>146.16999999999999</v>
      </c>
      <c r="E90" s="124"/>
      <c r="F90" s="124">
        <v>4</v>
      </c>
      <c r="G90" s="124">
        <v>1.32</v>
      </c>
      <c r="H90" s="124"/>
      <c r="I90" s="43">
        <f t="shared" si="7"/>
        <v>154.01</v>
      </c>
      <c r="J90" s="125"/>
      <c r="K90" s="124"/>
      <c r="L90" s="124"/>
      <c r="M90" s="124"/>
      <c r="N90" s="44">
        <f t="shared" si="8"/>
        <v>0</v>
      </c>
      <c r="O90" s="45">
        <f t="shared" si="9"/>
        <v>154.01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775</v>
      </c>
      <c r="D91" s="118">
        <v>33337</v>
      </c>
      <c r="E91" s="118"/>
      <c r="F91" s="118">
        <v>835</v>
      </c>
      <c r="G91" s="118">
        <v>331</v>
      </c>
      <c r="H91" s="118"/>
      <c r="I91" s="32">
        <f t="shared" si="7"/>
        <v>35278</v>
      </c>
      <c r="J91" s="119"/>
      <c r="K91" s="118"/>
      <c r="L91" s="118"/>
      <c r="M91" s="118"/>
      <c r="N91" s="34">
        <f t="shared" si="8"/>
        <v>0</v>
      </c>
      <c r="O91" s="35">
        <f t="shared" si="9"/>
        <v>35278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10.8</v>
      </c>
      <c r="D92" s="127">
        <v>603.9</v>
      </c>
      <c r="E92" s="127"/>
      <c r="F92" s="127">
        <v>10.7</v>
      </c>
      <c r="G92" s="127">
        <v>5</v>
      </c>
      <c r="H92" s="127"/>
      <c r="I92" s="49">
        <f t="shared" si="7"/>
        <v>630.4</v>
      </c>
      <c r="J92" s="128"/>
      <c r="K92" s="127"/>
      <c r="L92" s="127"/>
      <c r="M92" s="127"/>
      <c r="N92" s="50">
        <f t="shared" si="8"/>
        <v>0</v>
      </c>
      <c r="O92" s="51">
        <f t="shared" si="9"/>
        <v>630.4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3.28</v>
      </c>
      <c r="D93" s="124">
        <v>144.51</v>
      </c>
      <c r="E93" s="124"/>
      <c r="F93" s="124">
        <v>26.93</v>
      </c>
      <c r="G93" s="124">
        <v>47.17</v>
      </c>
      <c r="H93" s="124"/>
      <c r="I93" s="43">
        <f t="shared" si="7"/>
        <v>221.89</v>
      </c>
      <c r="J93" s="125"/>
      <c r="K93" s="124"/>
      <c r="L93" s="124"/>
      <c r="M93" s="124"/>
      <c r="N93" s="44">
        <f t="shared" si="8"/>
        <v>0</v>
      </c>
      <c r="O93" s="45">
        <f t="shared" si="9"/>
        <v>221.89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1052</v>
      </c>
      <c r="D94" s="118">
        <v>34566</v>
      </c>
      <c r="E94" s="118"/>
      <c r="F94" s="118">
        <v>6022</v>
      </c>
      <c r="G94" s="118">
        <v>10375</v>
      </c>
      <c r="H94" s="118"/>
      <c r="I94" s="32">
        <f t="shared" si="7"/>
        <v>52015</v>
      </c>
      <c r="J94" s="119"/>
      <c r="K94" s="118"/>
      <c r="L94" s="118"/>
      <c r="M94" s="118"/>
      <c r="N94" s="34">
        <f t="shared" si="8"/>
        <v>0</v>
      </c>
      <c r="O94" s="35">
        <f t="shared" si="9"/>
        <v>52015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14.5</v>
      </c>
      <c r="D95" s="127">
        <v>558.5</v>
      </c>
      <c r="E95" s="127"/>
      <c r="F95" s="127">
        <v>66.3</v>
      </c>
      <c r="G95" s="127">
        <v>145.19999999999999</v>
      </c>
      <c r="H95" s="127"/>
      <c r="I95" s="49">
        <f t="shared" si="7"/>
        <v>784.5</v>
      </c>
      <c r="J95" s="128"/>
      <c r="K95" s="127"/>
      <c r="L95" s="127"/>
      <c r="M95" s="127"/>
      <c r="N95" s="50">
        <f t="shared" si="8"/>
        <v>0</v>
      </c>
      <c r="O95" s="51">
        <f t="shared" si="9"/>
        <v>784.5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6.78</v>
      </c>
      <c r="D96" s="124">
        <v>44.09</v>
      </c>
      <c r="E96" s="124"/>
      <c r="F96" s="124">
        <v>48.07</v>
      </c>
      <c r="G96" s="124">
        <v>73.319999999999993</v>
      </c>
      <c r="H96" s="124"/>
      <c r="I96" s="43">
        <f t="shared" si="7"/>
        <v>172.26</v>
      </c>
      <c r="J96" s="125"/>
      <c r="K96" s="124"/>
      <c r="L96" s="124"/>
      <c r="M96" s="124"/>
      <c r="N96" s="44">
        <f t="shared" si="8"/>
        <v>0</v>
      </c>
      <c r="O96" s="45">
        <f t="shared" si="9"/>
        <v>172.26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2372</v>
      </c>
      <c r="D97" s="118">
        <v>11538</v>
      </c>
      <c r="E97" s="118"/>
      <c r="F97" s="118">
        <v>11248</v>
      </c>
      <c r="G97" s="118">
        <v>18507</v>
      </c>
      <c r="H97" s="118"/>
      <c r="I97" s="32">
        <f t="shared" si="7"/>
        <v>43665</v>
      </c>
      <c r="J97" s="119"/>
      <c r="K97" s="118"/>
      <c r="L97" s="118"/>
      <c r="M97" s="118"/>
      <c r="N97" s="34">
        <f t="shared" si="8"/>
        <v>0</v>
      </c>
      <c r="O97" s="35">
        <f t="shared" si="9"/>
        <v>43665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31.1</v>
      </c>
      <c r="D98" s="127">
        <v>161.80000000000001</v>
      </c>
      <c r="E98" s="127"/>
      <c r="F98" s="127">
        <v>101</v>
      </c>
      <c r="G98" s="127">
        <v>234.5</v>
      </c>
      <c r="H98" s="127"/>
      <c r="I98" s="49">
        <f t="shared" si="7"/>
        <v>528.4</v>
      </c>
      <c r="J98" s="128"/>
      <c r="K98" s="127"/>
      <c r="L98" s="127"/>
      <c r="M98" s="127"/>
      <c r="N98" s="50">
        <f t="shared" si="8"/>
        <v>0</v>
      </c>
      <c r="O98" s="51">
        <f t="shared" si="9"/>
        <v>528.4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22.39</v>
      </c>
      <c r="D99" s="124">
        <v>25.07</v>
      </c>
      <c r="E99" s="124"/>
      <c r="F99" s="124">
        <v>93.51</v>
      </c>
      <c r="G99" s="124">
        <v>158.52000000000001</v>
      </c>
      <c r="H99" s="124">
        <v>1.1299999999999999</v>
      </c>
      <c r="I99" s="43">
        <f t="shared" si="7"/>
        <v>300.62</v>
      </c>
      <c r="J99" s="125"/>
      <c r="K99" s="124"/>
      <c r="L99" s="124"/>
      <c r="M99" s="124"/>
      <c r="N99" s="44">
        <f t="shared" si="8"/>
        <v>0</v>
      </c>
      <c r="O99" s="45">
        <f t="shared" si="9"/>
        <v>300.62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8066</v>
      </c>
      <c r="D100" s="118">
        <v>6890</v>
      </c>
      <c r="E100" s="118"/>
      <c r="F100" s="118">
        <v>22130</v>
      </c>
      <c r="G100" s="118">
        <v>41031</v>
      </c>
      <c r="H100" s="118">
        <v>212</v>
      </c>
      <c r="I100" s="32">
        <f t="shared" si="7"/>
        <v>78329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78329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96.2</v>
      </c>
      <c r="D101" s="127">
        <v>93.5</v>
      </c>
      <c r="E101" s="127"/>
      <c r="F101" s="127">
        <v>197.8</v>
      </c>
      <c r="G101" s="127">
        <v>507.1</v>
      </c>
      <c r="H101" s="127">
        <v>3.4</v>
      </c>
      <c r="I101" s="49">
        <f t="shared" si="7"/>
        <v>898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898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42.69</v>
      </c>
      <c r="D102" s="124">
        <v>38.24</v>
      </c>
      <c r="E102" s="124"/>
      <c r="F102" s="124">
        <v>77.78</v>
      </c>
      <c r="G102" s="124">
        <v>114.44</v>
      </c>
      <c r="H102" s="124">
        <v>0.43</v>
      </c>
      <c r="I102" s="43">
        <f t="shared" si="7"/>
        <v>273.58</v>
      </c>
      <c r="J102" s="125"/>
      <c r="K102" s="124"/>
      <c r="L102" s="124"/>
      <c r="M102" s="124">
        <v>0.41</v>
      </c>
      <c r="N102" s="44">
        <f t="shared" si="8"/>
        <v>0.41</v>
      </c>
      <c r="O102" s="45">
        <f t="shared" si="9"/>
        <v>273.99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15727</v>
      </c>
      <c r="D103" s="118">
        <v>10838</v>
      </c>
      <c r="E103" s="118"/>
      <c r="F103" s="118">
        <v>18663</v>
      </c>
      <c r="G103" s="118">
        <v>32956</v>
      </c>
      <c r="H103" s="118">
        <v>67</v>
      </c>
      <c r="I103" s="32">
        <f t="shared" si="7"/>
        <v>78251</v>
      </c>
      <c r="J103" s="119"/>
      <c r="K103" s="118"/>
      <c r="L103" s="118"/>
      <c r="M103" s="118">
        <v>50</v>
      </c>
      <c r="N103" s="34">
        <f t="shared" si="8"/>
        <v>50</v>
      </c>
      <c r="O103" s="35">
        <f t="shared" si="9"/>
        <v>78301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157.6</v>
      </c>
      <c r="D104" s="127">
        <v>129</v>
      </c>
      <c r="E104" s="127"/>
      <c r="F104" s="127">
        <v>149.5</v>
      </c>
      <c r="G104" s="127">
        <v>355</v>
      </c>
      <c r="H104" s="127">
        <v>1.1000000000000001</v>
      </c>
      <c r="I104" s="49">
        <f t="shared" si="7"/>
        <v>792.2</v>
      </c>
      <c r="J104" s="128"/>
      <c r="K104" s="127"/>
      <c r="L104" s="127"/>
      <c r="M104" s="127">
        <v>0.6</v>
      </c>
      <c r="N104" s="50">
        <f t="shared" si="8"/>
        <v>0.6</v>
      </c>
      <c r="O104" s="51">
        <f t="shared" si="9"/>
        <v>792.80000000000007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17.21</v>
      </c>
      <c r="D105" s="124">
        <v>12.89</v>
      </c>
      <c r="E105" s="124">
        <v>0.53</v>
      </c>
      <c r="F105" s="124">
        <v>16.059999999999999</v>
      </c>
      <c r="G105" s="124">
        <v>112.8</v>
      </c>
      <c r="H105" s="124"/>
      <c r="I105" s="43">
        <f t="shared" si="7"/>
        <v>159.49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159.49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6276</v>
      </c>
      <c r="D106" s="118">
        <v>3768</v>
      </c>
      <c r="E106" s="118">
        <v>149</v>
      </c>
      <c r="F106" s="118">
        <v>4063</v>
      </c>
      <c r="G106" s="118">
        <v>34084</v>
      </c>
      <c r="H106" s="118"/>
      <c r="I106" s="32">
        <f t="shared" si="7"/>
        <v>48340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48340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56.6</v>
      </c>
      <c r="D107" s="127">
        <v>40.9</v>
      </c>
      <c r="E107" s="127">
        <v>1.6</v>
      </c>
      <c r="F107" s="127">
        <v>28</v>
      </c>
      <c r="G107" s="127">
        <v>276.8</v>
      </c>
      <c r="H107" s="127"/>
      <c r="I107" s="49">
        <f t="shared" si="7"/>
        <v>403.9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403.9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5.92</v>
      </c>
      <c r="D108" s="124">
        <v>13.86</v>
      </c>
      <c r="E108" s="124"/>
      <c r="F108" s="124">
        <v>5.44</v>
      </c>
      <c r="G108" s="124">
        <v>48.66</v>
      </c>
      <c r="H108" s="124"/>
      <c r="I108" s="43">
        <f t="shared" si="7"/>
        <v>73.88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73.88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2403</v>
      </c>
      <c r="D109" s="118">
        <v>4158</v>
      </c>
      <c r="E109" s="118"/>
      <c r="F109" s="118">
        <v>1326</v>
      </c>
      <c r="G109" s="118">
        <v>15033</v>
      </c>
      <c r="H109" s="118"/>
      <c r="I109" s="32">
        <f t="shared" si="7"/>
        <v>22920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22920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20.3</v>
      </c>
      <c r="D110" s="127">
        <v>32.299999999999997</v>
      </c>
      <c r="E110" s="127"/>
      <c r="F110" s="127">
        <v>7.8</v>
      </c>
      <c r="G110" s="127">
        <v>110.8</v>
      </c>
      <c r="H110" s="127"/>
      <c r="I110" s="49">
        <f t="shared" si="7"/>
        <v>171.2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171.2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4.63</v>
      </c>
      <c r="D111" s="124">
        <v>12.59</v>
      </c>
      <c r="E111" s="124"/>
      <c r="F111" s="124">
        <v>0.91</v>
      </c>
      <c r="G111" s="124">
        <v>0.1</v>
      </c>
      <c r="H111" s="124"/>
      <c r="I111" s="43">
        <f t="shared" si="7"/>
        <v>18.23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18.23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1904</v>
      </c>
      <c r="D112" s="118">
        <v>3949</v>
      </c>
      <c r="E112" s="118"/>
      <c r="F112" s="118">
        <v>248</v>
      </c>
      <c r="G112" s="118">
        <v>33</v>
      </c>
      <c r="H112" s="118"/>
      <c r="I112" s="32">
        <f t="shared" si="7"/>
        <v>6134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6134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1.2</v>
      </c>
      <c r="G113" s="127">
        <v>0</v>
      </c>
      <c r="H113" s="127"/>
      <c r="I113" s="49">
        <f t="shared" si="7"/>
        <v>1.2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3.96</v>
      </c>
      <c r="D114" s="124">
        <v>21.99</v>
      </c>
      <c r="E114" s="124"/>
      <c r="F114" s="124">
        <v>2.23</v>
      </c>
      <c r="G114" s="124">
        <v>2.35</v>
      </c>
      <c r="H114" s="124"/>
      <c r="I114" s="43">
        <f t="shared" si="7"/>
        <v>30.53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30.53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1579</v>
      </c>
      <c r="D115" s="118">
        <v>6910</v>
      </c>
      <c r="E115" s="118"/>
      <c r="F115" s="118">
        <v>580</v>
      </c>
      <c r="G115" s="118">
        <v>768</v>
      </c>
      <c r="H115" s="118"/>
      <c r="I115" s="32">
        <f t="shared" si="7"/>
        <v>9837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9837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2.5</v>
      </c>
      <c r="G116" s="136">
        <v>0</v>
      </c>
      <c r="H116" s="136"/>
      <c r="I116" s="96">
        <f t="shared" si="7"/>
        <v>2.5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2.5</v>
      </c>
      <c r="P116" s="90">
        <f>SUM(O136,P111,P112,P115)</f>
        <v>1723.18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1.46</v>
      </c>
      <c r="D121" s="115">
        <v>8.98</v>
      </c>
      <c r="E121" s="115">
        <v>0.2</v>
      </c>
      <c r="F121" s="115">
        <v>1.18</v>
      </c>
      <c r="G121" s="115">
        <v>0.22</v>
      </c>
      <c r="H121" s="115"/>
      <c r="I121" s="21">
        <f t="shared" si="7"/>
        <v>12.040000000000001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12.040000000000001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580</v>
      </c>
      <c r="D122" s="118">
        <v>2812</v>
      </c>
      <c r="E122" s="118">
        <v>63</v>
      </c>
      <c r="F122" s="118">
        <v>336</v>
      </c>
      <c r="G122" s="118">
        <v>72</v>
      </c>
      <c r="H122" s="118"/>
      <c r="I122" s="32">
        <f t="shared" si="7"/>
        <v>3863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3863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1.3</v>
      </c>
      <c r="G123" s="127">
        <v>0</v>
      </c>
      <c r="H123" s="127"/>
      <c r="I123" s="49">
        <f t="shared" si="7"/>
        <v>1.3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1.5</v>
      </c>
      <c r="D124" s="124">
        <v>34.25</v>
      </c>
      <c r="E124" s="124"/>
      <c r="F124" s="124"/>
      <c r="G124" s="124">
        <v>7.0000000000000007E-2</v>
      </c>
      <c r="H124" s="124"/>
      <c r="I124" s="43">
        <f t="shared" si="7"/>
        <v>35.82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35.82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616</v>
      </c>
      <c r="D125" s="118">
        <v>10569</v>
      </c>
      <c r="E125" s="118"/>
      <c r="F125" s="118"/>
      <c r="G125" s="118">
        <v>23</v>
      </c>
      <c r="H125" s="118"/>
      <c r="I125" s="32">
        <f t="shared" si="7"/>
        <v>11208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11208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3.7</v>
      </c>
      <c r="D127" s="124">
        <v>31.01</v>
      </c>
      <c r="E127" s="124">
        <v>0.92</v>
      </c>
      <c r="F127" s="124">
        <v>4.24</v>
      </c>
      <c r="G127" s="124">
        <v>0.19</v>
      </c>
      <c r="H127" s="124">
        <v>1.99</v>
      </c>
      <c r="I127" s="43">
        <f t="shared" si="7"/>
        <v>42.050000000000004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42.050000000000004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1459</v>
      </c>
      <c r="D128" s="118">
        <v>9532</v>
      </c>
      <c r="E128" s="118">
        <v>280</v>
      </c>
      <c r="F128" s="118">
        <v>1203</v>
      </c>
      <c r="G128" s="118">
        <v>62</v>
      </c>
      <c r="H128" s="118">
        <v>441</v>
      </c>
      <c r="I128" s="32">
        <f t="shared" si="7"/>
        <v>12977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12977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3.4</v>
      </c>
      <c r="G129" s="127">
        <v>0</v>
      </c>
      <c r="H129" s="127">
        <v>3.3</v>
      </c>
      <c r="I129" s="49">
        <f t="shared" si="7"/>
        <v>6.6999999999999993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6.6999999999999993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117.7</v>
      </c>
      <c r="D130" s="115">
        <v>680.88</v>
      </c>
      <c r="E130" s="115">
        <v>1.65</v>
      </c>
      <c r="F130" s="115">
        <v>281.52</v>
      </c>
      <c r="G130" s="115">
        <v>569.47</v>
      </c>
      <c r="H130" s="115">
        <v>19.8</v>
      </c>
      <c r="I130" s="21">
        <f t="shared" si="7"/>
        <v>1671.02</v>
      </c>
      <c r="J130" s="116"/>
      <c r="K130" s="115"/>
      <c r="L130" s="115">
        <v>2.89</v>
      </c>
      <c r="M130" s="115">
        <v>3.59</v>
      </c>
      <c r="N130" s="23">
        <f>SUM(J130:M130)</f>
        <v>6.48</v>
      </c>
      <c r="O130" s="24">
        <f t="shared" si="9"/>
        <v>1677.5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43233</v>
      </c>
      <c r="D131" s="118">
        <v>168555</v>
      </c>
      <c r="E131" s="118">
        <v>492</v>
      </c>
      <c r="F131" s="118">
        <v>66831</v>
      </c>
      <c r="G131" s="118">
        <v>154575</v>
      </c>
      <c r="H131" s="118">
        <v>2702</v>
      </c>
      <c r="I131" s="32">
        <f t="shared" si="7"/>
        <v>436388</v>
      </c>
      <c r="J131" s="119"/>
      <c r="K131" s="118"/>
      <c r="L131" s="118">
        <v>86</v>
      </c>
      <c r="M131" s="118">
        <v>218</v>
      </c>
      <c r="N131" s="34">
        <f t="shared" si="8"/>
        <v>304</v>
      </c>
      <c r="O131" s="35">
        <f t="shared" si="9"/>
        <v>436692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395.9</v>
      </c>
      <c r="D132" s="127">
        <v>2343.4</v>
      </c>
      <c r="E132" s="127">
        <v>1.6</v>
      </c>
      <c r="F132" s="127">
        <v>574.6</v>
      </c>
      <c r="G132" s="127">
        <v>1663</v>
      </c>
      <c r="H132" s="127">
        <v>67.3</v>
      </c>
      <c r="I132" s="49">
        <f t="shared" ref="I132:I138" si="10">SUM(C132:H132)</f>
        <v>5045.8</v>
      </c>
      <c r="J132" s="128"/>
      <c r="K132" s="127"/>
      <c r="L132" s="127">
        <v>6</v>
      </c>
      <c r="M132" s="127">
        <v>7.4</v>
      </c>
      <c r="N132" s="50">
        <f t="shared" ref="N132:N138" si="11">SUM(J132:M132)</f>
        <v>13.4</v>
      </c>
      <c r="O132" s="51">
        <f t="shared" ref="O132:O138" si="12">SUM(N132,I132)</f>
        <v>5059.2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117.07</v>
      </c>
      <c r="D133" s="124">
        <v>556.01</v>
      </c>
      <c r="E133" s="124">
        <v>1.65</v>
      </c>
      <c r="F133" s="124">
        <v>280.35000000000002</v>
      </c>
      <c r="G133" s="124">
        <v>563.74</v>
      </c>
      <c r="H133" s="124">
        <v>3.55</v>
      </c>
      <c r="I133" s="43">
        <f t="shared" si="10"/>
        <v>1522.37</v>
      </c>
      <c r="J133" s="125"/>
      <c r="K133" s="124"/>
      <c r="L133" s="124"/>
      <c r="M133" s="124">
        <v>2.0099999999999998</v>
      </c>
      <c r="N133" s="44">
        <f t="shared" si="11"/>
        <v>2.0099999999999998</v>
      </c>
      <c r="O133" s="45">
        <f t="shared" si="12"/>
        <v>1524.3799999999999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43085</v>
      </c>
      <c r="D134" s="118">
        <v>143722</v>
      </c>
      <c r="E134" s="118">
        <v>492</v>
      </c>
      <c r="F134" s="118">
        <v>66654</v>
      </c>
      <c r="G134" s="118">
        <v>154246</v>
      </c>
      <c r="H134" s="118">
        <v>720</v>
      </c>
      <c r="I134" s="32">
        <f t="shared" si="10"/>
        <v>408919</v>
      </c>
      <c r="J134" s="119"/>
      <c r="K134" s="118"/>
      <c r="L134" s="118"/>
      <c r="M134" s="118">
        <v>169</v>
      </c>
      <c r="N134" s="34">
        <f t="shared" si="11"/>
        <v>169</v>
      </c>
      <c r="O134" s="35">
        <f t="shared" si="12"/>
        <v>409088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392.1</v>
      </c>
      <c r="D135" s="136">
        <v>1721.4</v>
      </c>
      <c r="E135" s="136">
        <v>1.6</v>
      </c>
      <c r="F135" s="136">
        <v>569.5</v>
      </c>
      <c r="G135" s="136">
        <v>1654.8</v>
      </c>
      <c r="H135" s="136">
        <v>7.8</v>
      </c>
      <c r="I135" s="96">
        <f t="shared" si="10"/>
        <v>4347.2</v>
      </c>
      <c r="J135" s="137"/>
      <c r="K135" s="136"/>
      <c r="L135" s="136"/>
      <c r="M135" s="136">
        <v>4</v>
      </c>
      <c r="N135" s="97">
        <f t="shared" si="11"/>
        <v>4</v>
      </c>
      <c r="O135" s="89">
        <f t="shared" si="12"/>
        <v>4351.2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118.00999999999999</v>
      </c>
      <c r="D136" s="106">
        <f t="shared" si="13"/>
        <v>726.11000000000013</v>
      </c>
      <c r="E136" s="106">
        <f t="shared" si="13"/>
        <v>1.65</v>
      </c>
      <c r="F136" s="106">
        <f t="shared" si="13"/>
        <v>281.52000000000004</v>
      </c>
      <c r="G136" s="106">
        <f t="shared" si="13"/>
        <v>569.47000000000014</v>
      </c>
      <c r="H136" s="106">
        <f t="shared" si="13"/>
        <v>19.799999999999997</v>
      </c>
      <c r="I136" s="107">
        <f t="shared" si="10"/>
        <v>1716.5600000000002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2.96</v>
      </c>
      <c r="M136" s="106">
        <f t="shared" si="14"/>
        <v>3.66</v>
      </c>
      <c r="N136" s="109">
        <f t="shared" si="11"/>
        <v>6.62</v>
      </c>
      <c r="O136" s="110">
        <f t="shared" si="12"/>
        <v>1723.18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43233</v>
      </c>
      <c r="D137" s="31">
        <f t="shared" si="13"/>
        <v>172811</v>
      </c>
      <c r="E137" s="31">
        <f t="shared" si="13"/>
        <v>492</v>
      </c>
      <c r="F137" s="31">
        <f t="shared" si="13"/>
        <v>66831</v>
      </c>
      <c r="G137" s="31">
        <f t="shared" si="13"/>
        <v>154575</v>
      </c>
      <c r="H137" s="31">
        <f t="shared" si="13"/>
        <v>2702</v>
      </c>
      <c r="I137" s="32">
        <f t="shared" si="10"/>
        <v>440644</v>
      </c>
      <c r="J137" s="33">
        <f t="shared" si="14"/>
        <v>0</v>
      </c>
      <c r="K137" s="31">
        <f t="shared" si="14"/>
        <v>0</v>
      </c>
      <c r="L137" s="31">
        <f t="shared" si="14"/>
        <v>86</v>
      </c>
      <c r="M137" s="31">
        <f t="shared" si="14"/>
        <v>218</v>
      </c>
      <c r="N137" s="34">
        <f t="shared" si="11"/>
        <v>304</v>
      </c>
      <c r="O137" s="35">
        <f t="shared" si="12"/>
        <v>440948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395.90000000000003</v>
      </c>
      <c r="D138" s="86">
        <f t="shared" si="13"/>
        <v>2631.2000000000003</v>
      </c>
      <c r="E138" s="86">
        <f t="shared" si="13"/>
        <v>1.6</v>
      </c>
      <c r="F138" s="86">
        <f t="shared" si="13"/>
        <v>574.59999999999991</v>
      </c>
      <c r="G138" s="86">
        <f t="shared" si="13"/>
        <v>1663</v>
      </c>
      <c r="H138" s="86">
        <f t="shared" si="13"/>
        <v>67.3</v>
      </c>
      <c r="I138" s="96">
        <f t="shared" si="10"/>
        <v>5333.6</v>
      </c>
      <c r="J138" s="88">
        <f t="shared" si="14"/>
        <v>0</v>
      </c>
      <c r="K138" s="86">
        <f t="shared" si="14"/>
        <v>0</v>
      </c>
      <c r="L138" s="86">
        <f t="shared" si="14"/>
        <v>6</v>
      </c>
      <c r="M138" s="86">
        <f t="shared" si="14"/>
        <v>7.3999999999999995</v>
      </c>
      <c r="N138" s="97">
        <f t="shared" si="11"/>
        <v>13.399999999999999</v>
      </c>
      <c r="O138" s="89">
        <f t="shared" si="12"/>
        <v>5347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D03B9-58C6-4C24-B1FF-FF612401CB8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0.31</v>
      </c>
      <c r="E5" s="115"/>
      <c r="F5" s="115"/>
      <c r="G5" s="115"/>
      <c r="H5" s="115"/>
      <c r="I5" s="21">
        <f t="shared" ref="I5:I36" si="0">SUM(C5:H5)</f>
        <v>0.31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0.31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0.26</v>
      </c>
      <c r="E8" s="124"/>
      <c r="F8" s="124"/>
      <c r="G8" s="124"/>
      <c r="H8" s="124"/>
      <c r="I8" s="43">
        <f t="shared" si="0"/>
        <v>0.26</v>
      </c>
      <c r="J8" s="125"/>
      <c r="K8" s="124"/>
      <c r="L8" s="124">
        <v>0.06</v>
      </c>
      <c r="M8" s="124"/>
      <c r="N8" s="44">
        <f t="shared" si="1"/>
        <v>0.06</v>
      </c>
      <c r="O8" s="45">
        <f t="shared" si="2"/>
        <v>0.32</v>
      </c>
      <c r="P8" s="36" t="s">
        <v>25</v>
      </c>
      <c r="Q8" s="37" t="s">
        <v>117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10</v>
      </c>
      <c r="K9" s="118"/>
      <c r="L9" s="118">
        <v>0</v>
      </c>
      <c r="M9" s="118">
        <v>5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2.4</v>
      </c>
      <c r="K10" s="127"/>
      <c r="L10" s="127">
        <v>0</v>
      </c>
      <c r="M10" s="127">
        <v>0.7</v>
      </c>
      <c r="N10" s="50">
        <f t="shared" si="1"/>
        <v>3.0999999999999996</v>
      </c>
      <c r="O10" s="51">
        <f t="shared" si="2"/>
        <v>3.0999999999999996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0.3</v>
      </c>
      <c r="N11" s="44">
        <f t="shared" si="1"/>
        <v>0.3</v>
      </c>
      <c r="O11" s="45">
        <f t="shared" si="2"/>
        <v>0.3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14</v>
      </c>
      <c r="E12" s="118"/>
      <c r="F12" s="118"/>
      <c r="G12" s="118">
        <v>35</v>
      </c>
      <c r="H12" s="118"/>
      <c r="I12" s="32">
        <f t="shared" si="0"/>
        <v>49</v>
      </c>
      <c r="J12" s="119"/>
      <c r="K12" s="118"/>
      <c r="L12" s="118"/>
      <c r="M12" s="118">
        <v>6</v>
      </c>
      <c r="N12" s="34">
        <f t="shared" si="1"/>
        <v>6</v>
      </c>
      <c r="O12" s="35">
        <f t="shared" si="2"/>
        <v>55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2.7</v>
      </c>
      <c r="E13" s="127"/>
      <c r="F13" s="127"/>
      <c r="G13" s="127">
        <v>3.3</v>
      </c>
      <c r="H13" s="127"/>
      <c r="I13" s="49">
        <f t="shared" si="0"/>
        <v>6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6.5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0.22</v>
      </c>
      <c r="E14" s="124"/>
      <c r="F14" s="124"/>
      <c r="G14" s="124"/>
      <c r="H14" s="124"/>
      <c r="I14" s="43">
        <f t="shared" si="0"/>
        <v>0.22</v>
      </c>
      <c r="J14" s="125"/>
      <c r="K14" s="124"/>
      <c r="L14" s="124"/>
      <c r="M14" s="124"/>
      <c r="N14" s="44">
        <f t="shared" si="1"/>
        <v>0</v>
      </c>
      <c r="O14" s="45">
        <f t="shared" si="2"/>
        <v>0.22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19</v>
      </c>
      <c r="E15" s="118"/>
      <c r="F15" s="118"/>
      <c r="G15" s="118"/>
      <c r="H15" s="118"/>
      <c r="I15" s="32">
        <f t="shared" si="0"/>
        <v>19</v>
      </c>
      <c r="J15" s="119"/>
      <c r="K15" s="118"/>
      <c r="L15" s="118"/>
      <c r="M15" s="118"/>
      <c r="N15" s="34">
        <f t="shared" si="1"/>
        <v>0</v>
      </c>
      <c r="O15" s="35">
        <f t="shared" si="2"/>
        <v>19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1.7</v>
      </c>
      <c r="E16" s="127"/>
      <c r="F16" s="127"/>
      <c r="G16" s="127"/>
      <c r="H16" s="127"/>
      <c r="I16" s="49">
        <f t="shared" si="0"/>
        <v>1.7</v>
      </c>
      <c r="J16" s="128"/>
      <c r="K16" s="127"/>
      <c r="L16" s="127"/>
      <c r="M16" s="127"/>
      <c r="N16" s="50">
        <f t="shared" si="1"/>
        <v>0</v>
      </c>
      <c r="O16" s="51">
        <f t="shared" si="2"/>
        <v>1.7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3.54</v>
      </c>
      <c r="E17" s="124"/>
      <c r="F17" s="124"/>
      <c r="G17" s="124"/>
      <c r="H17" s="124"/>
      <c r="I17" s="43">
        <f t="shared" si="0"/>
        <v>3.54</v>
      </c>
      <c r="J17" s="125"/>
      <c r="K17" s="124"/>
      <c r="L17" s="124"/>
      <c r="M17" s="124"/>
      <c r="N17" s="44">
        <f t="shared" si="1"/>
        <v>0</v>
      </c>
      <c r="O17" s="45">
        <f t="shared" si="2"/>
        <v>3.54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371</v>
      </c>
      <c r="E18" s="118"/>
      <c r="F18" s="118"/>
      <c r="G18" s="118"/>
      <c r="H18" s="118"/>
      <c r="I18" s="32">
        <f t="shared" si="0"/>
        <v>371</v>
      </c>
      <c r="J18" s="119"/>
      <c r="K18" s="118"/>
      <c r="L18" s="118"/>
      <c r="M18" s="118"/>
      <c r="N18" s="34">
        <f t="shared" si="1"/>
        <v>0</v>
      </c>
      <c r="O18" s="35">
        <f t="shared" si="2"/>
        <v>371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21.5</v>
      </c>
      <c r="E19" s="127"/>
      <c r="F19" s="127"/>
      <c r="G19" s="127"/>
      <c r="H19" s="127"/>
      <c r="I19" s="49">
        <f t="shared" si="0"/>
        <v>21.5</v>
      </c>
      <c r="J19" s="128"/>
      <c r="K19" s="127"/>
      <c r="L19" s="127"/>
      <c r="M19" s="127"/>
      <c r="N19" s="50">
        <f t="shared" si="1"/>
        <v>0</v>
      </c>
      <c r="O19" s="51">
        <f t="shared" si="2"/>
        <v>21.5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0.39</v>
      </c>
      <c r="E20" s="124"/>
      <c r="F20" s="124"/>
      <c r="G20" s="124"/>
      <c r="H20" s="124"/>
      <c r="I20" s="43">
        <f t="shared" si="0"/>
        <v>0.39</v>
      </c>
      <c r="J20" s="125"/>
      <c r="K20" s="124"/>
      <c r="L20" s="124"/>
      <c r="M20" s="124"/>
      <c r="N20" s="44">
        <f t="shared" si="1"/>
        <v>0</v>
      </c>
      <c r="O20" s="45">
        <f t="shared" si="2"/>
        <v>0.39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69</v>
      </c>
      <c r="E21" s="118"/>
      <c r="F21" s="118"/>
      <c r="G21" s="118"/>
      <c r="H21" s="118"/>
      <c r="I21" s="32">
        <f t="shared" si="0"/>
        <v>69</v>
      </c>
      <c r="J21" s="119"/>
      <c r="K21" s="118"/>
      <c r="L21" s="118"/>
      <c r="M21" s="118"/>
      <c r="N21" s="34">
        <f t="shared" si="1"/>
        <v>0</v>
      </c>
      <c r="O21" s="35">
        <f t="shared" si="2"/>
        <v>69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2.9</v>
      </c>
      <c r="E22" s="127"/>
      <c r="F22" s="127"/>
      <c r="G22" s="127"/>
      <c r="H22" s="127"/>
      <c r="I22" s="49">
        <f t="shared" si="0"/>
        <v>2.9</v>
      </c>
      <c r="J22" s="128"/>
      <c r="K22" s="127"/>
      <c r="L22" s="127"/>
      <c r="M22" s="127"/>
      <c r="N22" s="50">
        <f t="shared" si="1"/>
        <v>0</v>
      </c>
      <c r="O22" s="51">
        <f t="shared" si="2"/>
        <v>2.9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1.69</v>
      </c>
      <c r="E23" s="124"/>
      <c r="F23" s="124"/>
      <c r="G23" s="124"/>
      <c r="H23" s="124"/>
      <c r="I23" s="43">
        <f t="shared" si="0"/>
        <v>1.69</v>
      </c>
      <c r="J23" s="125"/>
      <c r="K23" s="124"/>
      <c r="L23" s="124"/>
      <c r="M23" s="124"/>
      <c r="N23" s="44">
        <f t="shared" si="1"/>
        <v>0</v>
      </c>
      <c r="O23" s="45">
        <f t="shared" si="2"/>
        <v>1.69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4530</v>
      </c>
      <c r="E24" s="118"/>
      <c r="F24" s="118"/>
      <c r="G24" s="118"/>
      <c r="H24" s="118"/>
      <c r="I24" s="32">
        <f t="shared" si="0"/>
        <v>4530</v>
      </c>
      <c r="J24" s="119"/>
      <c r="K24" s="118"/>
      <c r="L24" s="118"/>
      <c r="M24" s="118"/>
      <c r="N24" s="34">
        <f t="shared" si="1"/>
        <v>0</v>
      </c>
      <c r="O24" s="35">
        <f t="shared" si="2"/>
        <v>4530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145</v>
      </c>
      <c r="E25" s="127"/>
      <c r="F25" s="127"/>
      <c r="G25" s="127"/>
      <c r="H25" s="127"/>
      <c r="I25" s="49">
        <f t="shared" si="0"/>
        <v>145</v>
      </c>
      <c r="J25" s="128"/>
      <c r="K25" s="127"/>
      <c r="L25" s="127"/>
      <c r="M25" s="127"/>
      <c r="N25" s="50">
        <f t="shared" si="1"/>
        <v>0</v>
      </c>
      <c r="O25" s="51">
        <f t="shared" si="2"/>
        <v>145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7.0000000000000007E-2</v>
      </c>
      <c r="E26" s="124"/>
      <c r="F26" s="124"/>
      <c r="G26" s="124"/>
      <c r="H26" s="124"/>
      <c r="I26" s="43">
        <f t="shared" si="0"/>
        <v>7.0000000000000007E-2</v>
      </c>
      <c r="J26" s="125"/>
      <c r="K26" s="124"/>
      <c r="L26" s="124"/>
      <c r="M26" s="124"/>
      <c r="N26" s="44">
        <f t="shared" si="1"/>
        <v>0</v>
      </c>
      <c r="O26" s="45">
        <f t="shared" si="2"/>
        <v>7.0000000000000007E-2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12</v>
      </c>
      <c r="E27" s="118"/>
      <c r="F27" s="118"/>
      <c r="G27" s="118"/>
      <c r="H27" s="118"/>
      <c r="I27" s="32">
        <f t="shared" si="0"/>
        <v>12</v>
      </c>
      <c r="J27" s="119"/>
      <c r="K27" s="118"/>
      <c r="L27" s="118"/>
      <c r="M27" s="118"/>
      <c r="N27" s="34">
        <f t="shared" si="1"/>
        <v>0</v>
      </c>
      <c r="O27" s="35">
        <f t="shared" si="2"/>
        <v>12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0.3</v>
      </c>
      <c r="E28" s="127"/>
      <c r="F28" s="127"/>
      <c r="G28" s="127"/>
      <c r="H28" s="127"/>
      <c r="I28" s="49">
        <f t="shared" si="0"/>
        <v>0.3</v>
      </c>
      <c r="J28" s="128"/>
      <c r="K28" s="127"/>
      <c r="L28" s="127"/>
      <c r="M28" s="127"/>
      <c r="N28" s="50">
        <f t="shared" si="1"/>
        <v>0</v>
      </c>
      <c r="O28" s="51">
        <f t="shared" si="2"/>
        <v>0.3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2.92</v>
      </c>
      <c r="E29" s="124"/>
      <c r="F29" s="124">
        <v>1.93</v>
      </c>
      <c r="G29" s="124">
        <v>0.04</v>
      </c>
      <c r="H29" s="124">
        <v>2.74</v>
      </c>
      <c r="I29" s="43">
        <f t="shared" si="0"/>
        <v>7.63</v>
      </c>
      <c r="J29" s="125"/>
      <c r="K29" s="124"/>
      <c r="L29" s="124"/>
      <c r="M29" s="124">
        <v>0.1</v>
      </c>
      <c r="N29" s="44">
        <f t="shared" si="1"/>
        <v>0.1</v>
      </c>
      <c r="O29" s="45">
        <f t="shared" si="2"/>
        <v>7.7299999999999995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1036</v>
      </c>
      <c r="E30" s="118"/>
      <c r="F30" s="118">
        <v>370</v>
      </c>
      <c r="G30" s="118">
        <v>9</v>
      </c>
      <c r="H30" s="118">
        <v>289</v>
      </c>
      <c r="I30" s="32">
        <f t="shared" si="0"/>
        <v>1704</v>
      </c>
      <c r="J30" s="119"/>
      <c r="K30" s="118"/>
      <c r="L30" s="118"/>
      <c r="M30" s="118">
        <v>6</v>
      </c>
      <c r="N30" s="34">
        <f t="shared" si="1"/>
        <v>6</v>
      </c>
      <c r="O30" s="35">
        <f t="shared" si="2"/>
        <v>1710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21.7</v>
      </c>
      <c r="E31" s="127"/>
      <c r="F31" s="127">
        <v>5.6</v>
      </c>
      <c r="G31" s="127">
        <v>0.2</v>
      </c>
      <c r="H31" s="127">
        <v>9.1</v>
      </c>
      <c r="I31" s="49">
        <f t="shared" si="0"/>
        <v>36.599999999999994</v>
      </c>
      <c r="J31" s="128"/>
      <c r="K31" s="127"/>
      <c r="L31" s="127"/>
      <c r="M31" s="127">
        <v>0.2</v>
      </c>
      <c r="N31" s="50">
        <f t="shared" si="1"/>
        <v>0.2</v>
      </c>
      <c r="O31" s="51">
        <f t="shared" si="2"/>
        <v>36.799999999999997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0.74</v>
      </c>
      <c r="E32" s="124"/>
      <c r="F32" s="124">
        <v>0.43</v>
      </c>
      <c r="G32" s="124">
        <v>0.08</v>
      </c>
      <c r="H32" s="124">
        <v>16.57</v>
      </c>
      <c r="I32" s="43">
        <f t="shared" si="0"/>
        <v>17.82</v>
      </c>
      <c r="J32" s="125"/>
      <c r="K32" s="124"/>
      <c r="L32" s="124"/>
      <c r="M32" s="124">
        <v>0.12</v>
      </c>
      <c r="N32" s="44">
        <f t="shared" si="1"/>
        <v>0.12</v>
      </c>
      <c r="O32" s="45">
        <f t="shared" si="2"/>
        <v>17.940000000000001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1581</v>
      </c>
      <c r="E33" s="118"/>
      <c r="F33" s="118">
        <v>88</v>
      </c>
      <c r="G33" s="118">
        <v>20</v>
      </c>
      <c r="H33" s="118">
        <v>2138</v>
      </c>
      <c r="I33" s="32">
        <f t="shared" si="0"/>
        <v>3827</v>
      </c>
      <c r="J33" s="119"/>
      <c r="K33" s="118"/>
      <c r="L33" s="118"/>
      <c r="M33" s="118">
        <v>8</v>
      </c>
      <c r="N33" s="34">
        <f t="shared" si="1"/>
        <v>8</v>
      </c>
      <c r="O33" s="35">
        <f t="shared" si="2"/>
        <v>3835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28.3</v>
      </c>
      <c r="E34" s="127"/>
      <c r="F34" s="127">
        <v>1.1000000000000001</v>
      </c>
      <c r="G34" s="127">
        <v>0.3</v>
      </c>
      <c r="H34" s="127">
        <v>64.2</v>
      </c>
      <c r="I34" s="49">
        <f t="shared" si="0"/>
        <v>93.9</v>
      </c>
      <c r="J34" s="128"/>
      <c r="K34" s="127"/>
      <c r="L34" s="127"/>
      <c r="M34" s="127">
        <v>0.2</v>
      </c>
      <c r="N34" s="50">
        <f t="shared" si="1"/>
        <v>0.2</v>
      </c>
      <c r="O34" s="51">
        <f t="shared" si="2"/>
        <v>94.100000000000009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6.38</v>
      </c>
      <c r="E35" s="124"/>
      <c r="F35" s="124">
        <v>1.86</v>
      </c>
      <c r="G35" s="124">
        <v>48.36</v>
      </c>
      <c r="H35" s="124"/>
      <c r="I35" s="43">
        <f t="shared" si="0"/>
        <v>56.6</v>
      </c>
      <c r="J35" s="125"/>
      <c r="K35" s="124"/>
      <c r="L35" s="124"/>
      <c r="M35" s="124"/>
      <c r="N35" s="44">
        <f t="shared" si="1"/>
        <v>0</v>
      </c>
      <c r="O35" s="45">
        <f t="shared" si="2"/>
        <v>56.6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2398</v>
      </c>
      <c r="E36" s="118"/>
      <c r="F36" s="118">
        <v>451</v>
      </c>
      <c r="G36" s="118">
        <v>11584</v>
      </c>
      <c r="H36" s="118"/>
      <c r="I36" s="32">
        <f t="shared" si="0"/>
        <v>14433</v>
      </c>
      <c r="J36" s="119"/>
      <c r="K36" s="118"/>
      <c r="L36" s="118"/>
      <c r="M36" s="118"/>
      <c r="N36" s="34">
        <f t="shared" si="1"/>
        <v>0</v>
      </c>
      <c r="O36" s="35">
        <f t="shared" si="2"/>
        <v>14433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38.200000000000003</v>
      </c>
      <c r="E37" s="127"/>
      <c r="F37" s="127">
        <v>4.9000000000000004</v>
      </c>
      <c r="G37" s="127">
        <v>162.1</v>
      </c>
      <c r="H37" s="127"/>
      <c r="I37" s="49">
        <f t="shared" ref="I37:I50" si="3">SUM(C37:H37)</f>
        <v>205.2</v>
      </c>
      <c r="J37" s="128"/>
      <c r="K37" s="127"/>
      <c r="L37" s="127"/>
      <c r="M37" s="127"/>
      <c r="N37" s="50">
        <f t="shared" si="1"/>
        <v>0</v>
      </c>
      <c r="O37" s="51">
        <f t="shared" si="2"/>
        <v>205.2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0.54</v>
      </c>
      <c r="D38" s="124">
        <v>1.74</v>
      </c>
      <c r="E38" s="124">
        <v>0.06</v>
      </c>
      <c r="F38" s="124">
        <v>28.01</v>
      </c>
      <c r="G38" s="124">
        <v>316.26</v>
      </c>
      <c r="H38" s="124"/>
      <c r="I38" s="43">
        <f t="shared" si="3"/>
        <v>346.61</v>
      </c>
      <c r="J38" s="125"/>
      <c r="K38" s="124"/>
      <c r="L38" s="124"/>
      <c r="M38" s="124">
        <v>7.0000000000000007E-2</v>
      </c>
      <c r="N38" s="44">
        <f t="shared" si="1"/>
        <v>7.0000000000000007E-2</v>
      </c>
      <c r="O38" s="45">
        <f t="shared" si="2"/>
        <v>346.68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154</v>
      </c>
      <c r="D39" s="118">
        <v>734</v>
      </c>
      <c r="E39" s="118">
        <v>16</v>
      </c>
      <c r="F39" s="118">
        <v>5891</v>
      </c>
      <c r="G39" s="118">
        <v>73556</v>
      </c>
      <c r="H39" s="118"/>
      <c r="I39" s="32">
        <f t="shared" si="3"/>
        <v>80351</v>
      </c>
      <c r="J39" s="119"/>
      <c r="K39" s="118"/>
      <c r="L39" s="118"/>
      <c r="M39" s="118">
        <v>7</v>
      </c>
      <c r="N39" s="34">
        <f t="shared" si="1"/>
        <v>7</v>
      </c>
      <c r="O39" s="35">
        <f t="shared" si="2"/>
        <v>80358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1.8</v>
      </c>
      <c r="D40" s="127">
        <v>10.4</v>
      </c>
      <c r="E40" s="127">
        <v>0.2</v>
      </c>
      <c r="F40" s="127">
        <v>53.1</v>
      </c>
      <c r="G40" s="127">
        <v>929.2</v>
      </c>
      <c r="H40" s="127"/>
      <c r="I40" s="49">
        <f t="shared" si="3"/>
        <v>994.7</v>
      </c>
      <c r="J40" s="128"/>
      <c r="K40" s="127"/>
      <c r="L40" s="127"/>
      <c r="M40" s="127">
        <v>0.1</v>
      </c>
      <c r="N40" s="50">
        <f t="shared" si="1"/>
        <v>0.1</v>
      </c>
      <c r="O40" s="51">
        <f t="shared" si="2"/>
        <v>994.80000000000007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1.7</v>
      </c>
      <c r="D41" s="124">
        <v>1.1000000000000001</v>
      </c>
      <c r="E41" s="124"/>
      <c r="F41" s="124">
        <v>60.73</v>
      </c>
      <c r="G41" s="124">
        <v>367.95</v>
      </c>
      <c r="H41" s="124">
        <v>8.6999999999999993</v>
      </c>
      <c r="I41" s="43">
        <f t="shared" si="3"/>
        <v>440.17999999999995</v>
      </c>
      <c r="J41" s="125"/>
      <c r="K41" s="124"/>
      <c r="L41" s="124"/>
      <c r="M41" s="124"/>
      <c r="N41" s="44">
        <f t="shared" si="1"/>
        <v>0</v>
      </c>
      <c r="O41" s="45">
        <f t="shared" si="2"/>
        <v>440.17999999999995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567</v>
      </c>
      <c r="D42" s="118">
        <v>1823</v>
      </c>
      <c r="E42" s="118"/>
      <c r="F42" s="118">
        <v>13481</v>
      </c>
      <c r="G42" s="118">
        <v>84992</v>
      </c>
      <c r="H42" s="118">
        <v>1183</v>
      </c>
      <c r="I42" s="32">
        <f t="shared" si="3"/>
        <v>102046</v>
      </c>
      <c r="J42" s="119"/>
      <c r="K42" s="118"/>
      <c r="L42" s="118"/>
      <c r="M42" s="118"/>
      <c r="N42" s="34">
        <f t="shared" si="1"/>
        <v>0</v>
      </c>
      <c r="O42" s="35">
        <f t="shared" si="2"/>
        <v>102046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</v>
      </c>
      <c r="D43" s="127">
        <v>22.6</v>
      </c>
      <c r="E43" s="127"/>
      <c r="F43" s="127">
        <v>124.3</v>
      </c>
      <c r="G43" s="127">
        <v>1050.5999999999999</v>
      </c>
      <c r="H43" s="127">
        <v>23.7</v>
      </c>
      <c r="I43" s="49">
        <f t="shared" si="3"/>
        <v>1228.2</v>
      </c>
      <c r="J43" s="128"/>
      <c r="K43" s="127"/>
      <c r="L43" s="127"/>
      <c r="M43" s="127"/>
      <c r="N43" s="50">
        <f t="shared" si="1"/>
        <v>0</v>
      </c>
      <c r="O43" s="51">
        <f t="shared" si="2"/>
        <v>1228.2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2.08</v>
      </c>
      <c r="D44" s="124">
        <v>3.59</v>
      </c>
      <c r="E44" s="124"/>
      <c r="F44" s="124">
        <v>15.84</v>
      </c>
      <c r="G44" s="124">
        <v>322.49</v>
      </c>
      <c r="H44" s="124">
        <v>11.18</v>
      </c>
      <c r="I44" s="43">
        <f t="shared" si="3"/>
        <v>355.18</v>
      </c>
      <c r="J44" s="125"/>
      <c r="K44" s="124"/>
      <c r="L44" s="124"/>
      <c r="M44" s="124"/>
      <c r="N44" s="44">
        <f t="shared" si="1"/>
        <v>0</v>
      </c>
      <c r="O44" s="45">
        <f t="shared" si="2"/>
        <v>355.18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776</v>
      </c>
      <c r="D45" s="118">
        <v>1037</v>
      </c>
      <c r="E45" s="118"/>
      <c r="F45" s="118">
        <v>3789</v>
      </c>
      <c r="G45" s="118">
        <v>78879</v>
      </c>
      <c r="H45" s="118">
        <v>1904</v>
      </c>
      <c r="I45" s="32">
        <f t="shared" si="3"/>
        <v>86385</v>
      </c>
      <c r="J45" s="119"/>
      <c r="K45" s="118"/>
      <c r="L45" s="118"/>
      <c r="M45" s="118"/>
      <c r="N45" s="34">
        <f t="shared" si="1"/>
        <v>0</v>
      </c>
      <c r="O45" s="35">
        <f t="shared" si="2"/>
        <v>86385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7.7</v>
      </c>
      <c r="D46" s="127">
        <v>12.4</v>
      </c>
      <c r="E46" s="127"/>
      <c r="F46" s="127">
        <v>29.8</v>
      </c>
      <c r="G46" s="127">
        <v>844.5</v>
      </c>
      <c r="H46" s="127">
        <v>31.2</v>
      </c>
      <c r="I46" s="49">
        <f t="shared" si="3"/>
        <v>925.6</v>
      </c>
      <c r="J46" s="128"/>
      <c r="K46" s="127"/>
      <c r="L46" s="127"/>
      <c r="M46" s="127"/>
      <c r="N46" s="50">
        <f t="shared" si="1"/>
        <v>0</v>
      </c>
      <c r="O46" s="51">
        <f t="shared" si="2"/>
        <v>925.6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4.67</v>
      </c>
      <c r="D47" s="124">
        <v>40.25</v>
      </c>
      <c r="E47" s="124">
        <v>1.67</v>
      </c>
      <c r="F47" s="124">
        <v>62.48</v>
      </c>
      <c r="G47" s="124">
        <v>320.88</v>
      </c>
      <c r="H47" s="124"/>
      <c r="I47" s="43">
        <f t="shared" si="3"/>
        <v>429.95</v>
      </c>
      <c r="J47" s="125"/>
      <c r="K47" s="124"/>
      <c r="L47" s="124"/>
      <c r="M47" s="124"/>
      <c r="N47" s="44">
        <f t="shared" si="1"/>
        <v>0</v>
      </c>
      <c r="O47" s="45">
        <f t="shared" si="2"/>
        <v>429.95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1870</v>
      </c>
      <c r="D48" s="118">
        <v>22405</v>
      </c>
      <c r="E48" s="118">
        <v>522</v>
      </c>
      <c r="F48" s="118">
        <v>17145</v>
      </c>
      <c r="G48" s="118">
        <v>92474</v>
      </c>
      <c r="H48" s="118"/>
      <c r="I48" s="32">
        <f t="shared" si="3"/>
        <v>134416</v>
      </c>
      <c r="J48" s="119"/>
      <c r="K48" s="118"/>
      <c r="L48" s="118"/>
      <c r="M48" s="118"/>
      <c r="N48" s="34">
        <f t="shared" si="1"/>
        <v>0</v>
      </c>
      <c r="O48" s="35">
        <f t="shared" si="2"/>
        <v>134416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6.2</v>
      </c>
      <c r="D49" s="127">
        <v>50.5</v>
      </c>
      <c r="E49" s="127">
        <v>0.5</v>
      </c>
      <c r="F49" s="127">
        <v>64.400000000000006</v>
      </c>
      <c r="G49" s="127">
        <v>711.8</v>
      </c>
      <c r="H49" s="127"/>
      <c r="I49" s="49">
        <f t="shared" si="3"/>
        <v>833.4</v>
      </c>
      <c r="J49" s="128"/>
      <c r="K49" s="127"/>
      <c r="L49" s="127"/>
      <c r="M49" s="127"/>
      <c r="N49" s="50">
        <f t="shared" si="1"/>
        <v>0</v>
      </c>
      <c r="O49" s="51">
        <f t="shared" si="2"/>
        <v>833.4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8.99</v>
      </c>
      <c r="D50" s="115">
        <v>58.48</v>
      </c>
      <c r="E50" s="115">
        <v>1.73</v>
      </c>
      <c r="F50" s="115">
        <v>171.28</v>
      </c>
      <c r="G50" s="115">
        <v>1376.06</v>
      </c>
      <c r="H50" s="115">
        <v>39.19</v>
      </c>
      <c r="I50" s="21">
        <f t="shared" si="3"/>
        <v>1655.73</v>
      </c>
      <c r="J50" s="116"/>
      <c r="K50" s="115"/>
      <c r="L50" s="115"/>
      <c r="M50" s="115">
        <v>0.59</v>
      </c>
      <c r="N50" s="23">
        <f t="shared" si="1"/>
        <v>0.59</v>
      </c>
      <c r="O50" s="24">
        <f t="shared" si="2"/>
        <v>1656.32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3367</v>
      </c>
      <c r="D51" s="118">
        <v>35573</v>
      </c>
      <c r="E51" s="118">
        <v>538</v>
      </c>
      <c r="F51" s="118">
        <v>41215</v>
      </c>
      <c r="G51" s="118">
        <v>341514</v>
      </c>
      <c r="H51" s="118">
        <v>5514</v>
      </c>
      <c r="I51" s="32">
        <f t="shared" ref="I51:I58" si="4">SUM(C51:H51)</f>
        <v>427721</v>
      </c>
      <c r="J51" s="119"/>
      <c r="K51" s="118"/>
      <c r="L51" s="118"/>
      <c r="M51" s="118">
        <v>27</v>
      </c>
      <c r="N51" s="34">
        <f t="shared" si="1"/>
        <v>27</v>
      </c>
      <c r="O51" s="35">
        <f>SUM(N51,I51)</f>
        <v>427748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22.7</v>
      </c>
      <c r="D52" s="127">
        <v>330.1</v>
      </c>
      <c r="E52" s="127">
        <v>0.7</v>
      </c>
      <c r="F52" s="127">
        <v>283.2</v>
      </c>
      <c r="G52" s="127">
        <v>3698.7</v>
      </c>
      <c r="H52" s="127">
        <v>128.19999999999999</v>
      </c>
      <c r="I52" s="49">
        <f t="shared" si="4"/>
        <v>4463.5999999999995</v>
      </c>
      <c r="J52" s="128"/>
      <c r="K52" s="127"/>
      <c r="L52" s="127"/>
      <c r="M52" s="127">
        <v>1</v>
      </c>
      <c r="N52" s="50">
        <f t="shared" si="1"/>
        <v>1</v>
      </c>
      <c r="O52" s="51">
        <f t="shared" si="2"/>
        <v>4464.5999999999995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8.99</v>
      </c>
      <c r="D53" s="124">
        <v>53.99</v>
      </c>
      <c r="E53" s="124">
        <v>1.73</v>
      </c>
      <c r="F53" s="124">
        <v>171.28</v>
      </c>
      <c r="G53" s="124">
        <v>1376.06</v>
      </c>
      <c r="H53" s="124">
        <v>19.88</v>
      </c>
      <c r="I53" s="43">
        <f t="shared" si="4"/>
        <v>1631.93</v>
      </c>
      <c r="J53" s="125"/>
      <c r="K53" s="124"/>
      <c r="L53" s="124"/>
      <c r="M53" s="124">
        <v>0.28999999999999998</v>
      </c>
      <c r="N53" s="44">
        <f t="shared" si="1"/>
        <v>0.28999999999999998</v>
      </c>
      <c r="O53" s="45">
        <f t="shared" si="2"/>
        <v>1632.22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3367</v>
      </c>
      <c r="D54" s="118">
        <v>30019</v>
      </c>
      <c r="E54" s="118">
        <v>538</v>
      </c>
      <c r="F54" s="118">
        <v>41215</v>
      </c>
      <c r="G54" s="118">
        <v>341514</v>
      </c>
      <c r="H54" s="118">
        <v>3087</v>
      </c>
      <c r="I54" s="32">
        <f t="shared" si="4"/>
        <v>419740</v>
      </c>
      <c r="J54" s="119"/>
      <c r="K54" s="118"/>
      <c r="L54" s="118"/>
      <c r="M54" s="118">
        <v>21</v>
      </c>
      <c r="N54" s="34">
        <f t="shared" si="1"/>
        <v>21</v>
      </c>
      <c r="O54" s="35">
        <f t="shared" si="2"/>
        <v>419761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22.7</v>
      </c>
      <c r="D55" s="121">
        <v>163.30000000000001</v>
      </c>
      <c r="E55" s="121">
        <v>0.7</v>
      </c>
      <c r="F55" s="121">
        <v>283.2</v>
      </c>
      <c r="G55" s="121">
        <v>3698.7</v>
      </c>
      <c r="H55" s="121">
        <v>54.9</v>
      </c>
      <c r="I55" s="40">
        <f t="shared" si="4"/>
        <v>4223.4999999999991</v>
      </c>
      <c r="J55" s="122"/>
      <c r="K55" s="121"/>
      <c r="L55" s="121"/>
      <c r="M55" s="121">
        <v>0.5</v>
      </c>
      <c r="N55" s="40">
        <f t="shared" si="1"/>
        <v>0.5</v>
      </c>
      <c r="O55" s="42">
        <f t="shared" si="2"/>
        <v>4223.9999999999991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8.99</v>
      </c>
      <c r="D56" s="20">
        <f t="shared" si="5"/>
        <v>63.2</v>
      </c>
      <c r="E56" s="20">
        <f t="shared" si="5"/>
        <v>1.73</v>
      </c>
      <c r="F56" s="20">
        <f t="shared" si="5"/>
        <v>171.28</v>
      </c>
      <c r="G56" s="20">
        <f t="shared" si="5"/>
        <v>1376.06</v>
      </c>
      <c r="H56" s="20">
        <f t="shared" si="5"/>
        <v>39.19</v>
      </c>
      <c r="I56" s="79">
        <f>SUM(C56:H56)</f>
        <v>1660.45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0.06</v>
      </c>
      <c r="M56" s="20">
        <f>SUM(M5,M8,M11,M14,M17,M20,M23,M26,M29,M32,M35,M38,M41,M44,M47)</f>
        <v>0.59000000000000008</v>
      </c>
      <c r="N56" s="22">
        <f t="shared" si="1"/>
        <v>0.65000000000000013</v>
      </c>
      <c r="O56" s="24">
        <f t="shared" si="2"/>
        <v>1661.1000000000001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3367</v>
      </c>
      <c r="D57" s="31">
        <f t="shared" si="5"/>
        <v>36029</v>
      </c>
      <c r="E57" s="31">
        <f t="shared" si="5"/>
        <v>538</v>
      </c>
      <c r="F57" s="31">
        <f t="shared" si="5"/>
        <v>41215</v>
      </c>
      <c r="G57" s="31">
        <f t="shared" si="5"/>
        <v>341549</v>
      </c>
      <c r="H57" s="31">
        <f t="shared" si="5"/>
        <v>5514</v>
      </c>
      <c r="I57" s="80">
        <f t="shared" si="4"/>
        <v>428212</v>
      </c>
      <c r="J57" s="75">
        <f t="shared" ref="J57:M58" si="6">SUM(J6,J9,J12,J15,J18,J21,J24,J27,J30,J33,J36,J39,J42,J45,J48)</f>
        <v>10</v>
      </c>
      <c r="K57" s="31">
        <f t="shared" si="6"/>
        <v>0</v>
      </c>
      <c r="L57" s="31">
        <f t="shared" si="6"/>
        <v>0</v>
      </c>
      <c r="M57" s="31">
        <f t="shared" si="6"/>
        <v>32</v>
      </c>
      <c r="N57" s="33">
        <f t="shared" si="1"/>
        <v>42</v>
      </c>
      <c r="O57" s="35">
        <f t="shared" si="2"/>
        <v>428254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22.7</v>
      </c>
      <c r="D58" s="86">
        <f t="shared" si="5"/>
        <v>358.2</v>
      </c>
      <c r="E58" s="86">
        <f t="shared" si="5"/>
        <v>0.7</v>
      </c>
      <c r="F58" s="86">
        <f t="shared" si="5"/>
        <v>283.20000000000005</v>
      </c>
      <c r="G58" s="86">
        <f t="shared" si="5"/>
        <v>3702</v>
      </c>
      <c r="H58" s="86">
        <f t="shared" si="5"/>
        <v>128.19999999999999</v>
      </c>
      <c r="I58" s="87">
        <f t="shared" si="4"/>
        <v>4495</v>
      </c>
      <c r="J58" s="85">
        <f t="shared" si="6"/>
        <v>2.4</v>
      </c>
      <c r="K58" s="86">
        <f t="shared" si="6"/>
        <v>0</v>
      </c>
      <c r="L58" s="86">
        <f t="shared" si="6"/>
        <v>0</v>
      </c>
      <c r="M58" s="86">
        <f t="shared" si="6"/>
        <v>1.7</v>
      </c>
      <c r="N58" s="88">
        <f t="shared" si="1"/>
        <v>4.0999999999999996</v>
      </c>
      <c r="O58" s="89">
        <f t="shared" si="2"/>
        <v>4499.1000000000004</v>
      </c>
      <c r="P58" s="90">
        <f>SUM(O56,P53,P54,P57)</f>
        <v>1661.1000000000001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0.31</v>
      </c>
      <c r="E63" s="115"/>
      <c r="F63" s="115"/>
      <c r="G63" s="115"/>
      <c r="H63" s="115"/>
      <c r="I63" s="21">
        <f>SUM(C63:H63)</f>
        <v>0.31</v>
      </c>
      <c r="J63" s="116"/>
      <c r="K63" s="115"/>
      <c r="L63" s="115"/>
      <c r="M63" s="115"/>
      <c r="N63" s="23">
        <f>SUM(J63:M63)</f>
        <v>0</v>
      </c>
      <c r="O63" s="24">
        <f>SUM(N63,I63)</f>
        <v>0.31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0.26</v>
      </c>
      <c r="E66" s="124"/>
      <c r="F66" s="124"/>
      <c r="G66" s="124"/>
      <c r="H66" s="124"/>
      <c r="I66" s="43">
        <f t="shared" si="7"/>
        <v>0.26</v>
      </c>
      <c r="J66" s="125"/>
      <c r="K66" s="124"/>
      <c r="L66" s="124">
        <v>0.06</v>
      </c>
      <c r="M66" s="124"/>
      <c r="N66" s="44">
        <f t="shared" si="8"/>
        <v>0.06</v>
      </c>
      <c r="O66" s="45">
        <f t="shared" si="9"/>
        <v>0.32</v>
      </c>
      <c r="P66" s="36" t="s">
        <v>25</v>
      </c>
      <c r="Q66" s="37" t="s">
        <v>117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10</v>
      </c>
      <c r="K67" s="118"/>
      <c r="L67" s="118">
        <v>0</v>
      </c>
      <c r="M67" s="118">
        <v>5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2.4</v>
      </c>
      <c r="K68" s="127"/>
      <c r="L68" s="127">
        <v>0</v>
      </c>
      <c r="M68" s="127">
        <v>0.7</v>
      </c>
      <c r="N68" s="50">
        <f t="shared" si="8"/>
        <v>3.0999999999999996</v>
      </c>
      <c r="O68" s="51">
        <f t="shared" si="9"/>
        <v>3.0999999999999996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0.3</v>
      </c>
      <c r="N69" s="44">
        <f t="shared" si="8"/>
        <v>0.3</v>
      </c>
      <c r="O69" s="45">
        <f t="shared" si="9"/>
        <v>0.3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14</v>
      </c>
      <c r="E70" s="118"/>
      <c r="F70" s="118"/>
      <c r="G70" s="118">
        <v>35</v>
      </c>
      <c r="H70" s="118"/>
      <c r="I70" s="32">
        <f t="shared" si="7"/>
        <v>49</v>
      </c>
      <c r="J70" s="119"/>
      <c r="K70" s="118"/>
      <c r="L70" s="118"/>
      <c r="M70" s="118">
        <v>6</v>
      </c>
      <c r="N70" s="34">
        <f t="shared" si="8"/>
        <v>6</v>
      </c>
      <c r="O70" s="35">
        <f t="shared" si="9"/>
        <v>55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2.7</v>
      </c>
      <c r="E71" s="127"/>
      <c r="F71" s="127"/>
      <c r="G71" s="127">
        <v>3.3</v>
      </c>
      <c r="H71" s="127"/>
      <c r="I71" s="49">
        <f t="shared" si="7"/>
        <v>6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6.5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0.22</v>
      </c>
      <c r="E72" s="124"/>
      <c r="F72" s="124"/>
      <c r="G72" s="124"/>
      <c r="H72" s="124"/>
      <c r="I72" s="43">
        <f t="shared" si="7"/>
        <v>0.22</v>
      </c>
      <c r="J72" s="125"/>
      <c r="K72" s="124"/>
      <c r="L72" s="124"/>
      <c r="M72" s="124"/>
      <c r="N72" s="44">
        <f t="shared" si="8"/>
        <v>0</v>
      </c>
      <c r="O72" s="45">
        <f t="shared" si="9"/>
        <v>0.22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19</v>
      </c>
      <c r="E73" s="118"/>
      <c r="F73" s="118"/>
      <c r="G73" s="118"/>
      <c r="H73" s="118"/>
      <c r="I73" s="32">
        <f t="shared" si="7"/>
        <v>19</v>
      </c>
      <c r="J73" s="119"/>
      <c r="K73" s="118"/>
      <c r="L73" s="118"/>
      <c r="M73" s="118"/>
      <c r="N73" s="34">
        <f t="shared" si="8"/>
        <v>0</v>
      </c>
      <c r="O73" s="35">
        <f t="shared" si="9"/>
        <v>19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1.7</v>
      </c>
      <c r="E74" s="127"/>
      <c r="F74" s="127"/>
      <c r="G74" s="127"/>
      <c r="H74" s="127"/>
      <c r="I74" s="49">
        <f t="shared" si="7"/>
        <v>1.7</v>
      </c>
      <c r="J74" s="128"/>
      <c r="K74" s="127"/>
      <c r="L74" s="127"/>
      <c r="M74" s="127"/>
      <c r="N74" s="50">
        <f t="shared" si="8"/>
        <v>0</v>
      </c>
      <c r="O74" s="51">
        <f t="shared" si="9"/>
        <v>1.7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3.54</v>
      </c>
      <c r="E75" s="124"/>
      <c r="F75" s="124"/>
      <c r="G75" s="124"/>
      <c r="H75" s="124"/>
      <c r="I75" s="43">
        <f t="shared" si="7"/>
        <v>3.54</v>
      </c>
      <c r="J75" s="125"/>
      <c r="K75" s="124"/>
      <c r="L75" s="124"/>
      <c r="M75" s="124"/>
      <c r="N75" s="44">
        <f t="shared" si="8"/>
        <v>0</v>
      </c>
      <c r="O75" s="45">
        <f t="shared" si="9"/>
        <v>3.54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371</v>
      </c>
      <c r="E76" s="118"/>
      <c r="F76" s="118"/>
      <c r="G76" s="118"/>
      <c r="H76" s="118"/>
      <c r="I76" s="32">
        <f t="shared" si="7"/>
        <v>371</v>
      </c>
      <c r="J76" s="119"/>
      <c r="K76" s="118"/>
      <c r="L76" s="118"/>
      <c r="M76" s="118"/>
      <c r="N76" s="34">
        <f t="shared" si="8"/>
        <v>0</v>
      </c>
      <c r="O76" s="35">
        <f t="shared" si="9"/>
        <v>371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21.5</v>
      </c>
      <c r="E77" s="127"/>
      <c r="F77" s="127"/>
      <c r="G77" s="127"/>
      <c r="H77" s="127"/>
      <c r="I77" s="49">
        <f t="shared" si="7"/>
        <v>21.5</v>
      </c>
      <c r="J77" s="128"/>
      <c r="K77" s="127"/>
      <c r="L77" s="127"/>
      <c r="M77" s="127"/>
      <c r="N77" s="50">
        <f t="shared" si="8"/>
        <v>0</v>
      </c>
      <c r="O77" s="51">
        <f t="shared" si="9"/>
        <v>21.5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0.39</v>
      </c>
      <c r="E78" s="124"/>
      <c r="F78" s="124"/>
      <c r="G78" s="124"/>
      <c r="H78" s="124"/>
      <c r="I78" s="43">
        <f t="shared" si="7"/>
        <v>0.39</v>
      </c>
      <c r="J78" s="125"/>
      <c r="K78" s="124"/>
      <c r="L78" s="124"/>
      <c r="M78" s="124"/>
      <c r="N78" s="44">
        <f t="shared" si="8"/>
        <v>0</v>
      </c>
      <c r="O78" s="45">
        <f t="shared" si="9"/>
        <v>0.39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69</v>
      </c>
      <c r="E79" s="118"/>
      <c r="F79" s="118"/>
      <c r="G79" s="118"/>
      <c r="H79" s="118"/>
      <c r="I79" s="32">
        <f t="shared" si="7"/>
        <v>69</v>
      </c>
      <c r="J79" s="119"/>
      <c r="K79" s="118"/>
      <c r="L79" s="118"/>
      <c r="M79" s="118"/>
      <c r="N79" s="34">
        <f t="shared" si="8"/>
        <v>0</v>
      </c>
      <c r="O79" s="35">
        <f t="shared" si="9"/>
        <v>69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2.9</v>
      </c>
      <c r="E80" s="127"/>
      <c r="F80" s="127"/>
      <c r="G80" s="127"/>
      <c r="H80" s="127"/>
      <c r="I80" s="49">
        <f t="shared" si="7"/>
        <v>2.9</v>
      </c>
      <c r="J80" s="128"/>
      <c r="K80" s="127"/>
      <c r="L80" s="127"/>
      <c r="M80" s="127"/>
      <c r="N80" s="50">
        <f t="shared" si="8"/>
        <v>0</v>
      </c>
      <c r="O80" s="51">
        <f t="shared" si="9"/>
        <v>2.9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1.69</v>
      </c>
      <c r="E81" s="124"/>
      <c r="F81" s="124"/>
      <c r="G81" s="124"/>
      <c r="H81" s="124"/>
      <c r="I81" s="43">
        <f t="shared" si="7"/>
        <v>1.69</v>
      </c>
      <c r="J81" s="125"/>
      <c r="K81" s="124"/>
      <c r="L81" s="124"/>
      <c r="M81" s="124"/>
      <c r="N81" s="44">
        <f t="shared" si="8"/>
        <v>0</v>
      </c>
      <c r="O81" s="45">
        <f t="shared" si="9"/>
        <v>1.69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4530</v>
      </c>
      <c r="E82" s="118"/>
      <c r="F82" s="118"/>
      <c r="G82" s="118"/>
      <c r="H82" s="118"/>
      <c r="I82" s="32">
        <f t="shared" si="7"/>
        <v>4530</v>
      </c>
      <c r="J82" s="119"/>
      <c r="K82" s="118"/>
      <c r="L82" s="118"/>
      <c r="M82" s="118"/>
      <c r="N82" s="34">
        <f t="shared" si="8"/>
        <v>0</v>
      </c>
      <c r="O82" s="35">
        <f t="shared" si="9"/>
        <v>4530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145</v>
      </c>
      <c r="E83" s="127"/>
      <c r="F83" s="127"/>
      <c r="G83" s="127"/>
      <c r="H83" s="127"/>
      <c r="I83" s="49">
        <f t="shared" si="7"/>
        <v>145</v>
      </c>
      <c r="J83" s="128"/>
      <c r="K83" s="127"/>
      <c r="L83" s="127"/>
      <c r="M83" s="127"/>
      <c r="N83" s="50">
        <f t="shared" si="8"/>
        <v>0</v>
      </c>
      <c r="O83" s="51">
        <f t="shared" si="9"/>
        <v>145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7.0000000000000007E-2</v>
      </c>
      <c r="E84" s="124"/>
      <c r="F84" s="124"/>
      <c r="G84" s="124"/>
      <c r="H84" s="124"/>
      <c r="I84" s="43">
        <f t="shared" si="7"/>
        <v>7.0000000000000007E-2</v>
      </c>
      <c r="J84" s="125"/>
      <c r="K84" s="124"/>
      <c r="L84" s="124"/>
      <c r="M84" s="124"/>
      <c r="N84" s="44">
        <f t="shared" si="8"/>
        <v>0</v>
      </c>
      <c r="O84" s="45">
        <f t="shared" si="9"/>
        <v>7.0000000000000007E-2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12</v>
      </c>
      <c r="E85" s="118"/>
      <c r="F85" s="118"/>
      <c r="G85" s="118"/>
      <c r="H85" s="118"/>
      <c r="I85" s="32">
        <f t="shared" si="7"/>
        <v>12</v>
      </c>
      <c r="J85" s="119"/>
      <c r="K85" s="118"/>
      <c r="L85" s="118"/>
      <c r="M85" s="118"/>
      <c r="N85" s="34">
        <f t="shared" si="8"/>
        <v>0</v>
      </c>
      <c r="O85" s="35">
        <f t="shared" si="9"/>
        <v>12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0.3</v>
      </c>
      <c r="E86" s="127"/>
      <c r="F86" s="127"/>
      <c r="G86" s="127"/>
      <c r="H86" s="127"/>
      <c r="I86" s="49">
        <f t="shared" si="7"/>
        <v>0.3</v>
      </c>
      <c r="J86" s="128"/>
      <c r="K86" s="127"/>
      <c r="L86" s="127"/>
      <c r="M86" s="127"/>
      <c r="N86" s="50">
        <f t="shared" si="8"/>
        <v>0</v>
      </c>
      <c r="O86" s="51">
        <f t="shared" si="9"/>
        <v>0.3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2.92</v>
      </c>
      <c r="E87" s="124"/>
      <c r="F87" s="124">
        <v>1.93</v>
      </c>
      <c r="G87" s="124">
        <v>0.04</v>
      </c>
      <c r="H87" s="124">
        <v>2.74</v>
      </c>
      <c r="I87" s="43">
        <f t="shared" si="7"/>
        <v>7.63</v>
      </c>
      <c r="J87" s="125"/>
      <c r="K87" s="124"/>
      <c r="L87" s="124"/>
      <c r="M87" s="124">
        <v>0.1</v>
      </c>
      <c r="N87" s="44">
        <f t="shared" si="8"/>
        <v>0.1</v>
      </c>
      <c r="O87" s="45">
        <f t="shared" si="9"/>
        <v>7.7299999999999995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1036</v>
      </c>
      <c r="E88" s="118"/>
      <c r="F88" s="118">
        <v>370</v>
      </c>
      <c r="G88" s="118">
        <v>9</v>
      </c>
      <c r="H88" s="118">
        <v>289</v>
      </c>
      <c r="I88" s="32">
        <f t="shared" si="7"/>
        <v>1704</v>
      </c>
      <c r="J88" s="119"/>
      <c r="K88" s="118"/>
      <c r="L88" s="118"/>
      <c r="M88" s="118">
        <v>6</v>
      </c>
      <c r="N88" s="34">
        <f t="shared" si="8"/>
        <v>6</v>
      </c>
      <c r="O88" s="35">
        <f t="shared" si="9"/>
        <v>1710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21.7</v>
      </c>
      <c r="E89" s="127"/>
      <c r="F89" s="127">
        <v>5.6</v>
      </c>
      <c r="G89" s="127">
        <v>0.2</v>
      </c>
      <c r="H89" s="127">
        <v>9.1</v>
      </c>
      <c r="I89" s="49">
        <f t="shared" si="7"/>
        <v>36.599999999999994</v>
      </c>
      <c r="J89" s="128"/>
      <c r="K89" s="127"/>
      <c r="L89" s="127"/>
      <c r="M89" s="127">
        <v>0.2</v>
      </c>
      <c r="N89" s="50">
        <f t="shared" si="8"/>
        <v>0.2</v>
      </c>
      <c r="O89" s="51">
        <f t="shared" si="9"/>
        <v>36.799999999999997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0.74</v>
      </c>
      <c r="E90" s="124"/>
      <c r="F90" s="124">
        <v>0.43</v>
      </c>
      <c r="G90" s="124">
        <v>0.08</v>
      </c>
      <c r="H90" s="124">
        <v>16.57</v>
      </c>
      <c r="I90" s="43">
        <f t="shared" si="7"/>
        <v>17.82</v>
      </c>
      <c r="J90" s="125"/>
      <c r="K90" s="124"/>
      <c r="L90" s="124"/>
      <c r="M90" s="124">
        <v>0.12</v>
      </c>
      <c r="N90" s="44">
        <f t="shared" si="8"/>
        <v>0.12</v>
      </c>
      <c r="O90" s="45">
        <f t="shared" si="9"/>
        <v>17.940000000000001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1581</v>
      </c>
      <c r="E91" s="118"/>
      <c r="F91" s="118">
        <v>88</v>
      </c>
      <c r="G91" s="118">
        <v>20</v>
      </c>
      <c r="H91" s="118">
        <v>2138</v>
      </c>
      <c r="I91" s="32">
        <f t="shared" si="7"/>
        <v>3827</v>
      </c>
      <c r="J91" s="119"/>
      <c r="K91" s="118"/>
      <c r="L91" s="118"/>
      <c r="M91" s="118">
        <v>8</v>
      </c>
      <c r="N91" s="34">
        <f t="shared" si="8"/>
        <v>8</v>
      </c>
      <c r="O91" s="35">
        <f t="shared" si="9"/>
        <v>3835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28.3</v>
      </c>
      <c r="E92" s="127"/>
      <c r="F92" s="127">
        <v>1.1000000000000001</v>
      </c>
      <c r="G92" s="127">
        <v>0.3</v>
      </c>
      <c r="H92" s="127">
        <v>64.2</v>
      </c>
      <c r="I92" s="49">
        <f t="shared" si="7"/>
        <v>93.9</v>
      </c>
      <c r="J92" s="128"/>
      <c r="K92" s="127"/>
      <c r="L92" s="127"/>
      <c r="M92" s="127">
        <v>0.2</v>
      </c>
      <c r="N92" s="50">
        <f t="shared" si="8"/>
        <v>0.2</v>
      </c>
      <c r="O92" s="51">
        <f t="shared" si="9"/>
        <v>94.100000000000009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6.38</v>
      </c>
      <c r="E93" s="124"/>
      <c r="F93" s="124">
        <v>1.86</v>
      </c>
      <c r="G93" s="124">
        <v>48.36</v>
      </c>
      <c r="H93" s="124"/>
      <c r="I93" s="43">
        <f t="shared" si="7"/>
        <v>56.6</v>
      </c>
      <c r="J93" s="125"/>
      <c r="K93" s="124"/>
      <c r="L93" s="124"/>
      <c r="M93" s="124"/>
      <c r="N93" s="44">
        <f t="shared" si="8"/>
        <v>0</v>
      </c>
      <c r="O93" s="45">
        <f t="shared" si="9"/>
        <v>56.6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2398</v>
      </c>
      <c r="E94" s="118"/>
      <c r="F94" s="118">
        <v>451</v>
      </c>
      <c r="G94" s="118">
        <v>11584</v>
      </c>
      <c r="H94" s="118"/>
      <c r="I94" s="32">
        <f t="shared" si="7"/>
        <v>14433</v>
      </c>
      <c r="J94" s="119"/>
      <c r="K94" s="118"/>
      <c r="L94" s="118"/>
      <c r="M94" s="118"/>
      <c r="N94" s="34">
        <f t="shared" si="8"/>
        <v>0</v>
      </c>
      <c r="O94" s="35">
        <f t="shared" si="9"/>
        <v>14433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38.200000000000003</v>
      </c>
      <c r="E95" s="127"/>
      <c r="F95" s="127">
        <v>4.9000000000000004</v>
      </c>
      <c r="G95" s="127">
        <v>162.1</v>
      </c>
      <c r="H95" s="127"/>
      <c r="I95" s="49">
        <f t="shared" si="7"/>
        <v>205.2</v>
      </c>
      <c r="J95" s="128"/>
      <c r="K95" s="127"/>
      <c r="L95" s="127"/>
      <c r="M95" s="127"/>
      <c r="N95" s="50">
        <f t="shared" si="8"/>
        <v>0</v>
      </c>
      <c r="O95" s="51">
        <f t="shared" si="9"/>
        <v>205.2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0.54</v>
      </c>
      <c r="D96" s="124">
        <v>1.74</v>
      </c>
      <c r="E96" s="124">
        <v>0.06</v>
      </c>
      <c r="F96" s="124">
        <v>28.01</v>
      </c>
      <c r="G96" s="124">
        <v>316.26</v>
      </c>
      <c r="H96" s="124"/>
      <c r="I96" s="43">
        <f t="shared" si="7"/>
        <v>346.61</v>
      </c>
      <c r="J96" s="125"/>
      <c r="K96" s="124"/>
      <c r="L96" s="124"/>
      <c r="M96" s="124">
        <v>7.0000000000000007E-2</v>
      </c>
      <c r="N96" s="44">
        <f t="shared" si="8"/>
        <v>7.0000000000000007E-2</v>
      </c>
      <c r="O96" s="45">
        <f t="shared" si="9"/>
        <v>346.68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154</v>
      </c>
      <c r="D97" s="118">
        <v>734</v>
      </c>
      <c r="E97" s="118">
        <v>16</v>
      </c>
      <c r="F97" s="118">
        <v>5891</v>
      </c>
      <c r="G97" s="118">
        <v>73556</v>
      </c>
      <c r="H97" s="118"/>
      <c r="I97" s="32">
        <f t="shared" si="7"/>
        <v>80351</v>
      </c>
      <c r="J97" s="119"/>
      <c r="K97" s="118"/>
      <c r="L97" s="118"/>
      <c r="M97" s="118">
        <v>7</v>
      </c>
      <c r="N97" s="34">
        <f t="shared" si="8"/>
        <v>7</v>
      </c>
      <c r="O97" s="35">
        <f t="shared" si="9"/>
        <v>80358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1.8</v>
      </c>
      <c r="D98" s="127">
        <v>10.4</v>
      </c>
      <c r="E98" s="127">
        <v>0.2</v>
      </c>
      <c r="F98" s="127">
        <v>53.1</v>
      </c>
      <c r="G98" s="127">
        <v>929.2</v>
      </c>
      <c r="H98" s="127"/>
      <c r="I98" s="49">
        <f t="shared" si="7"/>
        <v>994.7</v>
      </c>
      <c r="J98" s="128"/>
      <c r="K98" s="127"/>
      <c r="L98" s="127"/>
      <c r="M98" s="127">
        <v>0.1</v>
      </c>
      <c r="N98" s="50">
        <f t="shared" si="8"/>
        <v>0.1</v>
      </c>
      <c r="O98" s="51">
        <f t="shared" si="9"/>
        <v>994.80000000000007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1.7</v>
      </c>
      <c r="D99" s="124">
        <v>1.1000000000000001</v>
      </c>
      <c r="E99" s="124"/>
      <c r="F99" s="124">
        <v>60.73</v>
      </c>
      <c r="G99" s="124">
        <v>367.95</v>
      </c>
      <c r="H99" s="124">
        <v>8.6999999999999993</v>
      </c>
      <c r="I99" s="43">
        <f t="shared" si="7"/>
        <v>440.17999999999995</v>
      </c>
      <c r="J99" s="125"/>
      <c r="K99" s="124"/>
      <c r="L99" s="124"/>
      <c r="M99" s="124"/>
      <c r="N99" s="44">
        <f t="shared" si="8"/>
        <v>0</v>
      </c>
      <c r="O99" s="45">
        <f t="shared" si="9"/>
        <v>440.17999999999995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567</v>
      </c>
      <c r="D100" s="118">
        <v>1823</v>
      </c>
      <c r="E100" s="118"/>
      <c r="F100" s="118">
        <v>13481</v>
      </c>
      <c r="G100" s="118">
        <v>84992</v>
      </c>
      <c r="H100" s="118">
        <v>1183</v>
      </c>
      <c r="I100" s="32">
        <f t="shared" si="7"/>
        <v>102046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102046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</v>
      </c>
      <c r="D101" s="127">
        <v>22.6</v>
      </c>
      <c r="E101" s="127"/>
      <c r="F101" s="127">
        <v>124.3</v>
      </c>
      <c r="G101" s="127">
        <v>1050.5999999999999</v>
      </c>
      <c r="H101" s="127">
        <v>23.7</v>
      </c>
      <c r="I101" s="49">
        <f t="shared" si="7"/>
        <v>1228.2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1228.2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2.08</v>
      </c>
      <c r="D102" s="124">
        <v>3.59</v>
      </c>
      <c r="E102" s="124"/>
      <c r="F102" s="124">
        <v>15.84</v>
      </c>
      <c r="G102" s="124">
        <v>322.49</v>
      </c>
      <c r="H102" s="124">
        <v>11.18</v>
      </c>
      <c r="I102" s="43">
        <f t="shared" si="7"/>
        <v>355.18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355.18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776</v>
      </c>
      <c r="D103" s="118">
        <v>1037</v>
      </c>
      <c r="E103" s="118"/>
      <c r="F103" s="118">
        <v>3789</v>
      </c>
      <c r="G103" s="118">
        <v>78879</v>
      </c>
      <c r="H103" s="118">
        <v>1904</v>
      </c>
      <c r="I103" s="32">
        <f t="shared" si="7"/>
        <v>86385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86385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7.7</v>
      </c>
      <c r="D104" s="127">
        <v>12.4</v>
      </c>
      <c r="E104" s="127"/>
      <c r="F104" s="127">
        <v>29.8</v>
      </c>
      <c r="G104" s="127">
        <v>844.5</v>
      </c>
      <c r="H104" s="127">
        <v>31.2</v>
      </c>
      <c r="I104" s="49">
        <f t="shared" si="7"/>
        <v>925.6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925.6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1.55</v>
      </c>
      <c r="D105" s="124">
        <v>14.67</v>
      </c>
      <c r="E105" s="124">
        <v>0.02</v>
      </c>
      <c r="F105" s="124">
        <v>17.38</v>
      </c>
      <c r="G105" s="124">
        <v>288.18</v>
      </c>
      <c r="H105" s="124"/>
      <c r="I105" s="43">
        <f t="shared" si="7"/>
        <v>321.8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321.8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590</v>
      </c>
      <c r="D106" s="118">
        <v>4731</v>
      </c>
      <c r="E106" s="118">
        <v>6</v>
      </c>
      <c r="F106" s="118">
        <v>4114</v>
      </c>
      <c r="G106" s="118">
        <v>82944</v>
      </c>
      <c r="H106" s="118"/>
      <c r="I106" s="32">
        <f t="shared" si="7"/>
        <v>92385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92385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5.3</v>
      </c>
      <c r="D107" s="127">
        <v>49.3</v>
      </c>
      <c r="E107" s="127">
        <v>0</v>
      </c>
      <c r="F107" s="127">
        <v>27.1</v>
      </c>
      <c r="G107" s="127">
        <v>699</v>
      </c>
      <c r="H107" s="127"/>
      <c r="I107" s="49">
        <f t="shared" si="7"/>
        <v>780.7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780.7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0.32</v>
      </c>
      <c r="D108" s="124">
        <v>0.57999999999999996</v>
      </c>
      <c r="E108" s="124">
        <v>0.31</v>
      </c>
      <c r="F108" s="124">
        <v>8.6999999999999993</v>
      </c>
      <c r="G108" s="124">
        <v>18.73</v>
      </c>
      <c r="H108" s="124"/>
      <c r="I108" s="43">
        <f t="shared" si="7"/>
        <v>28.64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28.64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130</v>
      </c>
      <c r="D109" s="118">
        <v>2156</v>
      </c>
      <c r="E109" s="118">
        <v>97</v>
      </c>
      <c r="F109" s="118">
        <v>2319</v>
      </c>
      <c r="G109" s="118">
        <v>5858</v>
      </c>
      <c r="H109" s="118"/>
      <c r="I109" s="32">
        <f t="shared" si="7"/>
        <v>10560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10560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0.9</v>
      </c>
      <c r="D110" s="127">
        <v>1.2</v>
      </c>
      <c r="E110" s="127">
        <v>0.5</v>
      </c>
      <c r="F110" s="127">
        <v>13.1</v>
      </c>
      <c r="G110" s="127">
        <v>12.8</v>
      </c>
      <c r="H110" s="127"/>
      <c r="I110" s="49">
        <f t="shared" si="7"/>
        <v>28.5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28.5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0.43</v>
      </c>
      <c r="D111" s="124">
        <v>5.07</v>
      </c>
      <c r="E111" s="124">
        <v>0.04</v>
      </c>
      <c r="F111" s="124">
        <v>0.33</v>
      </c>
      <c r="G111" s="124">
        <v>12.21</v>
      </c>
      <c r="H111" s="124"/>
      <c r="I111" s="43">
        <f t="shared" si="7"/>
        <v>18.080000000000002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18.080000000000002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177</v>
      </c>
      <c r="D112" s="118">
        <v>4180</v>
      </c>
      <c r="E112" s="118">
        <v>13</v>
      </c>
      <c r="F112" s="118">
        <v>86</v>
      </c>
      <c r="G112" s="118">
        <v>3096</v>
      </c>
      <c r="H112" s="118"/>
      <c r="I112" s="32">
        <f t="shared" si="7"/>
        <v>7552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7552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0.4</v>
      </c>
      <c r="G113" s="127">
        <v>0</v>
      </c>
      <c r="H113" s="127"/>
      <c r="I113" s="49">
        <f t="shared" si="7"/>
        <v>0.4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0.4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0.39</v>
      </c>
      <c r="D114" s="124">
        <v>3.94</v>
      </c>
      <c r="E114" s="124">
        <v>0.18</v>
      </c>
      <c r="F114" s="124">
        <v>1.0900000000000001</v>
      </c>
      <c r="G114" s="124">
        <v>0.14000000000000001</v>
      </c>
      <c r="H114" s="124"/>
      <c r="I114" s="43">
        <f t="shared" si="7"/>
        <v>5.7399999999999993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5.7399999999999993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160</v>
      </c>
      <c r="D115" s="118">
        <v>736</v>
      </c>
      <c r="E115" s="118">
        <v>55</v>
      </c>
      <c r="F115" s="118">
        <v>312</v>
      </c>
      <c r="G115" s="118">
        <v>46</v>
      </c>
      <c r="H115" s="118"/>
      <c r="I115" s="32">
        <f t="shared" si="7"/>
        <v>1309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1309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1.3</v>
      </c>
      <c r="G116" s="136">
        <v>0</v>
      </c>
      <c r="H116" s="136"/>
      <c r="I116" s="96">
        <f t="shared" si="7"/>
        <v>1.3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1.3</v>
      </c>
      <c r="P116" s="90">
        <f>SUM(O136,P111,P112,P115)</f>
        <v>1661.1000000000004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0.32</v>
      </c>
      <c r="D121" s="115">
        <v>7.89</v>
      </c>
      <c r="E121" s="115">
        <v>0.17</v>
      </c>
      <c r="F121" s="115"/>
      <c r="G121" s="115">
        <v>0.6</v>
      </c>
      <c r="H121" s="115"/>
      <c r="I121" s="21">
        <f t="shared" si="7"/>
        <v>8.9799999999999986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8.9799999999999986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132</v>
      </c>
      <c r="D122" s="118">
        <v>6515</v>
      </c>
      <c r="E122" s="118">
        <v>53</v>
      </c>
      <c r="F122" s="118"/>
      <c r="G122" s="118">
        <v>196</v>
      </c>
      <c r="H122" s="118"/>
      <c r="I122" s="32">
        <f t="shared" si="7"/>
        <v>6896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6896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/>
      <c r="I123" s="49">
        <f t="shared" si="7"/>
        <v>0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0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0.36</v>
      </c>
      <c r="D124" s="124">
        <v>6.43</v>
      </c>
      <c r="E124" s="124">
        <v>0.35</v>
      </c>
      <c r="F124" s="124">
        <v>3.48</v>
      </c>
      <c r="G124" s="124">
        <v>0.1</v>
      </c>
      <c r="H124" s="124"/>
      <c r="I124" s="43">
        <f t="shared" si="7"/>
        <v>10.719999999999999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10.719999999999999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147</v>
      </c>
      <c r="D125" s="118">
        <v>3562</v>
      </c>
      <c r="E125" s="118">
        <v>109</v>
      </c>
      <c r="F125" s="118">
        <v>992</v>
      </c>
      <c r="G125" s="118">
        <v>33</v>
      </c>
      <c r="H125" s="118"/>
      <c r="I125" s="32">
        <f t="shared" si="7"/>
        <v>4843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4843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</v>
      </c>
      <c r="G126" s="127">
        <v>0</v>
      </c>
      <c r="H126" s="127"/>
      <c r="I126" s="49">
        <f t="shared" si="7"/>
        <v>4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1.3</v>
      </c>
      <c r="D127" s="124">
        <v>1.67</v>
      </c>
      <c r="E127" s="124">
        <v>0.6</v>
      </c>
      <c r="F127" s="124">
        <v>31.5</v>
      </c>
      <c r="G127" s="124">
        <v>0.92</v>
      </c>
      <c r="H127" s="124"/>
      <c r="I127" s="43">
        <f t="shared" si="7"/>
        <v>35.99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35.99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534</v>
      </c>
      <c r="D128" s="118">
        <v>525</v>
      </c>
      <c r="E128" s="118">
        <v>189</v>
      </c>
      <c r="F128" s="118">
        <v>9322</v>
      </c>
      <c r="G128" s="118">
        <v>301</v>
      </c>
      <c r="H128" s="118"/>
      <c r="I128" s="32">
        <f t="shared" si="7"/>
        <v>10871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10871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18.5</v>
      </c>
      <c r="G129" s="127">
        <v>0</v>
      </c>
      <c r="H129" s="127"/>
      <c r="I129" s="49">
        <f t="shared" si="7"/>
        <v>18.5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18.5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8.99</v>
      </c>
      <c r="D130" s="115">
        <v>58.48</v>
      </c>
      <c r="E130" s="115">
        <v>1.73</v>
      </c>
      <c r="F130" s="115">
        <v>171.28</v>
      </c>
      <c r="G130" s="115">
        <v>1376.06</v>
      </c>
      <c r="H130" s="115">
        <v>39.19</v>
      </c>
      <c r="I130" s="21">
        <f t="shared" si="7"/>
        <v>1655.73</v>
      </c>
      <c r="J130" s="116"/>
      <c r="K130" s="115"/>
      <c r="L130" s="115"/>
      <c r="M130" s="115">
        <v>0.59</v>
      </c>
      <c r="N130" s="23">
        <f>SUM(J130:M130)</f>
        <v>0.59</v>
      </c>
      <c r="O130" s="24">
        <f t="shared" si="9"/>
        <v>1656.32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3367</v>
      </c>
      <c r="D131" s="118">
        <v>35573</v>
      </c>
      <c r="E131" s="118">
        <v>538</v>
      </c>
      <c r="F131" s="118">
        <v>41215</v>
      </c>
      <c r="G131" s="118">
        <v>341514</v>
      </c>
      <c r="H131" s="118">
        <v>5514</v>
      </c>
      <c r="I131" s="32">
        <f t="shared" si="7"/>
        <v>427721</v>
      </c>
      <c r="J131" s="119"/>
      <c r="K131" s="118"/>
      <c r="L131" s="118"/>
      <c r="M131" s="118">
        <v>27</v>
      </c>
      <c r="N131" s="34">
        <f t="shared" si="8"/>
        <v>27</v>
      </c>
      <c r="O131" s="35">
        <f t="shared" si="9"/>
        <v>427748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22.7</v>
      </c>
      <c r="D132" s="127">
        <v>330.1</v>
      </c>
      <c r="E132" s="127">
        <v>0.7</v>
      </c>
      <c r="F132" s="127">
        <v>283.2</v>
      </c>
      <c r="G132" s="127">
        <v>3698.7</v>
      </c>
      <c r="H132" s="127">
        <v>128.19999999999999</v>
      </c>
      <c r="I132" s="49">
        <f t="shared" ref="I132:I138" si="10">SUM(C132:H132)</f>
        <v>4463.5999999999995</v>
      </c>
      <c r="J132" s="128"/>
      <c r="K132" s="127"/>
      <c r="L132" s="127"/>
      <c r="M132" s="127">
        <v>1</v>
      </c>
      <c r="N132" s="50">
        <f t="shared" ref="N132:N138" si="11">SUM(J132:M132)</f>
        <v>1</v>
      </c>
      <c r="O132" s="51">
        <f t="shared" ref="O132:O138" si="12">SUM(N132,I132)</f>
        <v>4464.5999999999995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8.99</v>
      </c>
      <c r="D133" s="124">
        <v>53.99</v>
      </c>
      <c r="E133" s="124">
        <v>1.73</v>
      </c>
      <c r="F133" s="124">
        <v>171.28</v>
      </c>
      <c r="G133" s="124">
        <v>1376.06</v>
      </c>
      <c r="H133" s="124">
        <v>19.88</v>
      </c>
      <c r="I133" s="43">
        <f t="shared" si="10"/>
        <v>1631.93</v>
      </c>
      <c r="J133" s="125"/>
      <c r="K133" s="124"/>
      <c r="L133" s="124"/>
      <c r="M133" s="124">
        <v>0.28999999999999998</v>
      </c>
      <c r="N133" s="44">
        <f t="shared" si="11"/>
        <v>0.28999999999999998</v>
      </c>
      <c r="O133" s="45">
        <f t="shared" si="12"/>
        <v>1632.22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3367</v>
      </c>
      <c r="D134" s="118">
        <v>30019</v>
      </c>
      <c r="E134" s="118">
        <v>538</v>
      </c>
      <c r="F134" s="118">
        <v>41215</v>
      </c>
      <c r="G134" s="118">
        <v>341514</v>
      </c>
      <c r="H134" s="118">
        <v>3087</v>
      </c>
      <c r="I134" s="32">
        <f t="shared" si="10"/>
        <v>419740</v>
      </c>
      <c r="J134" s="119"/>
      <c r="K134" s="118"/>
      <c r="L134" s="118"/>
      <c r="M134" s="118">
        <v>21</v>
      </c>
      <c r="N134" s="34">
        <f t="shared" si="11"/>
        <v>21</v>
      </c>
      <c r="O134" s="35">
        <f t="shared" si="12"/>
        <v>419761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22.7</v>
      </c>
      <c r="D135" s="136">
        <v>163.30000000000001</v>
      </c>
      <c r="E135" s="136">
        <v>0.7</v>
      </c>
      <c r="F135" s="136">
        <v>283.2</v>
      </c>
      <c r="G135" s="136">
        <v>3698.7</v>
      </c>
      <c r="H135" s="136">
        <v>54.9</v>
      </c>
      <c r="I135" s="96">
        <f t="shared" si="10"/>
        <v>4223.4999999999991</v>
      </c>
      <c r="J135" s="137"/>
      <c r="K135" s="136"/>
      <c r="L135" s="136"/>
      <c r="M135" s="136">
        <v>0.5</v>
      </c>
      <c r="N135" s="97">
        <f t="shared" si="11"/>
        <v>0.5</v>
      </c>
      <c r="O135" s="89">
        <f t="shared" si="12"/>
        <v>4223.9999999999991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8.99</v>
      </c>
      <c r="D136" s="106">
        <f t="shared" si="13"/>
        <v>63.199999999999996</v>
      </c>
      <c r="E136" s="106">
        <f t="shared" si="13"/>
        <v>1.73</v>
      </c>
      <c r="F136" s="106">
        <f t="shared" si="13"/>
        <v>171.28</v>
      </c>
      <c r="G136" s="106">
        <f t="shared" si="13"/>
        <v>1376.0600000000002</v>
      </c>
      <c r="H136" s="106">
        <f t="shared" si="13"/>
        <v>39.19</v>
      </c>
      <c r="I136" s="107">
        <f t="shared" si="10"/>
        <v>1660.4500000000003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0.06</v>
      </c>
      <c r="M136" s="106">
        <f t="shared" si="14"/>
        <v>0.59000000000000008</v>
      </c>
      <c r="N136" s="109">
        <f t="shared" si="11"/>
        <v>0.65000000000000013</v>
      </c>
      <c r="O136" s="110">
        <f t="shared" si="12"/>
        <v>1661.1000000000004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3367</v>
      </c>
      <c r="D137" s="31">
        <f t="shared" si="13"/>
        <v>36029</v>
      </c>
      <c r="E137" s="31">
        <f t="shared" si="13"/>
        <v>538</v>
      </c>
      <c r="F137" s="31">
        <f t="shared" si="13"/>
        <v>41215</v>
      </c>
      <c r="G137" s="31">
        <f t="shared" si="13"/>
        <v>341549</v>
      </c>
      <c r="H137" s="31">
        <f t="shared" si="13"/>
        <v>5514</v>
      </c>
      <c r="I137" s="32">
        <f t="shared" si="10"/>
        <v>428212</v>
      </c>
      <c r="J137" s="33">
        <f t="shared" si="14"/>
        <v>10</v>
      </c>
      <c r="K137" s="31">
        <f t="shared" si="14"/>
        <v>0</v>
      </c>
      <c r="L137" s="31">
        <f t="shared" si="14"/>
        <v>0</v>
      </c>
      <c r="M137" s="31">
        <f t="shared" si="14"/>
        <v>32</v>
      </c>
      <c r="N137" s="34">
        <f t="shared" si="11"/>
        <v>42</v>
      </c>
      <c r="O137" s="35">
        <f t="shared" si="12"/>
        <v>428254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22.7</v>
      </c>
      <c r="D138" s="86">
        <f t="shared" si="13"/>
        <v>358.2</v>
      </c>
      <c r="E138" s="86">
        <f t="shared" si="13"/>
        <v>0.7</v>
      </c>
      <c r="F138" s="86">
        <f t="shared" si="13"/>
        <v>283.2</v>
      </c>
      <c r="G138" s="86">
        <f t="shared" si="13"/>
        <v>3702</v>
      </c>
      <c r="H138" s="86">
        <f t="shared" si="13"/>
        <v>128.19999999999999</v>
      </c>
      <c r="I138" s="96">
        <f t="shared" si="10"/>
        <v>4495</v>
      </c>
      <c r="J138" s="88">
        <f t="shared" si="14"/>
        <v>2.4</v>
      </c>
      <c r="K138" s="86">
        <f t="shared" si="14"/>
        <v>0</v>
      </c>
      <c r="L138" s="86">
        <f t="shared" si="14"/>
        <v>0</v>
      </c>
      <c r="M138" s="86">
        <f t="shared" si="14"/>
        <v>1.7</v>
      </c>
      <c r="N138" s="97">
        <f t="shared" si="11"/>
        <v>4.0999999999999996</v>
      </c>
      <c r="O138" s="89">
        <f t="shared" si="12"/>
        <v>4499.1000000000004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641EE-55F3-4A80-8BF2-A60B0F67DCA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5.25</v>
      </c>
      <c r="H5" s="115"/>
      <c r="I5" s="21">
        <f t="shared" ref="I5:I36" si="0">SUM(C5:H5)</f>
        <v>5.25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5.25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5.78</v>
      </c>
      <c r="H8" s="124"/>
      <c r="I8" s="43">
        <f t="shared" si="0"/>
        <v>5.78</v>
      </c>
      <c r="J8" s="125"/>
      <c r="K8" s="124"/>
      <c r="L8" s="124"/>
      <c r="M8" s="124">
        <v>0.4</v>
      </c>
      <c r="N8" s="44">
        <f t="shared" si="1"/>
        <v>0.4</v>
      </c>
      <c r="O8" s="45">
        <f t="shared" si="2"/>
        <v>6.1800000000000006</v>
      </c>
      <c r="P8" s="36" t="s">
        <v>25</v>
      </c>
      <c r="Q8" s="37" t="s">
        <v>118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4</v>
      </c>
      <c r="N9" s="34">
        <f t="shared" si="1"/>
        <v>4</v>
      </c>
      <c r="O9" s="35">
        <f t="shared" si="2"/>
        <v>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0.6</v>
      </c>
      <c r="N10" s="50">
        <f t="shared" si="1"/>
        <v>0.6</v>
      </c>
      <c r="O10" s="51">
        <f t="shared" si="2"/>
        <v>0.6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17.03</v>
      </c>
      <c r="E14" s="124"/>
      <c r="F14" s="124">
        <v>0.14000000000000001</v>
      </c>
      <c r="G14" s="124">
        <v>7.99</v>
      </c>
      <c r="H14" s="124"/>
      <c r="I14" s="43">
        <f t="shared" si="0"/>
        <v>25.160000000000004</v>
      </c>
      <c r="J14" s="125"/>
      <c r="K14" s="124">
        <v>0.61</v>
      </c>
      <c r="L14" s="124">
        <v>13.01</v>
      </c>
      <c r="M14" s="124">
        <v>5.14</v>
      </c>
      <c r="N14" s="44">
        <f t="shared" si="1"/>
        <v>18.759999999999998</v>
      </c>
      <c r="O14" s="45">
        <f t="shared" si="2"/>
        <v>43.92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1272</v>
      </c>
      <c r="E15" s="118"/>
      <c r="F15" s="118">
        <v>2</v>
      </c>
      <c r="G15" s="118">
        <v>655</v>
      </c>
      <c r="H15" s="118"/>
      <c r="I15" s="32">
        <f t="shared" si="0"/>
        <v>1929</v>
      </c>
      <c r="J15" s="119"/>
      <c r="K15" s="118">
        <v>10</v>
      </c>
      <c r="L15" s="118">
        <v>430</v>
      </c>
      <c r="M15" s="118">
        <v>158</v>
      </c>
      <c r="N15" s="34">
        <f t="shared" si="1"/>
        <v>598</v>
      </c>
      <c r="O15" s="35">
        <f t="shared" si="2"/>
        <v>2527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116</v>
      </c>
      <c r="E16" s="127"/>
      <c r="F16" s="127">
        <v>0.2</v>
      </c>
      <c r="G16" s="127">
        <v>38.6</v>
      </c>
      <c r="H16" s="127"/>
      <c r="I16" s="49">
        <f t="shared" si="0"/>
        <v>154.80000000000001</v>
      </c>
      <c r="J16" s="128"/>
      <c r="K16" s="127">
        <v>0.9</v>
      </c>
      <c r="L16" s="127">
        <v>28.3</v>
      </c>
      <c r="M16" s="127">
        <v>10.5</v>
      </c>
      <c r="N16" s="50">
        <f t="shared" si="1"/>
        <v>39.700000000000003</v>
      </c>
      <c r="O16" s="51">
        <f t="shared" si="2"/>
        <v>194.5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84.45</v>
      </c>
      <c r="E17" s="124"/>
      <c r="F17" s="124">
        <v>0.36</v>
      </c>
      <c r="G17" s="124">
        <v>6.05</v>
      </c>
      <c r="H17" s="124"/>
      <c r="I17" s="43">
        <f t="shared" si="0"/>
        <v>90.86</v>
      </c>
      <c r="J17" s="125"/>
      <c r="K17" s="124"/>
      <c r="L17" s="124"/>
      <c r="M17" s="124">
        <v>0.24</v>
      </c>
      <c r="N17" s="44">
        <f t="shared" si="1"/>
        <v>0.24</v>
      </c>
      <c r="O17" s="45">
        <f t="shared" si="2"/>
        <v>91.1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8251</v>
      </c>
      <c r="E18" s="118"/>
      <c r="F18" s="118">
        <v>17</v>
      </c>
      <c r="G18" s="118">
        <v>835</v>
      </c>
      <c r="H18" s="118">
        <v>70</v>
      </c>
      <c r="I18" s="32">
        <f t="shared" si="0"/>
        <v>9173</v>
      </c>
      <c r="J18" s="119"/>
      <c r="K18" s="118"/>
      <c r="L18" s="118"/>
      <c r="M18" s="118">
        <v>2</v>
      </c>
      <c r="N18" s="34">
        <f t="shared" si="1"/>
        <v>2</v>
      </c>
      <c r="O18" s="35">
        <f t="shared" si="2"/>
        <v>9175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480.9</v>
      </c>
      <c r="E19" s="127"/>
      <c r="F19" s="127">
        <v>1</v>
      </c>
      <c r="G19" s="127">
        <v>38.4</v>
      </c>
      <c r="H19" s="127">
        <v>4.8</v>
      </c>
      <c r="I19" s="49">
        <f t="shared" si="0"/>
        <v>525.09999999999991</v>
      </c>
      <c r="J19" s="128"/>
      <c r="K19" s="127"/>
      <c r="L19" s="127"/>
      <c r="M19" s="127">
        <v>0.1</v>
      </c>
      <c r="N19" s="50">
        <f t="shared" si="1"/>
        <v>0.1</v>
      </c>
      <c r="O19" s="51">
        <f t="shared" si="2"/>
        <v>525.19999999999993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61.06</v>
      </c>
      <c r="E20" s="124"/>
      <c r="F20" s="124"/>
      <c r="G20" s="124">
        <v>44.33</v>
      </c>
      <c r="H20" s="124"/>
      <c r="I20" s="43">
        <f t="shared" si="0"/>
        <v>105.39</v>
      </c>
      <c r="J20" s="125"/>
      <c r="K20" s="124"/>
      <c r="L20" s="124"/>
      <c r="M20" s="124">
        <v>0.8</v>
      </c>
      <c r="N20" s="44">
        <f t="shared" si="1"/>
        <v>0.8</v>
      </c>
      <c r="O20" s="45">
        <f t="shared" si="2"/>
        <v>106.19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11676</v>
      </c>
      <c r="E21" s="118"/>
      <c r="F21" s="118"/>
      <c r="G21" s="118">
        <v>6550</v>
      </c>
      <c r="H21" s="118">
        <v>766</v>
      </c>
      <c r="I21" s="32">
        <f t="shared" si="0"/>
        <v>18992</v>
      </c>
      <c r="J21" s="119"/>
      <c r="K21" s="118"/>
      <c r="L21" s="118"/>
      <c r="M21" s="118">
        <v>45</v>
      </c>
      <c r="N21" s="34">
        <f t="shared" si="1"/>
        <v>45</v>
      </c>
      <c r="O21" s="35">
        <f t="shared" si="2"/>
        <v>19037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502.4</v>
      </c>
      <c r="E22" s="127"/>
      <c r="F22" s="127"/>
      <c r="G22" s="127">
        <v>151.5</v>
      </c>
      <c r="H22" s="127">
        <v>38.4</v>
      </c>
      <c r="I22" s="49">
        <f t="shared" si="0"/>
        <v>692.3</v>
      </c>
      <c r="J22" s="128"/>
      <c r="K22" s="127"/>
      <c r="L22" s="127"/>
      <c r="M22" s="127">
        <v>1.8</v>
      </c>
      <c r="N22" s="50">
        <f t="shared" si="1"/>
        <v>1.8</v>
      </c>
      <c r="O22" s="51">
        <f t="shared" si="2"/>
        <v>694.09999999999991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66.02</v>
      </c>
      <c r="E23" s="124"/>
      <c r="F23" s="124">
        <v>1.19</v>
      </c>
      <c r="G23" s="124">
        <v>2.5099999999999998</v>
      </c>
      <c r="H23" s="124"/>
      <c r="I23" s="43">
        <f t="shared" si="0"/>
        <v>69.72</v>
      </c>
      <c r="J23" s="125"/>
      <c r="K23" s="124"/>
      <c r="L23" s="124"/>
      <c r="M23" s="124"/>
      <c r="N23" s="44">
        <f t="shared" si="1"/>
        <v>0</v>
      </c>
      <c r="O23" s="45">
        <f t="shared" si="2"/>
        <v>69.72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13593</v>
      </c>
      <c r="E24" s="118"/>
      <c r="F24" s="118">
        <v>202</v>
      </c>
      <c r="G24" s="118">
        <v>864</v>
      </c>
      <c r="H24" s="118"/>
      <c r="I24" s="32">
        <f t="shared" si="0"/>
        <v>14659</v>
      </c>
      <c r="J24" s="119"/>
      <c r="K24" s="118"/>
      <c r="L24" s="118"/>
      <c r="M24" s="118"/>
      <c r="N24" s="34">
        <f t="shared" si="1"/>
        <v>0</v>
      </c>
      <c r="O24" s="35">
        <f t="shared" si="2"/>
        <v>14659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440.9</v>
      </c>
      <c r="E25" s="127"/>
      <c r="F25" s="127">
        <v>4.9000000000000004</v>
      </c>
      <c r="G25" s="127">
        <v>19.399999999999999</v>
      </c>
      <c r="H25" s="127"/>
      <c r="I25" s="49">
        <f t="shared" si="0"/>
        <v>465.19999999999993</v>
      </c>
      <c r="J25" s="128"/>
      <c r="K25" s="127"/>
      <c r="L25" s="127"/>
      <c r="M25" s="127"/>
      <c r="N25" s="50">
        <f t="shared" si="1"/>
        <v>0</v>
      </c>
      <c r="O25" s="51">
        <f t="shared" si="2"/>
        <v>465.19999999999993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0.48</v>
      </c>
      <c r="D26" s="124">
        <v>31.37</v>
      </c>
      <c r="E26" s="124"/>
      <c r="F26" s="124">
        <v>0.42</v>
      </c>
      <c r="G26" s="124">
        <v>3.73</v>
      </c>
      <c r="H26" s="124">
        <v>0.88</v>
      </c>
      <c r="I26" s="43">
        <f t="shared" si="0"/>
        <v>36.880000000000003</v>
      </c>
      <c r="J26" s="125"/>
      <c r="K26" s="124"/>
      <c r="L26" s="124"/>
      <c r="M26" s="124">
        <v>0.21</v>
      </c>
      <c r="N26" s="44">
        <f t="shared" si="1"/>
        <v>0.21</v>
      </c>
      <c r="O26" s="45">
        <f t="shared" si="2"/>
        <v>37.090000000000003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101</v>
      </c>
      <c r="D27" s="118">
        <v>7168</v>
      </c>
      <c r="E27" s="118"/>
      <c r="F27" s="118">
        <v>839</v>
      </c>
      <c r="G27" s="118">
        <v>685</v>
      </c>
      <c r="H27" s="118">
        <v>642</v>
      </c>
      <c r="I27" s="32">
        <f t="shared" si="0"/>
        <v>9435</v>
      </c>
      <c r="J27" s="119"/>
      <c r="K27" s="118"/>
      <c r="L27" s="118"/>
      <c r="M27" s="118">
        <v>14</v>
      </c>
      <c r="N27" s="34">
        <f t="shared" si="1"/>
        <v>14</v>
      </c>
      <c r="O27" s="35">
        <f t="shared" si="2"/>
        <v>9449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2.4</v>
      </c>
      <c r="D28" s="127">
        <v>186.8</v>
      </c>
      <c r="E28" s="127"/>
      <c r="F28" s="127">
        <v>16.8</v>
      </c>
      <c r="G28" s="127">
        <v>14.5</v>
      </c>
      <c r="H28" s="127">
        <v>23.8</v>
      </c>
      <c r="I28" s="49">
        <f t="shared" si="0"/>
        <v>244.30000000000004</v>
      </c>
      <c r="J28" s="128"/>
      <c r="K28" s="127"/>
      <c r="L28" s="127"/>
      <c r="M28" s="127">
        <v>0.4</v>
      </c>
      <c r="N28" s="50">
        <f t="shared" si="1"/>
        <v>0.4</v>
      </c>
      <c r="O28" s="51">
        <f t="shared" si="2"/>
        <v>244.70000000000005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2.21</v>
      </c>
      <c r="D29" s="124">
        <v>63.73</v>
      </c>
      <c r="E29" s="124"/>
      <c r="F29" s="124">
        <v>2.23</v>
      </c>
      <c r="G29" s="124">
        <v>0.6</v>
      </c>
      <c r="H29" s="124">
        <v>1.48</v>
      </c>
      <c r="I29" s="43">
        <f t="shared" si="0"/>
        <v>70.25</v>
      </c>
      <c r="J29" s="125"/>
      <c r="K29" s="124"/>
      <c r="L29" s="124"/>
      <c r="M29" s="124"/>
      <c r="N29" s="44">
        <f t="shared" si="1"/>
        <v>0</v>
      </c>
      <c r="O29" s="45">
        <f t="shared" si="2"/>
        <v>70.25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601</v>
      </c>
      <c r="D30" s="118">
        <v>13034</v>
      </c>
      <c r="E30" s="118"/>
      <c r="F30" s="118">
        <v>449</v>
      </c>
      <c r="G30" s="118">
        <v>122</v>
      </c>
      <c r="H30" s="118">
        <v>132</v>
      </c>
      <c r="I30" s="32">
        <f t="shared" si="0"/>
        <v>14338</v>
      </c>
      <c r="J30" s="119"/>
      <c r="K30" s="118"/>
      <c r="L30" s="118"/>
      <c r="M30" s="118"/>
      <c r="N30" s="34">
        <f t="shared" si="1"/>
        <v>0</v>
      </c>
      <c r="O30" s="35">
        <f t="shared" si="2"/>
        <v>14338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10.3</v>
      </c>
      <c r="D31" s="127">
        <v>275.60000000000002</v>
      </c>
      <c r="E31" s="127"/>
      <c r="F31" s="127">
        <v>6.8</v>
      </c>
      <c r="G31" s="127">
        <v>2.2999999999999998</v>
      </c>
      <c r="H31" s="127">
        <v>4.5</v>
      </c>
      <c r="I31" s="49">
        <f t="shared" si="0"/>
        <v>299.50000000000006</v>
      </c>
      <c r="J31" s="128"/>
      <c r="K31" s="127"/>
      <c r="L31" s="127"/>
      <c r="M31" s="127"/>
      <c r="N31" s="50">
        <f t="shared" si="1"/>
        <v>0</v>
      </c>
      <c r="O31" s="51">
        <f t="shared" si="2"/>
        <v>299.50000000000006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5.03</v>
      </c>
      <c r="D32" s="124">
        <v>110.91</v>
      </c>
      <c r="E32" s="124"/>
      <c r="F32" s="124">
        <v>9.3000000000000007</v>
      </c>
      <c r="G32" s="124">
        <v>0.19</v>
      </c>
      <c r="H32" s="124"/>
      <c r="I32" s="43">
        <f t="shared" si="0"/>
        <v>125.42999999999999</v>
      </c>
      <c r="J32" s="125"/>
      <c r="K32" s="124"/>
      <c r="L32" s="124"/>
      <c r="M32" s="124">
        <v>0.22</v>
      </c>
      <c r="N32" s="44">
        <f t="shared" si="1"/>
        <v>0.22</v>
      </c>
      <c r="O32" s="45">
        <f t="shared" si="2"/>
        <v>125.64999999999999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1531</v>
      </c>
      <c r="D33" s="118">
        <v>25297</v>
      </c>
      <c r="E33" s="118"/>
      <c r="F33" s="118">
        <v>1980</v>
      </c>
      <c r="G33" s="118">
        <v>46</v>
      </c>
      <c r="H33" s="118"/>
      <c r="I33" s="32">
        <f t="shared" si="0"/>
        <v>28854</v>
      </c>
      <c r="J33" s="119"/>
      <c r="K33" s="118"/>
      <c r="L33" s="118"/>
      <c r="M33" s="118">
        <v>20</v>
      </c>
      <c r="N33" s="34">
        <f t="shared" si="1"/>
        <v>20</v>
      </c>
      <c r="O33" s="35">
        <f t="shared" si="2"/>
        <v>28874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21.7</v>
      </c>
      <c r="D34" s="127">
        <v>456.7</v>
      </c>
      <c r="E34" s="127"/>
      <c r="F34" s="127">
        <v>25.8</v>
      </c>
      <c r="G34" s="127">
        <v>0.7</v>
      </c>
      <c r="H34" s="127"/>
      <c r="I34" s="49">
        <f t="shared" si="0"/>
        <v>504.9</v>
      </c>
      <c r="J34" s="128"/>
      <c r="K34" s="127"/>
      <c r="L34" s="127"/>
      <c r="M34" s="127">
        <v>0.5</v>
      </c>
      <c r="N34" s="50">
        <f t="shared" si="1"/>
        <v>0.5</v>
      </c>
      <c r="O34" s="51">
        <f t="shared" si="2"/>
        <v>505.4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6.16</v>
      </c>
      <c r="D35" s="124">
        <v>128.57</v>
      </c>
      <c r="E35" s="124"/>
      <c r="F35" s="124">
        <v>39.840000000000003</v>
      </c>
      <c r="G35" s="124">
        <v>5.93</v>
      </c>
      <c r="H35" s="124"/>
      <c r="I35" s="43">
        <f t="shared" si="0"/>
        <v>180.5</v>
      </c>
      <c r="J35" s="125"/>
      <c r="K35" s="124"/>
      <c r="L35" s="124"/>
      <c r="M35" s="124">
        <v>0.81</v>
      </c>
      <c r="N35" s="44">
        <f t="shared" si="1"/>
        <v>0.81</v>
      </c>
      <c r="O35" s="45">
        <f t="shared" si="2"/>
        <v>181.31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1971</v>
      </c>
      <c r="D36" s="118">
        <v>31208</v>
      </c>
      <c r="E36" s="118"/>
      <c r="F36" s="118">
        <v>8807</v>
      </c>
      <c r="G36" s="118">
        <v>1570</v>
      </c>
      <c r="H36" s="118"/>
      <c r="I36" s="32">
        <f t="shared" si="0"/>
        <v>43556</v>
      </c>
      <c r="J36" s="119"/>
      <c r="K36" s="118"/>
      <c r="L36" s="118"/>
      <c r="M36" s="118">
        <v>37</v>
      </c>
      <c r="N36" s="34">
        <f t="shared" si="1"/>
        <v>37</v>
      </c>
      <c r="O36" s="35">
        <f t="shared" si="2"/>
        <v>43593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27.1</v>
      </c>
      <c r="D37" s="127">
        <v>501.4</v>
      </c>
      <c r="E37" s="127"/>
      <c r="F37" s="127">
        <v>97.3</v>
      </c>
      <c r="G37" s="127">
        <v>22</v>
      </c>
      <c r="H37" s="127"/>
      <c r="I37" s="49">
        <f t="shared" ref="I37:I50" si="3">SUM(C37:H37)</f>
        <v>647.79999999999995</v>
      </c>
      <c r="J37" s="128"/>
      <c r="K37" s="127"/>
      <c r="L37" s="127"/>
      <c r="M37" s="127">
        <v>0.7</v>
      </c>
      <c r="N37" s="50">
        <f t="shared" si="1"/>
        <v>0.7</v>
      </c>
      <c r="O37" s="51">
        <f t="shared" si="2"/>
        <v>648.5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21.36</v>
      </c>
      <c r="D38" s="124">
        <v>40.380000000000003</v>
      </c>
      <c r="E38" s="124"/>
      <c r="F38" s="124">
        <v>192.04</v>
      </c>
      <c r="G38" s="124">
        <v>50.19</v>
      </c>
      <c r="H38" s="124"/>
      <c r="I38" s="43">
        <f t="shared" si="3"/>
        <v>303.97000000000003</v>
      </c>
      <c r="J38" s="125"/>
      <c r="K38" s="124"/>
      <c r="L38" s="124"/>
      <c r="M38" s="124">
        <v>1.03</v>
      </c>
      <c r="N38" s="44">
        <f t="shared" si="1"/>
        <v>1.03</v>
      </c>
      <c r="O38" s="45">
        <f t="shared" si="2"/>
        <v>305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7413</v>
      </c>
      <c r="D39" s="118">
        <v>10598</v>
      </c>
      <c r="E39" s="118"/>
      <c r="F39" s="118">
        <v>44108</v>
      </c>
      <c r="G39" s="118">
        <v>14225</v>
      </c>
      <c r="H39" s="118"/>
      <c r="I39" s="32">
        <f t="shared" si="3"/>
        <v>76344</v>
      </c>
      <c r="J39" s="119"/>
      <c r="K39" s="118"/>
      <c r="L39" s="118"/>
      <c r="M39" s="118">
        <v>110</v>
      </c>
      <c r="N39" s="34">
        <f t="shared" si="1"/>
        <v>110</v>
      </c>
      <c r="O39" s="35">
        <f t="shared" si="2"/>
        <v>76454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96</v>
      </c>
      <c r="D40" s="127">
        <v>148.5</v>
      </c>
      <c r="E40" s="127"/>
      <c r="F40" s="127">
        <v>397.8</v>
      </c>
      <c r="G40" s="127">
        <v>185</v>
      </c>
      <c r="H40" s="127"/>
      <c r="I40" s="49">
        <f t="shared" si="3"/>
        <v>827.3</v>
      </c>
      <c r="J40" s="128"/>
      <c r="K40" s="127"/>
      <c r="L40" s="127"/>
      <c r="M40" s="127">
        <v>2.2000000000000002</v>
      </c>
      <c r="N40" s="50">
        <f t="shared" si="1"/>
        <v>2.2000000000000002</v>
      </c>
      <c r="O40" s="51">
        <f t="shared" si="2"/>
        <v>829.5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42.91</v>
      </c>
      <c r="D41" s="124">
        <v>20.77</v>
      </c>
      <c r="E41" s="124"/>
      <c r="F41" s="124">
        <v>198.99</v>
      </c>
      <c r="G41" s="124">
        <v>239.97</v>
      </c>
      <c r="H41" s="124"/>
      <c r="I41" s="43">
        <f t="shared" si="3"/>
        <v>502.64</v>
      </c>
      <c r="J41" s="125"/>
      <c r="K41" s="124"/>
      <c r="L41" s="124"/>
      <c r="M41" s="124">
        <v>2.34</v>
      </c>
      <c r="N41" s="44">
        <f t="shared" si="1"/>
        <v>2.34</v>
      </c>
      <c r="O41" s="45">
        <f t="shared" si="2"/>
        <v>504.97999999999996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15113</v>
      </c>
      <c r="D42" s="118">
        <v>8262</v>
      </c>
      <c r="E42" s="118"/>
      <c r="F42" s="118">
        <v>44570</v>
      </c>
      <c r="G42" s="118">
        <v>64702</v>
      </c>
      <c r="H42" s="118"/>
      <c r="I42" s="32">
        <f t="shared" si="3"/>
        <v>132647</v>
      </c>
      <c r="J42" s="119"/>
      <c r="K42" s="118"/>
      <c r="L42" s="118"/>
      <c r="M42" s="118">
        <v>256</v>
      </c>
      <c r="N42" s="34">
        <f t="shared" si="1"/>
        <v>256</v>
      </c>
      <c r="O42" s="35">
        <f t="shared" si="2"/>
        <v>132903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191.6</v>
      </c>
      <c r="D43" s="127">
        <v>114.7</v>
      </c>
      <c r="E43" s="127"/>
      <c r="F43" s="127">
        <v>399.6</v>
      </c>
      <c r="G43" s="127">
        <v>810.7</v>
      </c>
      <c r="H43" s="127"/>
      <c r="I43" s="49">
        <f t="shared" si="3"/>
        <v>1516.6000000000001</v>
      </c>
      <c r="J43" s="128"/>
      <c r="K43" s="127"/>
      <c r="L43" s="127"/>
      <c r="M43" s="127">
        <v>4.3</v>
      </c>
      <c r="N43" s="50">
        <f t="shared" si="1"/>
        <v>4.3</v>
      </c>
      <c r="O43" s="51">
        <f t="shared" si="2"/>
        <v>1520.9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76.459999999999994</v>
      </c>
      <c r="D44" s="124">
        <v>32.44</v>
      </c>
      <c r="E44" s="124"/>
      <c r="F44" s="124">
        <v>192.48</v>
      </c>
      <c r="G44" s="124">
        <v>177.75</v>
      </c>
      <c r="H44" s="124"/>
      <c r="I44" s="43">
        <f t="shared" si="3"/>
        <v>479.13</v>
      </c>
      <c r="J44" s="125"/>
      <c r="K44" s="124"/>
      <c r="L44" s="124"/>
      <c r="M44" s="124">
        <v>1.92</v>
      </c>
      <c r="N44" s="44">
        <f t="shared" si="1"/>
        <v>1.92</v>
      </c>
      <c r="O44" s="45">
        <f t="shared" si="2"/>
        <v>481.05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27535</v>
      </c>
      <c r="D45" s="118">
        <v>9353</v>
      </c>
      <c r="E45" s="118"/>
      <c r="F45" s="118">
        <v>46099</v>
      </c>
      <c r="G45" s="118">
        <v>52263</v>
      </c>
      <c r="H45" s="118"/>
      <c r="I45" s="32">
        <f t="shared" si="3"/>
        <v>135250</v>
      </c>
      <c r="J45" s="119"/>
      <c r="K45" s="118"/>
      <c r="L45" s="118"/>
      <c r="M45" s="118">
        <v>219</v>
      </c>
      <c r="N45" s="34">
        <f t="shared" si="1"/>
        <v>219</v>
      </c>
      <c r="O45" s="35">
        <f t="shared" si="2"/>
        <v>135469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273</v>
      </c>
      <c r="D46" s="127">
        <v>111.9</v>
      </c>
      <c r="E46" s="127"/>
      <c r="F46" s="127">
        <v>373.3</v>
      </c>
      <c r="G46" s="127">
        <v>559.79999999999995</v>
      </c>
      <c r="H46" s="127"/>
      <c r="I46" s="49">
        <f t="shared" si="3"/>
        <v>1318</v>
      </c>
      <c r="J46" s="128"/>
      <c r="K46" s="127"/>
      <c r="L46" s="127"/>
      <c r="M46" s="127">
        <v>2.2999999999999998</v>
      </c>
      <c r="N46" s="50">
        <f t="shared" si="1"/>
        <v>2.2999999999999998</v>
      </c>
      <c r="O46" s="51">
        <f t="shared" si="2"/>
        <v>1320.3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59.71</v>
      </c>
      <c r="D47" s="124">
        <v>87.99</v>
      </c>
      <c r="E47" s="124">
        <v>0.08</v>
      </c>
      <c r="F47" s="124">
        <v>37.869999999999997</v>
      </c>
      <c r="G47" s="124">
        <v>68.81</v>
      </c>
      <c r="H47" s="124"/>
      <c r="I47" s="43">
        <f t="shared" si="3"/>
        <v>254.46</v>
      </c>
      <c r="J47" s="125"/>
      <c r="K47" s="124"/>
      <c r="L47" s="124"/>
      <c r="M47" s="124">
        <v>8.73</v>
      </c>
      <c r="N47" s="44">
        <f t="shared" si="1"/>
        <v>8.73</v>
      </c>
      <c r="O47" s="45">
        <f t="shared" si="2"/>
        <v>263.19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22560</v>
      </c>
      <c r="D48" s="118">
        <v>26861</v>
      </c>
      <c r="E48" s="118">
        <v>25</v>
      </c>
      <c r="F48" s="118">
        <v>9342</v>
      </c>
      <c r="G48" s="118">
        <v>20924</v>
      </c>
      <c r="H48" s="118"/>
      <c r="I48" s="32">
        <f t="shared" si="3"/>
        <v>79712</v>
      </c>
      <c r="J48" s="119"/>
      <c r="K48" s="118"/>
      <c r="L48" s="118"/>
      <c r="M48" s="118">
        <v>1135</v>
      </c>
      <c r="N48" s="34">
        <f t="shared" si="1"/>
        <v>1135</v>
      </c>
      <c r="O48" s="35">
        <f t="shared" si="2"/>
        <v>80847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128.9</v>
      </c>
      <c r="D49" s="127">
        <v>113.2</v>
      </c>
      <c r="E49" s="127">
        <v>0</v>
      </c>
      <c r="F49" s="127">
        <v>63</v>
      </c>
      <c r="G49" s="127">
        <v>155.9</v>
      </c>
      <c r="H49" s="127"/>
      <c r="I49" s="49">
        <f t="shared" si="3"/>
        <v>461</v>
      </c>
      <c r="J49" s="128"/>
      <c r="K49" s="127"/>
      <c r="L49" s="127"/>
      <c r="M49" s="127">
        <v>4</v>
      </c>
      <c r="N49" s="50">
        <f t="shared" si="1"/>
        <v>4</v>
      </c>
      <c r="O49" s="51">
        <f t="shared" si="2"/>
        <v>465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214.32</v>
      </c>
      <c r="D50" s="115">
        <v>596.87</v>
      </c>
      <c r="E50" s="115">
        <v>0.08</v>
      </c>
      <c r="F50" s="115">
        <v>674.36</v>
      </c>
      <c r="G50" s="115">
        <v>600.05999999999995</v>
      </c>
      <c r="H50" s="115">
        <v>2.36</v>
      </c>
      <c r="I50" s="21">
        <f t="shared" si="3"/>
        <v>2088.0500000000002</v>
      </c>
      <c r="J50" s="116"/>
      <c r="K50" s="115"/>
      <c r="L50" s="115">
        <v>13.01</v>
      </c>
      <c r="M50" s="115">
        <v>21.44</v>
      </c>
      <c r="N50" s="23">
        <f t="shared" si="1"/>
        <v>34.450000000000003</v>
      </c>
      <c r="O50" s="24">
        <f t="shared" si="2"/>
        <v>2122.5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76825</v>
      </c>
      <c r="D51" s="118">
        <v>147504</v>
      </c>
      <c r="E51" s="118">
        <v>25</v>
      </c>
      <c r="F51" s="118">
        <v>156396</v>
      </c>
      <c r="G51" s="118">
        <v>162786</v>
      </c>
      <c r="H51" s="118">
        <v>774</v>
      </c>
      <c r="I51" s="32">
        <f t="shared" ref="I51:I58" si="4">SUM(C51:H51)</f>
        <v>544310</v>
      </c>
      <c r="J51" s="119"/>
      <c r="K51" s="118"/>
      <c r="L51" s="118">
        <v>430</v>
      </c>
      <c r="M51" s="118">
        <v>1996</v>
      </c>
      <c r="N51" s="34">
        <f t="shared" si="1"/>
        <v>2426</v>
      </c>
      <c r="O51" s="35">
        <f>SUM(N51,I51)</f>
        <v>546736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751</v>
      </c>
      <c r="D52" s="127">
        <v>2441.3000000000002</v>
      </c>
      <c r="E52" s="127">
        <v>0</v>
      </c>
      <c r="F52" s="127">
        <v>1385.3</v>
      </c>
      <c r="G52" s="127">
        <v>1960.2</v>
      </c>
      <c r="H52" s="127">
        <v>28.3</v>
      </c>
      <c r="I52" s="49">
        <f t="shared" si="4"/>
        <v>6566.1</v>
      </c>
      <c r="J52" s="128"/>
      <c r="K52" s="127"/>
      <c r="L52" s="127">
        <v>28.3</v>
      </c>
      <c r="M52" s="127">
        <v>26.8</v>
      </c>
      <c r="N52" s="50">
        <f t="shared" si="1"/>
        <v>55.1</v>
      </c>
      <c r="O52" s="51">
        <f t="shared" si="2"/>
        <v>6621.2000000000007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213.88</v>
      </c>
      <c r="D53" s="124">
        <v>430.95</v>
      </c>
      <c r="E53" s="124">
        <v>0.08</v>
      </c>
      <c r="F53" s="124">
        <v>672.91</v>
      </c>
      <c r="G53" s="124">
        <v>544.84</v>
      </c>
      <c r="H53" s="124"/>
      <c r="I53" s="43">
        <f t="shared" si="4"/>
        <v>1862.6599999999999</v>
      </c>
      <c r="J53" s="125"/>
      <c r="K53" s="124"/>
      <c r="L53" s="124">
        <v>8.33</v>
      </c>
      <c r="M53" s="124">
        <v>20.5</v>
      </c>
      <c r="N53" s="44">
        <f t="shared" si="1"/>
        <v>28.83</v>
      </c>
      <c r="O53" s="45">
        <f t="shared" si="2"/>
        <v>1891.4899999999998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76735</v>
      </c>
      <c r="D54" s="118">
        <v>113716</v>
      </c>
      <c r="E54" s="118">
        <v>25</v>
      </c>
      <c r="F54" s="118">
        <v>155385</v>
      </c>
      <c r="G54" s="118">
        <v>154149</v>
      </c>
      <c r="H54" s="118"/>
      <c r="I54" s="32">
        <f t="shared" si="4"/>
        <v>500010</v>
      </c>
      <c r="J54" s="119"/>
      <c r="K54" s="118"/>
      <c r="L54" s="118">
        <v>282</v>
      </c>
      <c r="M54" s="118">
        <v>1967</v>
      </c>
      <c r="N54" s="34">
        <f t="shared" si="1"/>
        <v>2249</v>
      </c>
      <c r="O54" s="35">
        <f t="shared" si="2"/>
        <v>502259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748.9</v>
      </c>
      <c r="D55" s="121">
        <v>1491.6</v>
      </c>
      <c r="E55" s="121">
        <v>0</v>
      </c>
      <c r="F55" s="121">
        <v>1364.2</v>
      </c>
      <c r="G55" s="121">
        <v>1742.6</v>
      </c>
      <c r="H55" s="121"/>
      <c r="I55" s="40">
        <f t="shared" si="4"/>
        <v>5347.2999999999993</v>
      </c>
      <c r="J55" s="122"/>
      <c r="K55" s="121"/>
      <c r="L55" s="121">
        <v>18.3</v>
      </c>
      <c r="M55" s="121">
        <v>24.9</v>
      </c>
      <c r="N55" s="40">
        <f t="shared" si="1"/>
        <v>43.2</v>
      </c>
      <c r="O55" s="42">
        <f t="shared" si="2"/>
        <v>5390.4999999999991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214.32000000000002</v>
      </c>
      <c r="D56" s="20">
        <f t="shared" si="5"/>
        <v>744.72</v>
      </c>
      <c r="E56" s="20">
        <f t="shared" si="5"/>
        <v>0.08</v>
      </c>
      <c r="F56" s="20">
        <f t="shared" si="5"/>
        <v>674.86</v>
      </c>
      <c r="G56" s="20">
        <f t="shared" si="5"/>
        <v>619.07999999999993</v>
      </c>
      <c r="H56" s="20">
        <f t="shared" si="5"/>
        <v>2.36</v>
      </c>
      <c r="I56" s="79">
        <f>SUM(C56:H56)</f>
        <v>2255.42</v>
      </c>
      <c r="J56" s="71">
        <f>SUM(J5,J8,J11,J14,J17,J20,J23,J26,J29,J32,J35,J38,J41,J44,J47)</f>
        <v>0</v>
      </c>
      <c r="K56" s="20">
        <f>SUM(K5,K8,K11,K14,K17,K20,K23,K26,K29,K32,K35,K38,K41,K44,K47)</f>
        <v>0.61</v>
      </c>
      <c r="L56" s="20">
        <f>SUM(L5,L8,L11,L14,L17,L20,L23,L26,L29,L32,L35,L38,L41,L44,L47)</f>
        <v>13.01</v>
      </c>
      <c r="M56" s="20">
        <f>SUM(M5,M8,M11,M14,M17,M20,M23,M26,M29,M32,M35,M38,M41,M44,M47)</f>
        <v>21.84</v>
      </c>
      <c r="N56" s="22">
        <f t="shared" si="1"/>
        <v>35.46</v>
      </c>
      <c r="O56" s="24">
        <f t="shared" si="2"/>
        <v>2290.88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76825</v>
      </c>
      <c r="D57" s="31">
        <f t="shared" si="5"/>
        <v>166573</v>
      </c>
      <c r="E57" s="31">
        <f t="shared" si="5"/>
        <v>25</v>
      </c>
      <c r="F57" s="31">
        <f t="shared" si="5"/>
        <v>156415</v>
      </c>
      <c r="G57" s="31">
        <f t="shared" si="5"/>
        <v>163441</v>
      </c>
      <c r="H57" s="31">
        <f t="shared" si="5"/>
        <v>1610</v>
      </c>
      <c r="I57" s="80">
        <f t="shared" si="4"/>
        <v>564889</v>
      </c>
      <c r="J57" s="75">
        <f t="shared" ref="J57:M58" si="6">SUM(J6,J9,J12,J15,J18,J21,J24,J27,J30,J33,J36,J39,J42,J45,J48)</f>
        <v>0</v>
      </c>
      <c r="K57" s="31">
        <f t="shared" si="6"/>
        <v>10</v>
      </c>
      <c r="L57" s="31">
        <f t="shared" si="6"/>
        <v>430</v>
      </c>
      <c r="M57" s="31">
        <f t="shared" si="6"/>
        <v>2000</v>
      </c>
      <c r="N57" s="33">
        <f t="shared" si="1"/>
        <v>2440</v>
      </c>
      <c r="O57" s="35">
        <f t="shared" si="2"/>
        <v>567329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751</v>
      </c>
      <c r="D58" s="86">
        <f t="shared" si="5"/>
        <v>3448.9999999999995</v>
      </c>
      <c r="E58" s="86">
        <f t="shared" si="5"/>
        <v>0</v>
      </c>
      <c r="F58" s="86">
        <f t="shared" si="5"/>
        <v>1386.5</v>
      </c>
      <c r="G58" s="86">
        <f t="shared" si="5"/>
        <v>1998.8</v>
      </c>
      <c r="H58" s="86">
        <f t="shared" si="5"/>
        <v>71.5</v>
      </c>
      <c r="I58" s="87">
        <f t="shared" si="4"/>
        <v>7656.8</v>
      </c>
      <c r="J58" s="85">
        <f t="shared" si="6"/>
        <v>0</v>
      </c>
      <c r="K58" s="86">
        <f t="shared" si="6"/>
        <v>0.9</v>
      </c>
      <c r="L58" s="86">
        <f t="shared" si="6"/>
        <v>28.3</v>
      </c>
      <c r="M58" s="86">
        <f t="shared" si="6"/>
        <v>27.400000000000002</v>
      </c>
      <c r="N58" s="88">
        <f t="shared" si="1"/>
        <v>56.6</v>
      </c>
      <c r="O58" s="89">
        <f t="shared" si="2"/>
        <v>7713.4000000000005</v>
      </c>
      <c r="P58" s="90">
        <f>SUM(O56,P53,P54,P57)</f>
        <v>2290.88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5.25</v>
      </c>
      <c r="H63" s="115"/>
      <c r="I63" s="21">
        <f>SUM(C63:H63)</f>
        <v>5.25</v>
      </c>
      <c r="J63" s="116"/>
      <c r="K63" s="115"/>
      <c r="L63" s="115"/>
      <c r="M63" s="115"/>
      <c r="N63" s="23">
        <f>SUM(J63:M63)</f>
        <v>0</v>
      </c>
      <c r="O63" s="24">
        <f>SUM(N63,I63)</f>
        <v>5.25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5.78</v>
      </c>
      <c r="H66" s="124"/>
      <c r="I66" s="43">
        <f t="shared" si="7"/>
        <v>5.78</v>
      </c>
      <c r="J66" s="125"/>
      <c r="K66" s="124"/>
      <c r="L66" s="124"/>
      <c r="M66" s="124">
        <v>0.4</v>
      </c>
      <c r="N66" s="44">
        <f t="shared" si="8"/>
        <v>0.4</v>
      </c>
      <c r="O66" s="45">
        <f t="shared" si="9"/>
        <v>6.1800000000000006</v>
      </c>
      <c r="P66" s="36" t="s">
        <v>25</v>
      </c>
      <c r="Q66" s="37" t="s">
        <v>118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4</v>
      </c>
      <c r="N67" s="34">
        <f t="shared" si="8"/>
        <v>4</v>
      </c>
      <c r="O67" s="35">
        <f t="shared" si="9"/>
        <v>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0.6</v>
      </c>
      <c r="N68" s="50">
        <f t="shared" si="8"/>
        <v>0.6</v>
      </c>
      <c r="O68" s="51">
        <f t="shared" si="9"/>
        <v>0.6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17.03</v>
      </c>
      <c r="E72" s="124"/>
      <c r="F72" s="124">
        <v>0.14000000000000001</v>
      </c>
      <c r="G72" s="124">
        <v>7.99</v>
      </c>
      <c r="H72" s="124"/>
      <c r="I72" s="43">
        <f t="shared" si="7"/>
        <v>25.160000000000004</v>
      </c>
      <c r="J72" s="125"/>
      <c r="K72" s="124">
        <v>0.61</v>
      </c>
      <c r="L72" s="124">
        <v>13.01</v>
      </c>
      <c r="M72" s="124">
        <v>5.14</v>
      </c>
      <c r="N72" s="44">
        <f t="shared" si="8"/>
        <v>18.759999999999998</v>
      </c>
      <c r="O72" s="45">
        <f t="shared" si="9"/>
        <v>43.92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1272</v>
      </c>
      <c r="E73" s="118"/>
      <c r="F73" s="118">
        <v>2</v>
      </c>
      <c r="G73" s="118">
        <v>655</v>
      </c>
      <c r="H73" s="118"/>
      <c r="I73" s="32">
        <f t="shared" si="7"/>
        <v>1929</v>
      </c>
      <c r="J73" s="119"/>
      <c r="K73" s="118">
        <v>10</v>
      </c>
      <c r="L73" s="118">
        <v>430</v>
      </c>
      <c r="M73" s="118">
        <v>158</v>
      </c>
      <c r="N73" s="34">
        <f t="shared" si="8"/>
        <v>598</v>
      </c>
      <c r="O73" s="35">
        <f t="shared" si="9"/>
        <v>2527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116</v>
      </c>
      <c r="E74" s="127"/>
      <c r="F74" s="127">
        <v>0.2</v>
      </c>
      <c r="G74" s="127">
        <v>38.6</v>
      </c>
      <c r="H74" s="127"/>
      <c r="I74" s="49">
        <f t="shared" si="7"/>
        <v>154.80000000000001</v>
      </c>
      <c r="J74" s="128"/>
      <c r="K74" s="127">
        <v>0.9</v>
      </c>
      <c r="L74" s="127">
        <v>28.3</v>
      </c>
      <c r="M74" s="127">
        <v>10.5</v>
      </c>
      <c r="N74" s="50">
        <f t="shared" si="8"/>
        <v>39.700000000000003</v>
      </c>
      <c r="O74" s="51">
        <f t="shared" si="9"/>
        <v>194.5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84.45</v>
      </c>
      <c r="E75" s="124"/>
      <c r="F75" s="124">
        <v>0.36</v>
      </c>
      <c r="G75" s="124">
        <v>6.05</v>
      </c>
      <c r="H75" s="124"/>
      <c r="I75" s="43">
        <f t="shared" si="7"/>
        <v>90.86</v>
      </c>
      <c r="J75" s="125"/>
      <c r="K75" s="124"/>
      <c r="L75" s="124"/>
      <c r="M75" s="124">
        <v>0.24</v>
      </c>
      <c r="N75" s="44">
        <f t="shared" si="8"/>
        <v>0.24</v>
      </c>
      <c r="O75" s="45">
        <f t="shared" si="9"/>
        <v>91.1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8251</v>
      </c>
      <c r="E76" s="118"/>
      <c r="F76" s="118">
        <v>17</v>
      </c>
      <c r="G76" s="118">
        <v>835</v>
      </c>
      <c r="H76" s="118">
        <v>70</v>
      </c>
      <c r="I76" s="32">
        <f t="shared" si="7"/>
        <v>9173</v>
      </c>
      <c r="J76" s="119"/>
      <c r="K76" s="118"/>
      <c r="L76" s="118"/>
      <c r="M76" s="118">
        <v>2</v>
      </c>
      <c r="N76" s="34">
        <f t="shared" si="8"/>
        <v>2</v>
      </c>
      <c r="O76" s="35">
        <f t="shared" si="9"/>
        <v>9175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480.9</v>
      </c>
      <c r="E77" s="127"/>
      <c r="F77" s="127">
        <v>1</v>
      </c>
      <c r="G77" s="127">
        <v>38.4</v>
      </c>
      <c r="H77" s="127">
        <v>4.8</v>
      </c>
      <c r="I77" s="49">
        <f t="shared" si="7"/>
        <v>525.09999999999991</v>
      </c>
      <c r="J77" s="128"/>
      <c r="K77" s="127"/>
      <c r="L77" s="127"/>
      <c r="M77" s="127">
        <v>0.1</v>
      </c>
      <c r="N77" s="50">
        <f t="shared" si="8"/>
        <v>0.1</v>
      </c>
      <c r="O77" s="51">
        <f t="shared" si="9"/>
        <v>525.19999999999993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61.06</v>
      </c>
      <c r="E78" s="124"/>
      <c r="F78" s="124"/>
      <c r="G78" s="124">
        <v>44.33</v>
      </c>
      <c r="H78" s="124"/>
      <c r="I78" s="43">
        <f t="shared" si="7"/>
        <v>105.39</v>
      </c>
      <c r="J78" s="125"/>
      <c r="K78" s="124"/>
      <c r="L78" s="124"/>
      <c r="M78" s="124">
        <v>0.8</v>
      </c>
      <c r="N78" s="44">
        <f t="shared" si="8"/>
        <v>0.8</v>
      </c>
      <c r="O78" s="45">
        <f t="shared" si="9"/>
        <v>106.19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11676</v>
      </c>
      <c r="E79" s="118"/>
      <c r="F79" s="118"/>
      <c r="G79" s="118">
        <v>6550</v>
      </c>
      <c r="H79" s="118">
        <v>766</v>
      </c>
      <c r="I79" s="32">
        <f t="shared" si="7"/>
        <v>18992</v>
      </c>
      <c r="J79" s="119"/>
      <c r="K79" s="118"/>
      <c r="L79" s="118"/>
      <c r="M79" s="118">
        <v>45</v>
      </c>
      <c r="N79" s="34">
        <f t="shared" si="8"/>
        <v>45</v>
      </c>
      <c r="O79" s="35">
        <f t="shared" si="9"/>
        <v>19037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502.4</v>
      </c>
      <c r="E80" s="127"/>
      <c r="F80" s="127"/>
      <c r="G80" s="127">
        <v>151.5</v>
      </c>
      <c r="H80" s="127">
        <v>38.4</v>
      </c>
      <c r="I80" s="49">
        <f t="shared" si="7"/>
        <v>692.3</v>
      </c>
      <c r="J80" s="128"/>
      <c r="K80" s="127"/>
      <c r="L80" s="127"/>
      <c r="M80" s="127">
        <v>1.8</v>
      </c>
      <c r="N80" s="50">
        <f t="shared" si="8"/>
        <v>1.8</v>
      </c>
      <c r="O80" s="51">
        <f t="shared" si="9"/>
        <v>694.09999999999991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66.02</v>
      </c>
      <c r="E81" s="124"/>
      <c r="F81" s="124">
        <v>1.19</v>
      </c>
      <c r="G81" s="124">
        <v>2.5099999999999998</v>
      </c>
      <c r="H81" s="124"/>
      <c r="I81" s="43">
        <f t="shared" si="7"/>
        <v>69.72</v>
      </c>
      <c r="J81" s="125"/>
      <c r="K81" s="124"/>
      <c r="L81" s="124"/>
      <c r="M81" s="124"/>
      <c r="N81" s="44">
        <f t="shared" si="8"/>
        <v>0</v>
      </c>
      <c r="O81" s="45">
        <f t="shared" si="9"/>
        <v>69.72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13593</v>
      </c>
      <c r="E82" s="118"/>
      <c r="F82" s="118">
        <v>202</v>
      </c>
      <c r="G82" s="118">
        <v>864</v>
      </c>
      <c r="H82" s="118"/>
      <c r="I82" s="32">
        <f t="shared" si="7"/>
        <v>14659</v>
      </c>
      <c r="J82" s="119"/>
      <c r="K82" s="118"/>
      <c r="L82" s="118"/>
      <c r="M82" s="118"/>
      <c r="N82" s="34">
        <f t="shared" si="8"/>
        <v>0</v>
      </c>
      <c r="O82" s="35">
        <f t="shared" si="9"/>
        <v>14659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440.9</v>
      </c>
      <c r="E83" s="127"/>
      <c r="F83" s="127">
        <v>4.9000000000000004</v>
      </c>
      <c r="G83" s="127">
        <v>19.399999999999999</v>
      </c>
      <c r="H83" s="127"/>
      <c r="I83" s="49">
        <f t="shared" si="7"/>
        <v>465.19999999999993</v>
      </c>
      <c r="J83" s="128"/>
      <c r="K83" s="127"/>
      <c r="L83" s="127"/>
      <c r="M83" s="127"/>
      <c r="N83" s="50">
        <f t="shared" si="8"/>
        <v>0</v>
      </c>
      <c r="O83" s="51">
        <f t="shared" si="9"/>
        <v>465.19999999999993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0.48</v>
      </c>
      <c r="D84" s="124">
        <v>31.37</v>
      </c>
      <c r="E84" s="124"/>
      <c r="F84" s="124">
        <v>0.42</v>
      </c>
      <c r="G84" s="124">
        <v>3.73</v>
      </c>
      <c r="H84" s="124">
        <v>0.88</v>
      </c>
      <c r="I84" s="43">
        <f t="shared" si="7"/>
        <v>36.880000000000003</v>
      </c>
      <c r="J84" s="125"/>
      <c r="K84" s="124"/>
      <c r="L84" s="124"/>
      <c r="M84" s="124">
        <v>0.21</v>
      </c>
      <c r="N84" s="44">
        <f t="shared" si="8"/>
        <v>0.21</v>
      </c>
      <c r="O84" s="45">
        <f t="shared" si="9"/>
        <v>37.090000000000003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101</v>
      </c>
      <c r="D85" s="118">
        <v>7168</v>
      </c>
      <c r="E85" s="118"/>
      <c r="F85" s="118">
        <v>839</v>
      </c>
      <c r="G85" s="118">
        <v>685</v>
      </c>
      <c r="H85" s="118">
        <v>642</v>
      </c>
      <c r="I85" s="32">
        <f t="shared" si="7"/>
        <v>9435</v>
      </c>
      <c r="J85" s="119"/>
      <c r="K85" s="118"/>
      <c r="L85" s="118"/>
      <c r="M85" s="118">
        <v>14</v>
      </c>
      <c r="N85" s="34">
        <f t="shared" si="8"/>
        <v>14</v>
      </c>
      <c r="O85" s="35">
        <f t="shared" si="9"/>
        <v>9449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2.4</v>
      </c>
      <c r="D86" s="127">
        <v>186.8</v>
      </c>
      <c r="E86" s="127"/>
      <c r="F86" s="127">
        <v>16.8</v>
      </c>
      <c r="G86" s="127">
        <v>14.5</v>
      </c>
      <c r="H86" s="127">
        <v>23.8</v>
      </c>
      <c r="I86" s="49">
        <f t="shared" si="7"/>
        <v>244.30000000000004</v>
      </c>
      <c r="J86" s="128"/>
      <c r="K86" s="127"/>
      <c r="L86" s="127"/>
      <c r="M86" s="127">
        <v>0.4</v>
      </c>
      <c r="N86" s="50">
        <f t="shared" si="8"/>
        <v>0.4</v>
      </c>
      <c r="O86" s="51">
        <f t="shared" si="9"/>
        <v>244.70000000000005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2.21</v>
      </c>
      <c r="D87" s="124">
        <v>63.73</v>
      </c>
      <c r="E87" s="124"/>
      <c r="F87" s="124">
        <v>2.23</v>
      </c>
      <c r="G87" s="124">
        <v>0.6</v>
      </c>
      <c r="H87" s="124">
        <v>1.48</v>
      </c>
      <c r="I87" s="43">
        <f t="shared" si="7"/>
        <v>70.25</v>
      </c>
      <c r="J87" s="125"/>
      <c r="K87" s="124"/>
      <c r="L87" s="124"/>
      <c r="M87" s="124"/>
      <c r="N87" s="44">
        <f t="shared" si="8"/>
        <v>0</v>
      </c>
      <c r="O87" s="45">
        <f t="shared" si="9"/>
        <v>70.25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601</v>
      </c>
      <c r="D88" s="118">
        <v>13034</v>
      </c>
      <c r="E88" s="118"/>
      <c r="F88" s="118">
        <v>449</v>
      </c>
      <c r="G88" s="118">
        <v>122</v>
      </c>
      <c r="H88" s="118">
        <v>132</v>
      </c>
      <c r="I88" s="32">
        <f t="shared" si="7"/>
        <v>14338</v>
      </c>
      <c r="J88" s="119"/>
      <c r="K88" s="118"/>
      <c r="L88" s="118"/>
      <c r="M88" s="118"/>
      <c r="N88" s="34">
        <f t="shared" si="8"/>
        <v>0</v>
      </c>
      <c r="O88" s="35">
        <f t="shared" si="9"/>
        <v>14338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10.3</v>
      </c>
      <c r="D89" s="127">
        <v>275.60000000000002</v>
      </c>
      <c r="E89" s="127"/>
      <c r="F89" s="127">
        <v>6.8</v>
      </c>
      <c r="G89" s="127">
        <v>2.2999999999999998</v>
      </c>
      <c r="H89" s="127">
        <v>4.5</v>
      </c>
      <c r="I89" s="49">
        <f t="shared" si="7"/>
        <v>299.50000000000006</v>
      </c>
      <c r="J89" s="128"/>
      <c r="K89" s="127"/>
      <c r="L89" s="127"/>
      <c r="M89" s="127"/>
      <c r="N89" s="50">
        <f t="shared" si="8"/>
        <v>0</v>
      </c>
      <c r="O89" s="51">
        <f t="shared" si="9"/>
        <v>299.50000000000006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5.03</v>
      </c>
      <c r="D90" s="124">
        <v>110.91</v>
      </c>
      <c r="E90" s="124"/>
      <c r="F90" s="124">
        <v>9.3000000000000007</v>
      </c>
      <c r="G90" s="124">
        <v>0.19</v>
      </c>
      <c r="H90" s="124"/>
      <c r="I90" s="43">
        <f t="shared" si="7"/>
        <v>125.42999999999999</v>
      </c>
      <c r="J90" s="125"/>
      <c r="K90" s="124"/>
      <c r="L90" s="124"/>
      <c r="M90" s="124">
        <v>0.22</v>
      </c>
      <c r="N90" s="44">
        <f t="shared" si="8"/>
        <v>0.22</v>
      </c>
      <c r="O90" s="45">
        <f t="shared" si="9"/>
        <v>125.64999999999999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1531</v>
      </c>
      <c r="D91" s="118">
        <v>25297</v>
      </c>
      <c r="E91" s="118"/>
      <c r="F91" s="118">
        <v>1980</v>
      </c>
      <c r="G91" s="118">
        <v>46</v>
      </c>
      <c r="H91" s="118"/>
      <c r="I91" s="32">
        <f t="shared" si="7"/>
        <v>28854</v>
      </c>
      <c r="J91" s="119"/>
      <c r="K91" s="118"/>
      <c r="L91" s="118"/>
      <c r="M91" s="118">
        <v>20</v>
      </c>
      <c r="N91" s="34">
        <f t="shared" si="8"/>
        <v>20</v>
      </c>
      <c r="O91" s="35">
        <f t="shared" si="9"/>
        <v>28874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21.7</v>
      </c>
      <c r="D92" s="127">
        <v>456.7</v>
      </c>
      <c r="E92" s="127"/>
      <c r="F92" s="127">
        <v>25.8</v>
      </c>
      <c r="G92" s="127">
        <v>0.7</v>
      </c>
      <c r="H92" s="127"/>
      <c r="I92" s="49">
        <f t="shared" si="7"/>
        <v>504.9</v>
      </c>
      <c r="J92" s="128"/>
      <c r="K92" s="127"/>
      <c r="L92" s="127"/>
      <c r="M92" s="127">
        <v>0.5</v>
      </c>
      <c r="N92" s="50">
        <f t="shared" si="8"/>
        <v>0.5</v>
      </c>
      <c r="O92" s="51">
        <f t="shared" si="9"/>
        <v>505.4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6.16</v>
      </c>
      <c r="D93" s="124">
        <v>128.57</v>
      </c>
      <c r="E93" s="124"/>
      <c r="F93" s="124">
        <v>39.840000000000003</v>
      </c>
      <c r="G93" s="124">
        <v>5.93</v>
      </c>
      <c r="H93" s="124"/>
      <c r="I93" s="43">
        <f t="shared" si="7"/>
        <v>180.5</v>
      </c>
      <c r="J93" s="125"/>
      <c r="K93" s="124"/>
      <c r="L93" s="124"/>
      <c r="M93" s="124">
        <v>0.81</v>
      </c>
      <c r="N93" s="44">
        <f t="shared" si="8"/>
        <v>0.81</v>
      </c>
      <c r="O93" s="45">
        <f t="shared" si="9"/>
        <v>181.31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1971</v>
      </c>
      <c r="D94" s="118">
        <v>31208</v>
      </c>
      <c r="E94" s="118"/>
      <c r="F94" s="118">
        <v>8807</v>
      </c>
      <c r="G94" s="118">
        <v>1570</v>
      </c>
      <c r="H94" s="118"/>
      <c r="I94" s="32">
        <f t="shared" si="7"/>
        <v>43556</v>
      </c>
      <c r="J94" s="119"/>
      <c r="K94" s="118"/>
      <c r="L94" s="118"/>
      <c r="M94" s="118">
        <v>37</v>
      </c>
      <c r="N94" s="34">
        <f t="shared" si="8"/>
        <v>37</v>
      </c>
      <c r="O94" s="35">
        <f t="shared" si="9"/>
        <v>43593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27.1</v>
      </c>
      <c r="D95" s="127">
        <v>501.4</v>
      </c>
      <c r="E95" s="127"/>
      <c r="F95" s="127">
        <v>97.3</v>
      </c>
      <c r="G95" s="127">
        <v>22</v>
      </c>
      <c r="H95" s="127"/>
      <c r="I95" s="49">
        <f t="shared" si="7"/>
        <v>647.79999999999995</v>
      </c>
      <c r="J95" s="128"/>
      <c r="K95" s="127"/>
      <c r="L95" s="127"/>
      <c r="M95" s="127">
        <v>0.7</v>
      </c>
      <c r="N95" s="50">
        <f t="shared" si="8"/>
        <v>0.7</v>
      </c>
      <c r="O95" s="51">
        <f t="shared" si="9"/>
        <v>648.5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21.36</v>
      </c>
      <c r="D96" s="124">
        <v>40.380000000000003</v>
      </c>
      <c r="E96" s="124"/>
      <c r="F96" s="124">
        <v>192.04</v>
      </c>
      <c r="G96" s="124">
        <v>50.19</v>
      </c>
      <c r="H96" s="124"/>
      <c r="I96" s="43">
        <f t="shared" si="7"/>
        <v>303.97000000000003</v>
      </c>
      <c r="J96" s="125"/>
      <c r="K96" s="124"/>
      <c r="L96" s="124"/>
      <c r="M96" s="124">
        <v>1.03</v>
      </c>
      <c r="N96" s="44">
        <f t="shared" si="8"/>
        <v>1.03</v>
      </c>
      <c r="O96" s="45">
        <f t="shared" si="9"/>
        <v>305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7413</v>
      </c>
      <c r="D97" s="118">
        <v>10598</v>
      </c>
      <c r="E97" s="118"/>
      <c r="F97" s="118">
        <v>44108</v>
      </c>
      <c r="G97" s="118">
        <v>14225</v>
      </c>
      <c r="H97" s="118"/>
      <c r="I97" s="32">
        <f t="shared" si="7"/>
        <v>76344</v>
      </c>
      <c r="J97" s="119"/>
      <c r="K97" s="118"/>
      <c r="L97" s="118"/>
      <c r="M97" s="118">
        <v>110</v>
      </c>
      <c r="N97" s="34">
        <f t="shared" si="8"/>
        <v>110</v>
      </c>
      <c r="O97" s="35">
        <f t="shared" si="9"/>
        <v>76454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96</v>
      </c>
      <c r="D98" s="127">
        <v>148.5</v>
      </c>
      <c r="E98" s="127"/>
      <c r="F98" s="127">
        <v>397.8</v>
      </c>
      <c r="G98" s="127">
        <v>185</v>
      </c>
      <c r="H98" s="127"/>
      <c r="I98" s="49">
        <f t="shared" si="7"/>
        <v>827.3</v>
      </c>
      <c r="J98" s="128"/>
      <c r="K98" s="127"/>
      <c r="L98" s="127"/>
      <c r="M98" s="127">
        <v>2.2000000000000002</v>
      </c>
      <c r="N98" s="50">
        <f t="shared" si="8"/>
        <v>2.2000000000000002</v>
      </c>
      <c r="O98" s="51">
        <f t="shared" si="9"/>
        <v>829.5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42.91</v>
      </c>
      <c r="D99" s="124">
        <v>20.77</v>
      </c>
      <c r="E99" s="124"/>
      <c r="F99" s="124">
        <v>198.99</v>
      </c>
      <c r="G99" s="124">
        <v>239.97</v>
      </c>
      <c r="H99" s="124"/>
      <c r="I99" s="43">
        <f t="shared" si="7"/>
        <v>502.64</v>
      </c>
      <c r="J99" s="125"/>
      <c r="K99" s="124"/>
      <c r="L99" s="124"/>
      <c r="M99" s="124">
        <v>2.34</v>
      </c>
      <c r="N99" s="44">
        <f t="shared" si="8"/>
        <v>2.34</v>
      </c>
      <c r="O99" s="45">
        <f t="shared" si="9"/>
        <v>504.97999999999996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15113</v>
      </c>
      <c r="D100" s="118">
        <v>8262</v>
      </c>
      <c r="E100" s="118"/>
      <c r="F100" s="118">
        <v>44570</v>
      </c>
      <c r="G100" s="118">
        <v>64702</v>
      </c>
      <c r="H100" s="118"/>
      <c r="I100" s="32">
        <f t="shared" si="7"/>
        <v>132647</v>
      </c>
      <c r="J100" s="119"/>
      <c r="K100" s="118"/>
      <c r="L100" s="118"/>
      <c r="M100" s="118">
        <v>256</v>
      </c>
      <c r="N100" s="34">
        <f t="shared" si="8"/>
        <v>256</v>
      </c>
      <c r="O100" s="35">
        <f t="shared" si="9"/>
        <v>132903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191.6</v>
      </c>
      <c r="D101" s="127">
        <v>114.7</v>
      </c>
      <c r="E101" s="127"/>
      <c r="F101" s="127">
        <v>399.6</v>
      </c>
      <c r="G101" s="127">
        <v>810.7</v>
      </c>
      <c r="H101" s="127"/>
      <c r="I101" s="49">
        <f t="shared" si="7"/>
        <v>1516.6000000000001</v>
      </c>
      <c r="J101" s="128"/>
      <c r="K101" s="127"/>
      <c r="L101" s="127"/>
      <c r="M101" s="127">
        <v>4.3</v>
      </c>
      <c r="N101" s="50">
        <f t="shared" si="8"/>
        <v>4.3</v>
      </c>
      <c r="O101" s="51">
        <f t="shared" si="9"/>
        <v>1520.9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76.459999999999994</v>
      </c>
      <c r="D102" s="124">
        <v>32.44</v>
      </c>
      <c r="E102" s="124"/>
      <c r="F102" s="124">
        <v>192.48</v>
      </c>
      <c r="G102" s="124">
        <v>177.75</v>
      </c>
      <c r="H102" s="124"/>
      <c r="I102" s="43">
        <f t="shared" si="7"/>
        <v>479.13</v>
      </c>
      <c r="J102" s="125"/>
      <c r="K102" s="124"/>
      <c r="L102" s="124"/>
      <c r="M102" s="124">
        <v>1.92</v>
      </c>
      <c r="N102" s="44">
        <f t="shared" si="8"/>
        <v>1.92</v>
      </c>
      <c r="O102" s="45">
        <f t="shared" si="9"/>
        <v>481.05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27535</v>
      </c>
      <c r="D103" s="118">
        <v>9353</v>
      </c>
      <c r="E103" s="118"/>
      <c r="F103" s="118">
        <v>46099</v>
      </c>
      <c r="G103" s="118">
        <v>52263</v>
      </c>
      <c r="H103" s="118"/>
      <c r="I103" s="32">
        <f t="shared" si="7"/>
        <v>135250</v>
      </c>
      <c r="J103" s="119"/>
      <c r="K103" s="118"/>
      <c r="L103" s="118"/>
      <c r="M103" s="118">
        <v>219</v>
      </c>
      <c r="N103" s="34">
        <f t="shared" si="8"/>
        <v>219</v>
      </c>
      <c r="O103" s="35">
        <f t="shared" si="9"/>
        <v>135469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273</v>
      </c>
      <c r="D104" s="127">
        <v>111.9</v>
      </c>
      <c r="E104" s="127"/>
      <c r="F104" s="127">
        <v>373.3</v>
      </c>
      <c r="G104" s="127">
        <v>559.79999999999995</v>
      </c>
      <c r="H104" s="127"/>
      <c r="I104" s="49">
        <f t="shared" si="7"/>
        <v>1318</v>
      </c>
      <c r="J104" s="128"/>
      <c r="K104" s="127"/>
      <c r="L104" s="127"/>
      <c r="M104" s="127">
        <v>2.2999999999999998</v>
      </c>
      <c r="N104" s="50">
        <f t="shared" si="8"/>
        <v>2.2999999999999998</v>
      </c>
      <c r="O104" s="51">
        <f t="shared" si="9"/>
        <v>1320.3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28.83</v>
      </c>
      <c r="D105" s="124">
        <v>22.21</v>
      </c>
      <c r="E105" s="124"/>
      <c r="F105" s="124">
        <v>32.39</v>
      </c>
      <c r="G105" s="124">
        <v>57.17</v>
      </c>
      <c r="H105" s="124"/>
      <c r="I105" s="43">
        <f t="shared" si="7"/>
        <v>140.60000000000002</v>
      </c>
      <c r="J105" s="125"/>
      <c r="K105" s="124"/>
      <c r="L105" s="124"/>
      <c r="M105" s="124">
        <v>3.23</v>
      </c>
      <c r="N105" s="44">
        <f t="shared" si="8"/>
        <v>3.23</v>
      </c>
      <c r="O105" s="45">
        <f t="shared" si="9"/>
        <v>143.83000000000001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10390</v>
      </c>
      <c r="D106" s="118">
        <v>6557</v>
      </c>
      <c r="E106" s="118"/>
      <c r="F106" s="118">
        <v>7962</v>
      </c>
      <c r="G106" s="118">
        <v>17276</v>
      </c>
      <c r="H106" s="118"/>
      <c r="I106" s="32">
        <f t="shared" si="7"/>
        <v>42185</v>
      </c>
      <c r="J106" s="119"/>
      <c r="K106" s="118"/>
      <c r="L106" s="118"/>
      <c r="M106" s="118">
        <v>403</v>
      </c>
      <c r="N106" s="34">
        <f t="shared" si="8"/>
        <v>403</v>
      </c>
      <c r="O106" s="35">
        <f t="shared" si="9"/>
        <v>42588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93.1</v>
      </c>
      <c r="D107" s="127">
        <v>70.400000000000006</v>
      </c>
      <c r="E107" s="127"/>
      <c r="F107" s="127">
        <v>55.2</v>
      </c>
      <c r="G107" s="127">
        <v>142.9</v>
      </c>
      <c r="H107" s="127"/>
      <c r="I107" s="49">
        <f t="shared" si="7"/>
        <v>361.6</v>
      </c>
      <c r="J107" s="128"/>
      <c r="K107" s="127"/>
      <c r="L107" s="127"/>
      <c r="M107" s="127">
        <v>3.3</v>
      </c>
      <c r="N107" s="50">
        <f t="shared" si="8"/>
        <v>3.3</v>
      </c>
      <c r="O107" s="51">
        <f t="shared" si="9"/>
        <v>364.90000000000003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10.220000000000001</v>
      </c>
      <c r="D108" s="124">
        <v>15.57</v>
      </c>
      <c r="E108" s="124"/>
      <c r="F108" s="124">
        <v>4.26</v>
      </c>
      <c r="G108" s="124">
        <v>6.73</v>
      </c>
      <c r="H108" s="124"/>
      <c r="I108" s="43">
        <f t="shared" si="7"/>
        <v>36.78</v>
      </c>
      <c r="J108" s="125"/>
      <c r="K108" s="124"/>
      <c r="L108" s="124"/>
      <c r="M108" s="124">
        <v>1.27</v>
      </c>
      <c r="N108" s="44">
        <f t="shared" si="8"/>
        <v>1.27</v>
      </c>
      <c r="O108" s="45">
        <f t="shared" si="9"/>
        <v>38.050000000000004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4195</v>
      </c>
      <c r="D109" s="118">
        <v>4884</v>
      </c>
      <c r="E109" s="118"/>
      <c r="F109" s="118">
        <v>1078</v>
      </c>
      <c r="G109" s="118">
        <v>2171</v>
      </c>
      <c r="H109" s="118"/>
      <c r="I109" s="32">
        <f t="shared" si="7"/>
        <v>12328</v>
      </c>
      <c r="J109" s="119"/>
      <c r="K109" s="118"/>
      <c r="L109" s="118"/>
      <c r="M109" s="118">
        <v>170</v>
      </c>
      <c r="N109" s="34">
        <f t="shared" si="8"/>
        <v>170</v>
      </c>
      <c r="O109" s="35">
        <f t="shared" si="9"/>
        <v>12498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35.799999999999997</v>
      </c>
      <c r="D110" s="127">
        <v>42.8</v>
      </c>
      <c r="E110" s="127"/>
      <c r="F110" s="127">
        <v>6.5</v>
      </c>
      <c r="G110" s="127">
        <v>13</v>
      </c>
      <c r="H110" s="127"/>
      <c r="I110" s="49">
        <f t="shared" si="7"/>
        <v>98.1</v>
      </c>
      <c r="J110" s="128"/>
      <c r="K110" s="127"/>
      <c r="L110" s="127"/>
      <c r="M110" s="127">
        <v>0.7</v>
      </c>
      <c r="N110" s="50">
        <f t="shared" si="8"/>
        <v>0.7</v>
      </c>
      <c r="O110" s="51">
        <f t="shared" si="9"/>
        <v>98.8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5.47</v>
      </c>
      <c r="D111" s="124">
        <v>15.65</v>
      </c>
      <c r="E111" s="124">
        <v>7.0000000000000007E-2</v>
      </c>
      <c r="F111" s="124">
        <v>0.7</v>
      </c>
      <c r="G111" s="124">
        <v>2.56</v>
      </c>
      <c r="H111" s="124"/>
      <c r="I111" s="43">
        <f t="shared" si="7"/>
        <v>24.45</v>
      </c>
      <c r="J111" s="125"/>
      <c r="K111" s="124"/>
      <c r="L111" s="124"/>
      <c r="M111" s="124">
        <v>1.46</v>
      </c>
      <c r="N111" s="44">
        <f t="shared" si="8"/>
        <v>1.46</v>
      </c>
      <c r="O111" s="45">
        <f t="shared" si="9"/>
        <v>25.91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2170</v>
      </c>
      <c r="D112" s="118">
        <v>4707</v>
      </c>
      <c r="E112" s="118">
        <v>22</v>
      </c>
      <c r="F112" s="118">
        <v>190</v>
      </c>
      <c r="G112" s="118">
        <v>836</v>
      </c>
      <c r="H112" s="118"/>
      <c r="I112" s="32">
        <f t="shared" si="7"/>
        <v>7925</v>
      </c>
      <c r="J112" s="119"/>
      <c r="K112" s="118"/>
      <c r="L112" s="118"/>
      <c r="M112" s="118">
        <v>194</v>
      </c>
      <c r="N112" s="34">
        <f t="shared" si="8"/>
        <v>194</v>
      </c>
      <c r="O112" s="35">
        <f t="shared" si="9"/>
        <v>8119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0.9</v>
      </c>
      <c r="G113" s="127">
        <v>0</v>
      </c>
      <c r="H113" s="127"/>
      <c r="I113" s="49">
        <f t="shared" si="7"/>
        <v>0.9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0.9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2.86</v>
      </c>
      <c r="D114" s="124">
        <v>12.06</v>
      </c>
      <c r="E114" s="124"/>
      <c r="F114" s="124"/>
      <c r="G114" s="124">
        <v>0.4</v>
      </c>
      <c r="H114" s="124"/>
      <c r="I114" s="43">
        <f t="shared" si="7"/>
        <v>15.32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15.32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1093</v>
      </c>
      <c r="D115" s="118">
        <v>3760</v>
      </c>
      <c r="E115" s="118"/>
      <c r="F115" s="118"/>
      <c r="G115" s="118">
        <v>118</v>
      </c>
      <c r="H115" s="118"/>
      <c r="I115" s="32">
        <f t="shared" si="7"/>
        <v>4971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4971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2290.88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4.6500000000000004</v>
      </c>
      <c r="D121" s="115">
        <v>10.65</v>
      </c>
      <c r="E121" s="115">
        <v>0.01</v>
      </c>
      <c r="F121" s="115">
        <v>0.52</v>
      </c>
      <c r="G121" s="115"/>
      <c r="H121" s="115"/>
      <c r="I121" s="21">
        <f t="shared" si="7"/>
        <v>15.83</v>
      </c>
      <c r="J121" s="116"/>
      <c r="K121" s="115"/>
      <c r="L121" s="115"/>
      <c r="M121" s="115">
        <v>2.77</v>
      </c>
      <c r="N121" s="23">
        <f t="shared" si="8"/>
        <v>2.77</v>
      </c>
      <c r="O121" s="24">
        <f t="shared" si="9"/>
        <v>18.600000000000001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1879</v>
      </c>
      <c r="D122" s="118">
        <v>3317</v>
      </c>
      <c r="E122" s="118">
        <v>3</v>
      </c>
      <c r="F122" s="118">
        <v>112</v>
      </c>
      <c r="G122" s="118"/>
      <c r="H122" s="118"/>
      <c r="I122" s="32">
        <f t="shared" si="7"/>
        <v>5311</v>
      </c>
      <c r="J122" s="119"/>
      <c r="K122" s="118"/>
      <c r="L122" s="118"/>
      <c r="M122" s="118">
        <v>368</v>
      </c>
      <c r="N122" s="34">
        <f t="shared" si="8"/>
        <v>368</v>
      </c>
      <c r="O122" s="35">
        <f t="shared" si="9"/>
        <v>5679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0.4</v>
      </c>
      <c r="G123" s="127"/>
      <c r="H123" s="127"/>
      <c r="I123" s="49">
        <f t="shared" si="7"/>
        <v>0.4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2.4900000000000002</v>
      </c>
      <c r="D124" s="124">
        <v>5.65</v>
      </c>
      <c r="E124" s="124"/>
      <c r="F124" s="124"/>
      <c r="G124" s="124">
        <v>0.35</v>
      </c>
      <c r="H124" s="124"/>
      <c r="I124" s="43">
        <f t="shared" si="7"/>
        <v>8.49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8.49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963</v>
      </c>
      <c r="D125" s="118">
        <v>1688</v>
      </c>
      <c r="E125" s="118"/>
      <c r="F125" s="118"/>
      <c r="G125" s="118">
        <v>114</v>
      </c>
      <c r="H125" s="118"/>
      <c r="I125" s="32">
        <f t="shared" si="7"/>
        <v>2765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2765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/>
      <c r="G126" s="127">
        <v>0</v>
      </c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5.19</v>
      </c>
      <c r="D127" s="124">
        <v>6.2</v>
      </c>
      <c r="E127" s="124"/>
      <c r="F127" s="124"/>
      <c r="G127" s="124">
        <v>1.6</v>
      </c>
      <c r="H127" s="124"/>
      <c r="I127" s="43">
        <f t="shared" si="7"/>
        <v>12.99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12.99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1870</v>
      </c>
      <c r="D128" s="118">
        <v>1948</v>
      </c>
      <c r="E128" s="118"/>
      <c r="F128" s="118"/>
      <c r="G128" s="118">
        <v>409</v>
      </c>
      <c r="H128" s="118"/>
      <c r="I128" s="32">
        <f t="shared" si="7"/>
        <v>4227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4227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214.32</v>
      </c>
      <c r="D130" s="115">
        <v>596.87</v>
      </c>
      <c r="E130" s="115">
        <v>0.08</v>
      </c>
      <c r="F130" s="115">
        <v>674.36</v>
      </c>
      <c r="G130" s="115">
        <v>600.05999999999995</v>
      </c>
      <c r="H130" s="115">
        <v>2.36</v>
      </c>
      <c r="I130" s="21">
        <f t="shared" si="7"/>
        <v>2088.0500000000002</v>
      </c>
      <c r="J130" s="116"/>
      <c r="K130" s="115"/>
      <c r="L130" s="115">
        <v>13.01</v>
      </c>
      <c r="M130" s="115">
        <v>21.44</v>
      </c>
      <c r="N130" s="23">
        <f>SUM(J130:M130)</f>
        <v>34.450000000000003</v>
      </c>
      <c r="O130" s="24">
        <f t="shared" si="9"/>
        <v>2122.5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76825</v>
      </c>
      <c r="D131" s="118">
        <v>147504</v>
      </c>
      <c r="E131" s="118">
        <v>25</v>
      </c>
      <c r="F131" s="118">
        <v>156396</v>
      </c>
      <c r="G131" s="118">
        <v>162786</v>
      </c>
      <c r="H131" s="118">
        <v>774</v>
      </c>
      <c r="I131" s="32">
        <f t="shared" si="7"/>
        <v>544310</v>
      </c>
      <c r="J131" s="119"/>
      <c r="K131" s="118"/>
      <c r="L131" s="118">
        <v>430</v>
      </c>
      <c r="M131" s="118">
        <v>1996</v>
      </c>
      <c r="N131" s="34">
        <f t="shared" si="8"/>
        <v>2426</v>
      </c>
      <c r="O131" s="35">
        <f t="shared" si="9"/>
        <v>546736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751</v>
      </c>
      <c r="D132" s="127">
        <v>2441.3000000000002</v>
      </c>
      <c r="E132" s="127">
        <v>0</v>
      </c>
      <c r="F132" s="127">
        <v>1385.3</v>
      </c>
      <c r="G132" s="127">
        <v>1960.2</v>
      </c>
      <c r="H132" s="127">
        <v>28.3</v>
      </c>
      <c r="I132" s="49">
        <f t="shared" ref="I132:I138" si="10">SUM(C132:H132)</f>
        <v>6566.1</v>
      </c>
      <c r="J132" s="128"/>
      <c r="K132" s="127"/>
      <c r="L132" s="127">
        <v>28.3</v>
      </c>
      <c r="M132" s="127">
        <v>26.8</v>
      </c>
      <c r="N132" s="50">
        <f t="shared" ref="N132:N138" si="11">SUM(J132:M132)</f>
        <v>55.1</v>
      </c>
      <c r="O132" s="51">
        <f t="shared" ref="O132:O138" si="12">SUM(N132,I132)</f>
        <v>6621.2000000000007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213.88</v>
      </c>
      <c r="D133" s="124">
        <v>430.95</v>
      </c>
      <c r="E133" s="124">
        <v>0.08</v>
      </c>
      <c r="F133" s="124">
        <v>672.91</v>
      </c>
      <c r="G133" s="124">
        <v>544.84</v>
      </c>
      <c r="H133" s="124"/>
      <c r="I133" s="43">
        <f t="shared" si="10"/>
        <v>1862.6599999999999</v>
      </c>
      <c r="J133" s="125"/>
      <c r="K133" s="124"/>
      <c r="L133" s="124">
        <v>8.33</v>
      </c>
      <c r="M133" s="124">
        <v>20.5</v>
      </c>
      <c r="N133" s="44">
        <f t="shared" si="11"/>
        <v>28.83</v>
      </c>
      <c r="O133" s="45">
        <f t="shared" si="12"/>
        <v>1891.4899999999998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76735</v>
      </c>
      <c r="D134" s="118">
        <v>113716</v>
      </c>
      <c r="E134" s="118">
        <v>25</v>
      </c>
      <c r="F134" s="118">
        <v>155385</v>
      </c>
      <c r="G134" s="118">
        <v>154149</v>
      </c>
      <c r="H134" s="118"/>
      <c r="I134" s="32">
        <f t="shared" si="10"/>
        <v>500010</v>
      </c>
      <c r="J134" s="119"/>
      <c r="K134" s="118"/>
      <c r="L134" s="118">
        <v>282</v>
      </c>
      <c r="M134" s="118">
        <v>1967</v>
      </c>
      <c r="N134" s="34">
        <f t="shared" si="11"/>
        <v>2249</v>
      </c>
      <c r="O134" s="35">
        <f t="shared" si="12"/>
        <v>502259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748.9</v>
      </c>
      <c r="D135" s="136">
        <v>1491.6</v>
      </c>
      <c r="E135" s="136">
        <v>0</v>
      </c>
      <c r="F135" s="136">
        <v>1364.2</v>
      </c>
      <c r="G135" s="136">
        <v>1742.6</v>
      </c>
      <c r="H135" s="136"/>
      <c r="I135" s="96">
        <f t="shared" si="10"/>
        <v>5347.2999999999993</v>
      </c>
      <c r="J135" s="137"/>
      <c r="K135" s="136"/>
      <c r="L135" s="136">
        <v>18.3</v>
      </c>
      <c r="M135" s="136">
        <v>24.9</v>
      </c>
      <c r="N135" s="97">
        <f t="shared" si="11"/>
        <v>43.2</v>
      </c>
      <c r="O135" s="89">
        <f t="shared" si="12"/>
        <v>5390.4999999999991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214.32000000000002</v>
      </c>
      <c r="D136" s="106">
        <f t="shared" si="13"/>
        <v>744.72</v>
      </c>
      <c r="E136" s="106">
        <f t="shared" si="13"/>
        <v>0.08</v>
      </c>
      <c r="F136" s="106">
        <f t="shared" si="13"/>
        <v>674.86</v>
      </c>
      <c r="G136" s="106">
        <f t="shared" si="13"/>
        <v>619.07999999999993</v>
      </c>
      <c r="H136" s="106">
        <f t="shared" si="13"/>
        <v>2.36</v>
      </c>
      <c r="I136" s="107">
        <f t="shared" si="10"/>
        <v>2255.42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0.61</v>
      </c>
      <c r="L136" s="106">
        <f t="shared" si="14"/>
        <v>13.01</v>
      </c>
      <c r="M136" s="106">
        <f t="shared" si="14"/>
        <v>21.84</v>
      </c>
      <c r="N136" s="109">
        <f t="shared" si="11"/>
        <v>35.46</v>
      </c>
      <c r="O136" s="110">
        <f t="shared" si="12"/>
        <v>2290.88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76825</v>
      </c>
      <c r="D137" s="31">
        <f t="shared" si="13"/>
        <v>166573</v>
      </c>
      <c r="E137" s="31">
        <f t="shared" si="13"/>
        <v>25</v>
      </c>
      <c r="F137" s="31">
        <f t="shared" si="13"/>
        <v>156415</v>
      </c>
      <c r="G137" s="31">
        <f t="shared" si="13"/>
        <v>163441</v>
      </c>
      <c r="H137" s="31">
        <f t="shared" si="13"/>
        <v>1610</v>
      </c>
      <c r="I137" s="32">
        <f t="shared" si="10"/>
        <v>564889</v>
      </c>
      <c r="J137" s="33">
        <f t="shared" si="14"/>
        <v>0</v>
      </c>
      <c r="K137" s="31">
        <f t="shared" si="14"/>
        <v>10</v>
      </c>
      <c r="L137" s="31">
        <f t="shared" si="14"/>
        <v>430</v>
      </c>
      <c r="M137" s="31">
        <f t="shared" si="14"/>
        <v>2000</v>
      </c>
      <c r="N137" s="34">
        <f t="shared" si="11"/>
        <v>2440</v>
      </c>
      <c r="O137" s="35">
        <f t="shared" si="12"/>
        <v>567329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751</v>
      </c>
      <c r="D138" s="86">
        <f t="shared" si="13"/>
        <v>3449</v>
      </c>
      <c r="E138" s="86">
        <f t="shared" si="13"/>
        <v>0</v>
      </c>
      <c r="F138" s="86">
        <f t="shared" si="13"/>
        <v>1386.5000000000002</v>
      </c>
      <c r="G138" s="86">
        <f t="shared" si="13"/>
        <v>1998.8</v>
      </c>
      <c r="H138" s="86">
        <f t="shared" si="13"/>
        <v>71.5</v>
      </c>
      <c r="I138" s="96">
        <f t="shared" si="10"/>
        <v>7656.8</v>
      </c>
      <c r="J138" s="88">
        <f t="shared" si="14"/>
        <v>0</v>
      </c>
      <c r="K138" s="86">
        <f t="shared" si="14"/>
        <v>0.9</v>
      </c>
      <c r="L138" s="86">
        <f t="shared" si="14"/>
        <v>28.3</v>
      </c>
      <c r="M138" s="86">
        <f t="shared" si="14"/>
        <v>27.400000000000002</v>
      </c>
      <c r="N138" s="97">
        <f t="shared" si="11"/>
        <v>56.6</v>
      </c>
      <c r="O138" s="89">
        <f t="shared" si="12"/>
        <v>7713.4000000000005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C694B-36C7-44B0-ADF0-06A852AD397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4.43</v>
      </c>
      <c r="E5" s="115"/>
      <c r="F5" s="115"/>
      <c r="G5" s="115"/>
      <c r="H5" s="115"/>
      <c r="I5" s="21">
        <f t="shared" ref="I5:I36" si="0">SUM(C5:H5)</f>
        <v>4.43</v>
      </c>
      <c r="J5" s="116"/>
      <c r="K5" s="115"/>
      <c r="L5" s="115"/>
      <c r="M5" s="115">
        <v>1.2</v>
      </c>
      <c r="N5" s="23">
        <f t="shared" ref="N5:N58" si="1">SUM(J5:M5)</f>
        <v>1.2</v>
      </c>
      <c r="O5" s="24">
        <f>SUM(N5,I5)</f>
        <v>5.63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119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2.41</v>
      </c>
      <c r="E14" s="124"/>
      <c r="F14" s="124"/>
      <c r="G14" s="124"/>
      <c r="H14" s="124"/>
      <c r="I14" s="43">
        <f t="shared" si="0"/>
        <v>2.41</v>
      </c>
      <c r="J14" s="125"/>
      <c r="K14" s="124"/>
      <c r="L14" s="124"/>
      <c r="M14" s="124">
        <v>1.17</v>
      </c>
      <c r="N14" s="44">
        <f t="shared" si="1"/>
        <v>1.17</v>
      </c>
      <c r="O14" s="45">
        <f t="shared" si="2"/>
        <v>3.58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184</v>
      </c>
      <c r="E15" s="118"/>
      <c r="F15" s="118"/>
      <c r="G15" s="118"/>
      <c r="H15" s="118"/>
      <c r="I15" s="32">
        <f t="shared" si="0"/>
        <v>184</v>
      </c>
      <c r="J15" s="119"/>
      <c r="K15" s="118"/>
      <c r="L15" s="118"/>
      <c r="M15" s="118">
        <v>29</v>
      </c>
      <c r="N15" s="34">
        <f t="shared" si="1"/>
        <v>29</v>
      </c>
      <c r="O15" s="35">
        <f t="shared" si="2"/>
        <v>213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16.600000000000001</v>
      </c>
      <c r="E16" s="127"/>
      <c r="F16" s="127"/>
      <c r="G16" s="127"/>
      <c r="H16" s="127"/>
      <c r="I16" s="49">
        <f t="shared" si="0"/>
        <v>16.600000000000001</v>
      </c>
      <c r="J16" s="128"/>
      <c r="K16" s="127"/>
      <c r="L16" s="127"/>
      <c r="M16" s="127">
        <v>2</v>
      </c>
      <c r="N16" s="50">
        <f t="shared" si="1"/>
        <v>2</v>
      </c>
      <c r="O16" s="51">
        <f t="shared" si="2"/>
        <v>18.600000000000001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2.35</v>
      </c>
      <c r="E17" s="124"/>
      <c r="F17" s="124"/>
      <c r="G17" s="124"/>
      <c r="H17" s="124"/>
      <c r="I17" s="43">
        <f t="shared" si="0"/>
        <v>2.35</v>
      </c>
      <c r="J17" s="125"/>
      <c r="K17" s="124"/>
      <c r="L17" s="124"/>
      <c r="M17" s="124">
        <v>0.11</v>
      </c>
      <c r="N17" s="44">
        <f t="shared" si="1"/>
        <v>0.11</v>
      </c>
      <c r="O17" s="45">
        <f t="shared" si="2"/>
        <v>2.46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298</v>
      </c>
      <c r="E18" s="118"/>
      <c r="F18" s="118"/>
      <c r="G18" s="118"/>
      <c r="H18" s="118"/>
      <c r="I18" s="32">
        <f t="shared" si="0"/>
        <v>298</v>
      </c>
      <c r="J18" s="119"/>
      <c r="K18" s="118"/>
      <c r="L18" s="118"/>
      <c r="M18" s="118">
        <v>5</v>
      </c>
      <c r="N18" s="34">
        <f t="shared" si="1"/>
        <v>5</v>
      </c>
      <c r="O18" s="35">
        <f t="shared" si="2"/>
        <v>303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17.2</v>
      </c>
      <c r="E19" s="127"/>
      <c r="F19" s="127"/>
      <c r="G19" s="127"/>
      <c r="H19" s="127"/>
      <c r="I19" s="49">
        <f t="shared" si="0"/>
        <v>17.2</v>
      </c>
      <c r="J19" s="128"/>
      <c r="K19" s="127"/>
      <c r="L19" s="127"/>
      <c r="M19" s="127">
        <v>0.3</v>
      </c>
      <c r="N19" s="50">
        <f t="shared" si="1"/>
        <v>0.3</v>
      </c>
      <c r="O19" s="51">
        <f t="shared" si="2"/>
        <v>17.5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17.64</v>
      </c>
      <c r="E20" s="124"/>
      <c r="F20" s="124"/>
      <c r="G20" s="124">
        <v>12.5</v>
      </c>
      <c r="H20" s="124"/>
      <c r="I20" s="43">
        <f t="shared" si="0"/>
        <v>30.14</v>
      </c>
      <c r="J20" s="125"/>
      <c r="K20" s="124"/>
      <c r="L20" s="124"/>
      <c r="M20" s="124"/>
      <c r="N20" s="44">
        <f t="shared" si="1"/>
        <v>0</v>
      </c>
      <c r="O20" s="45">
        <f t="shared" si="2"/>
        <v>30.14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2280</v>
      </c>
      <c r="E21" s="118"/>
      <c r="F21" s="118"/>
      <c r="G21" s="118">
        <v>1994</v>
      </c>
      <c r="H21" s="118"/>
      <c r="I21" s="32">
        <f t="shared" si="0"/>
        <v>4274</v>
      </c>
      <c r="J21" s="119"/>
      <c r="K21" s="118"/>
      <c r="L21" s="118"/>
      <c r="M21" s="118"/>
      <c r="N21" s="34">
        <f t="shared" si="1"/>
        <v>0</v>
      </c>
      <c r="O21" s="35">
        <f t="shared" si="2"/>
        <v>4274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97.9</v>
      </c>
      <c r="E22" s="127"/>
      <c r="F22" s="127"/>
      <c r="G22" s="127">
        <v>45.9</v>
      </c>
      <c r="H22" s="127"/>
      <c r="I22" s="49">
        <f t="shared" si="0"/>
        <v>143.80000000000001</v>
      </c>
      <c r="J22" s="128"/>
      <c r="K22" s="127"/>
      <c r="L22" s="127"/>
      <c r="M22" s="127"/>
      <c r="N22" s="50">
        <f t="shared" si="1"/>
        <v>0</v>
      </c>
      <c r="O22" s="51">
        <f t="shared" si="2"/>
        <v>143.80000000000001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0.03</v>
      </c>
      <c r="D23" s="124">
        <v>9.11</v>
      </c>
      <c r="E23" s="124"/>
      <c r="F23" s="124"/>
      <c r="G23" s="124">
        <v>1.45</v>
      </c>
      <c r="H23" s="124"/>
      <c r="I23" s="43">
        <f t="shared" si="0"/>
        <v>10.589999999999998</v>
      </c>
      <c r="J23" s="125"/>
      <c r="K23" s="124">
        <v>1.56</v>
      </c>
      <c r="L23" s="124"/>
      <c r="M23" s="124"/>
      <c r="N23" s="44">
        <f t="shared" si="1"/>
        <v>1.56</v>
      </c>
      <c r="O23" s="45">
        <f t="shared" si="2"/>
        <v>12.149999999999999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</v>
      </c>
      <c r="D24" s="118">
        <v>2666</v>
      </c>
      <c r="E24" s="118"/>
      <c r="F24" s="118"/>
      <c r="G24" s="118">
        <v>246</v>
      </c>
      <c r="H24" s="118"/>
      <c r="I24" s="32">
        <f t="shared" si="0"/>
        <v>2919</v>
      </c>
      <c r="J24" s="119"/>
      <c r="K24" s="118">
        <v>37</v>
      </c>
      <c r="L24" s="118"/>
      <c r="M24" s="118"/>
      <c r="N24" s="34">
        <f t="shared" si="1"/>
        <v>37</v>
      </c>
      <c r="O24" s="35">
        <f t="shared" si="2"/>
        <v>2956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0.2</v>
      </c>
      <c r="D25" s="127">
        <v>88</v>
      </c>
      <c r="E25" s="127"/>
      <c r="F25" s="127"/>
      <c r="G25" s="127">
        <v>5.4</v>
      </c>
      <c r="H25" s="127"/>
      <c r="I25" s="49">
        <f t="shared" si="0"/>
        <v>93.600000000000009</v>
      </c>
      <c r="J25" s="128"/>
      <c r="K25" s="127">
        <v>2.1</v>
      </c>
      <c r="L25" s="127"/>
      <c r="M25" s="127"/>
      <c r="N25" s="50">
        <f t="shared" si="1"/>
        <v>2.1</v>
      </c>
      <c r="O25" s="51">
        <f t="shared" si="2"/>
        <v>95.7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0.73</v>
      </c>
      <c r="D26" s="124">
        <v>7.75</v>
      </c>
      <c r="E26" s="124"/>
      <c r="F26" s="124">
        <v>0.36</v>
      </c>
      <c r="G26" s="124">
        <v>20.02</v>
      </c>
      <c r="H26" s="124"/>
      <c r="I26" s="43">
        <f t="shared" si="0"/>
        <v>28.86</v>
      </c>
      <c r="J26" s="125"/>
      <c r="K26" s="124"/>
      <c r="L26" s="124"/>
      <c r="M26" s="124"/>
      <c r="N26" s="44">
        <f t="shared" si="1"/>
        <v>0</v>
      </c>
      <c r="O26" s="45">
        <f t="shared" si="2"/>
        <v>28.86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186</v>
      </c>
      <c r="D27" s="118">
        <v>2482</v>
      </c>
      <c r="E27" s="118"/>
      <c r="F27" s="118">
        <v>67</v>
      </c>
      <c r="G27" s="118">
        <v>4064</v>
      </c>
      <c r="H27" s="118"/>
      <c r="I27" s="32">
        <f t="shared" si="0"/>
        <v>6799</v>
      </c>
      <c r="J27" s="119"/>
      <c r="K27" s="118"/>
      <c r="L27" s="118"/>
      <c r="M27" s="118"/>
      <c r="N27" s="34">
        <f t="shared" si="1"/>
        <v>0</v>
      </c>
      <c r="O27" s="35">
        <f t="shared" si="2"/>
        <v>6799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4.3</v>
      </c>
      <c r="D28" s="127">
        <v>65.2</v>
      </c>
      <c r="E28" s="127"/>
      <c r="F28" s="127">
        <v>1.4</v>
      </c>
      <c r="G28" s="127">
        <v>85.4</v>
      </c>
      <c r="H28" s="127"/>
      <c r="I28" s="49">
        <f t="shared" si="0"/>
        <v>156.30000000000001</v>
      </c>
      <c r="J28" s="128"/>
      <c r="K28" s="127"/>
      <c r="L28" s="127"/>
      <c r="M28" s="127"/>
      <c r="N28" s="50">
        <f t="shared" si="1"/>
        <v>0</v>
      </c>
      <c r="O28" s="51">
        <f t="shared" si="2"/>
        <v>156.30000000000001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1.21</v>
      </c>
      <c r="D29" s="124">
        <v>10.99</v>
      </c>
      <c r="E29" s="124"/>
      <c r="F29" s="124"/>
      <c r="G29" s="124">
        <v>9.09</v>
      </c>
      <c r="H29" s="124"/>
      <c r="I29" s="43">
        <f t="shared" si="0"/>
        <v>21.29</v>
      </c>
      <c r="J29" s="125"/>
      <c r="K29" s="124"/>
      <c r="L29" s="124"/>
      <c r="M29" s="124"/>
      <c r="N29" s="44">
        <f t="shared" si="1"/>
        <v>0</v>
      </c>
      <c r="O29" s="45">
        <f t="shared" si="2"/>
        <v>21.29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338</v>
      </c>
      <c r="D30" s="118">
        <v>2263</v>
      </c>
      <c r="E30" s="118"/>
      <c r="F30" s="118"/>
      <c r="G30" s="118">
        <v>1521</v>
      </c>
      <c r="H30" s="118"/>
      <c r="I30" s="32">
        <f t="shared" si="0"/>
        <v>4122</v>
      </c>
      <c r="J30" s="119"/>
      <c r="K30" s="118"/>
      <c r="L30" s="118"/>
      <c r="M30" s="118"/>
      <c r="N30" s="34">
        <f t="shared" si="1"/>
        <v>0</v>
      </c>
      <c r="O30" s="35">
        <f t="shared" si="2"/>
        <v>4122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5.7</v>
      </c>
      <c r="D31" s="127">
        <v>47.8</v>
      </c>
      <c r="E31" s="127"/>
      <c r="F31" s="127"/>
      <c r="G31" s="127">
        <v>30.1</v>
      </c>
      <c r="H31" s="127"/>
      <c r="I31" s="49">
        <f t="shared" si="0"/>
        <v>83.6</v>
      </c>
      <c r="J31" s="128"/>
      <c r="K31" s="127"/>
      <c r="L31" s="127"/>
      <c r="M31" s="127"/>
      <c r="N31" s="50">
        <f t="shared" si="1"/>
        <v>0</v>
      </c>
      <c r="O31" s="51">
        <f t="shared" si="2"/>
        <v>83.6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0.4</v>
      </c>
      <c r="D32" s="124">
        <v>19.53</v>
      </c>
      <c r="E32" s="124"/>
      <c r="F32" s="124">
        <v>0.6</v>
      </c>
      <c r="G32" s="124">
        <v>9.5299999999999994</v>
      </c>
      <c r="H32" s="124"/>
      <c r="I32" s="43">
        <f t="shared" si="0"/>
        <v>30.060000000000002</v>
      </c>
      <c r="J32" s="125"/>
      <c r="K32" s="124"/>
      <c r="L32" s="124"/>
      <c r="M32" s="124"/>
      <c r="N32" s="44">
        <f t="shared" si="1"/>
        <v>0</v>
      </c>
      <c r="O32" s="45">
        <f t="shared" si="2"/>
        <v>30.060000000000002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120</v>
      </c>
      <c r="D33" s="118">
        <v>4460</v>
      </c>
      <c r="E33" s="118"/>
      <c r="F33" s="118">
        <v>127</v>
      </c>
      <c r="G33" s="118">
        <v>2366</v>
      </c>
      <c r="H33" s="118"/>
      <c r="I33" s="32">
        <f t="shared" si="0"/>
        <v>7073</v>
      </c>
      <c r="J33" s="119"/>
      <c r="K33" s="118"/>
      <c r="L33" s="118"/>
      <c r="M33" s="118"/>
      <c r="N33" s="34">
        <f t="shared" si="1"/>
        <v>0</v>
      </c>
      <c r="O33" s="35">
        <f t="shared" si="2"/>
        <v>7073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1.8</v>
      </c>
      <c r="D34" s="127">
        <v>80.7</v>
      </c>
      <c r="E34" s="127"/>
      <c r="F34" s="127">
        <v>1.7</v>
      </c>
      <c r="G34" s="127">
        <v>35.5</v>
      </c>
      <c r="H34" s="127"/>
      <c r="I34" s="49">
        <f t="shared" si="0"/>
        <v>119.7</v>
      </c>
      <c r="J34" s="128"/>
      <c r="K34" s="127"/>
      <c r="L34" s="127"/>
      <c r="M34" s="127"/>
      <c r="N34" s="50">
        <f t="shared" si="1"/>
        <v>0</v>
      </c>
      <c r="O34" s="51">
        <f t="shared" si="2"/>
        <v>119.7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3.04</v>
      </c>
      <c r="D35" s="124">
        <v>31.91</v>
      </c>
      <c r="E35" s="124"/>
      <c r="F35" s="124">
        <v>8.25</v>
      </c>
      <c r="G35" s="124">
        <v>49.08</v>
      </c>
      <c r="H35" s="124"/>
      <c r="I35" s="43">
        <f t="shared" si="0"/>
        <v>92.28</v>
      </c>
      <c r="J35" s="125"/>
      <c r="K35" s="124"/>
      <c r="L35" s="124"/>
      <c r="M35" s="124">
        <v>1</v>
      </c>
      <c r="N35" s="44">
        <f t="shared" si="1"/>
        <v>1</v>
      </c>
      <c r="O35" s="45">
        <f t="shared" si="2"/>
        <v>93.28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1002</v>
      </c>
      <c r="D36" s="118">
        <v>7787</v>
      </c>
      <c r="E36" s="118"/>
      <c r="F36" s="118">
        <v>1832</v>
      </c>
      <c r="G36" s="118">
        <v>12716</v>
      </c>
      <c r="H36" s="118"/>
      <c r="I36" s="32">
        <f t="shared" si="0"/>
        <v>23337</v>
      </c>
      <c r="J36" s="119"/>
      <c r="K36" s="118"/>
      <c r="L36" s="118"/>
      <c r="M36" s="118">
        <v>93</v>
      </c>
      <c r="N36" s="34">
        <f t="shared" si="1"/>
        <v>93</v>
      </c>
      <c r="O36" s="35">
        <f t="shared" si="2"/>
        <v>23430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14</v>
      </c>
      <c r="D37" s="127">
        <v>124.8</v>
      </c>
      <c r="E37" s="127"/>
      <c r="F37" s="127">
        <v>20.100000000000001</v>
      </c>
      <c r="G37" s="127">
        <v>177.9</v>
      </c>
      <c r="H37" s="127"/>
      <c r="I37" s="49">
        <f t="shared" ref="I37:I50" si="3">SUM(C37:H37)</f>
        <v>336.8</v>
      </c>
      <c r="J37" s="128"/>
      <c r="K37" s="127"/>
      <c r="L37" s="127"/>
      <c r="M37" s="127">
        <v>1.8</v>
      </c>
      <c r="N37" s="50">
        <f t="shared" si="1"/>
        <v>1.8</v>
      </c>
      <c r="O37" s="51">
        <f t="shared" si="2"/>
        <v>338.6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7.5</v>
      </c>
      <c r="D38" s="124">
        <v>17.59</v>
      </c>
      <c r="E38" s="124"/>
      <c r="F38" s="124">
        <v>38.67</v>
      </c>
      <c r="G38" s="124">
        <v>73.98</v>
      </c>
      <c r="H38" s="124">
        <v>1.1100000000000001</v>
      </c>
      <c r="I38" s="43">
        <f t="shared" si="3"/>
        <v>138.85000000000002</v>
      </c>
      <c r="J38" s="125"/>
      <c r="K38" s="124"/>
      <c r="L38" s="124"/>
      <c r="M38" s="124">
        <v>0.04</v>
      </c>
      <c r="N38" s="44">
        <f t="shared" si="1"/>
        <v>0.04</v>
      </c>
      <c r="O38" s="45">
        <f t="shared" si="2"/>
        <v>138.89000000000001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2576</v>
      </c>
      <c r="D39" s="118">
        <v>4681</v>
      </c>
      <c r="E39" s="118"/>
      <c r="F39" s="118">
        <v>8968</v>
      </c>
      <c r="G39" s="118">
        <v>20990</v>
      </c>
      <c r="H39" s="118">
        <v>148</v>
      </c>
      <c r="I39" s="32">
        <f t="shared" si="3"/>
        <v>37363</v>
      </c>
      <c r="J39" s="119"/>
      <c r="K39" s="118"/>
      <c r="L39" s="118"/>
      <c r="M39" s="118">
        <v>4</v>
      </c>
      <c r="N39" s="34">
        <f t="shared" si="1"/>
        <v>4</v>
      </c>
      <c r="O39" s="35">
        <f t="shared" si="2"/>
        <v>37367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33.5</v>
      </c>
      <c r="D40" s="127">
        <v>65.599999999999994</v>
      </c>
      <c r="E40" s="127"/>
      <c r="F40" s="127">
        <v>81.2</v>
      </c>
      <c r="G40" s="127">
        <v>272.2</v>
      </c>
      <c r="H40" s="127">
        <v>3</v>
      </c>
      <c r="I40" s="49">
        <f t="shared" si="3"/>
        <v>455.5</v>
      </c>
      <c r="J40" s="128"/>
      <c r="K40" s="127"/>
      <c r="L40" s="127"/>
      <c r="M40" s="127">
        <v>0.1</v>
      </c>
      <c r="N40" s="50">
        <f t="shared" si="1"/>
        <v>0.1</v>
      </c>
      <c r="O40" s="51">
        <f t="shared" si="2"/>
        <v>455.6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18.28</v>
      </c>
      <c r="D41" s="124">
        <v>6.87</v>
      </c>
      <c r="E41" s="124"/>
      <c r="F41" s="124">
        <v>52.04</v>
      </c>
      <c r="G41" s="124">
        <v>120.85</v>
      </c>
      <c r="H41" s="124"/>
      <c r="I41" s="43">
        <f t="shared" si="3"/>
        <v>198.04</v>
      </c>
      <c r="J41" s="125"/>
      <c r="K41" s="124"/>
      <c r="L41" s="124"/>
      <c r="M41" s="124"/>
      <c r="N41" s="44">
        <f t="shared" si="1"/>
        <v>0</v>
      </c>
      <c r="O41" s="45">
        <f t="shared" si="2"/>
        <v>198.04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6469</v>
      </c>
      <c r="D42" s="118">
        <v>1918</v>
      </c>
      <c r="E42" s="118"/>
      <c r="F42" s="118">
        <v>12252</v>
      </c>
      <c r="G42" s="118">
        <v>34524</v>
      </c>
      <c r="H42" s="118"/>
      <c r="I42" s="32">
        <f t="shared" si="3"/>
        <v>55163</v>
      </c>
      <c r="J42" s="119"/>
      <c r="K42" s="118"/>
      <c r="L42" s="118"/>
      <c r="M42" s="118"/>
      <c r="N42" s="34">
        <f t="shared" si="1"/>
        <v>0</v>
      </c>
      <c r="O42" s="35">
        <f t="shared" si="2"/>
        <v>55163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78.2</v>
      </c>
      <c r="D43" s="127">
        <v>25.5</v>
      </c>
      <c r="E43" s="127"/>
      <c r="F43" s="127">
        <v>111.1</v>
      </c>
      <c r="G43" s="127">
        <v>428.3</v>
      </c>
      <c r="H43" s="127"/>
      <c r="I43" s="49">
        <f t="shared" si="3"/>
        <v>643.1</v>
      </c>
      <c r="J43" s="128"/>
      <c r="K43" s="127"/>
      <c r="L43" s="127"/>
      <c r="M43" s="127"/>
      <c r="N43" s="50">
        <f t="shared" si="1"/>
        <v>0</v>
      </c>
      <c r="O43" s="51">
        <f t="shared" si="2"/>
        <v>643.1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18.420000000000002</v>
      </c>
      <c r="D44" s="124">
        <v>26.6</v>
      </c>
      <c r="E44" s="124"/>
      <c r="F44" s="124">
        <v>25.5</v>
      </c>
      <c r="G44" s="124">
        <v>133.57</v>
      </c>
      <c r="H44" s="124"/>
      <c r="I44" s="43">
        <f t="shared" si="3"/>
        <v>204.09</v>
      </c>
      <c r="J44" s="125"/>
      <c r="K44" s="124"/>
      <c r="L44" s="124"/>
      <c r="M44" s="124"/>
      <c r="N44" s="44">
        <f t="shared" si="1"/>
        <v>0</v>
      </c>
      <c r="O44" s="45">
        <f t="shared" si="2"/>
        <v>204.09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6100</v>
      </c>
      <c r="D45" s="118">
        <v>6888</v>
      </c>
      <c r="E45" s="118"/>
      <c r="F45" s="118">
        <v>5694</v>
      </c>
      <c r="G45" s="118">
        <v>34562</v>
      </c>
      <c r="H45" s="118"/>
      <c r="I45" s="32">
        <f t="shared" si="3"/>
        <v>53244</v>
      </c>
      <c r="J45" s="119"/>
      <c r="K45" s="118"/>
      <c r="L45" s="118"/>
      <c r="M45" s="118"/>
      <c r="N45" s="34">
        <f t="shared" si="1"/>
        <v>0</v>
      </c>
      <c r="O45" s="35">
        <f t="shared" si="2"/>
        <v>53244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59.5</v>
      </c>
      <c r="D46" s="127">
        <v>78.400000000000006</v>
      </c>
      <c r="E46" s="127"/>
      <c r="F46" s="127">
        <v>49.3</v>
      </c>
      <c r="G46" s="127">
        <v>373.5</v>
      </c>
      <c r="H46" s="127"/>
      <c r="I46" s="49">
        <f t="shared" si="3"/>
        <v>560.70000000000005</v>
      </c>
      <c r="J46" s="128"/>
      <c r="K46" s="127"/>
      <c r="L46" s="127"/>
      <c r="M46" s="127"/>
      <c r="N46" s="50">
        <f t="shared" si="1"/>
        <v>0</v>
      </c>
      <c r="O46" s="51">
        <f t="shared" si="2"/>
        <v>560.70000000000005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19.37</v>
      </c>
      <c r="D47" s="124">
        <v>110.23</v>
      </c>
      <c r="E47" s="124">
        <v>9.57</v>
      </c>
      <c r="F47" s="124">
        <v>22.16</v>
      </c>
      <c r="G47" s="124">
        <v>214.14</v>
      </c>
      <c r="H47" s="124">
        <v>21.86</v>
      </c>
      <c r="I47" s="43">
        <f t="shared" si="3"/>
        <v>397.33</v>
      </c>
      <c r="J47" s="125"/>
      <c r="K47" s="124"/>
      <c r="L47" s="124"/>
      <c r="M47" s="124">
        <v>8.98</v>
      </c>
      <c r="N47" s="44">
        <f t="shared" si="1"/>
        <v>8.98</v>
      </c>
      <c r="O47" s="45">
        <f t="shared" si="2"/>
        <v>406.31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7590</v>
      </c>
      <c r="D48" s="118">
        <v>32539</v>
      </c>
      <c r="E48" s="118">
        <v>2916</v>
      </c>
      <c r="F48" s="118">
        <v>5657</v>
      </c>
      <c r="G48" s="118">
        <v>62618</v>
      </c>
      <c r="H48" s="118">
        <v>4391</v>
      </c>
      <c r="I48" s="32">
        <f t="shared" si="3"/>
        <v>115711</v>
      </c>
      <c r="J48" s="119"/>
      <c r="K48" s="118"/>
      <c r="L48" s="118"/>
      <c r="M48" s="118">
        <v>1000</v>
      </c>
      <c r="N48" s="34">
        <f t="shared" si="1"/>
        <v>1000</v>
      </c>
      <c r="O48" s="35">
        <f t="shared" si="2"/>
        <v>116711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29.5</v>
      </c>
      <c r="D49" s="127">
        <v>69.7</v>
      </c>
      <c r="E49" s="127">
        <v>4</v>
      </c>
      <c r="F49" s="127">
        <v>38.4</v>
      </c>
      <c r="G49" s="127">
        <v>411.8</v>
      </c>
      <c r="H49" s="127">
        <v>51.6</v>
      </c>
      <c r="I49" s="49">
        <f t="shared" si="3"/>
        <v>605</v>
      </c>
      <c r="J49" s="128"/>
      <c r="K49" s="127"/>
      <c r="L49" s="127"/>
      <c r="M49" s="127">
        <v>2.1</v>
      </c>
      <c r="N49" s="50">
        <f t="shared" si="1"/>
        <v>2.1</v>
      </c>
      <c r="O49" s="51">
        <f t="shared" si="2"/>
        <v>607.1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68.98</v>
      </c>
      <c r="D50" s="115">
        <v>240.73</v>
      </c>
      <c r="E50" s="115">
        <v>9.57</v>
      </c>
      <c r="F50" s="115">
        <v>147.58000000000001</v>
      </c>
      <c r="G50" s="115">
        <v>644.21</v>
      </c>
      <c r="H50" s="115">
        <v>22.97</v>
      </c>
      <c r="I50" s="21">
        <f t="shared" si="3"/>
        <v>1134.0400000000002</v>
      </c>
      <c r="J50" s="116"/>
      <c r="K50" s="115"/>
      <c r="L50" s="115"/>
      <c r="M50" s="115">
        <v>11.3</v>
      </c>
      <c r="N50" s="23">
        <f t="shared" si="1"/>
        <v>11.3</v>
      </c>
      <c r="O50" s="24">
        <f t="shared" si="2"/>
        <v>1145.3400000000001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24388</v>
      </c>
      <c r="D51" s="118">
        <v>65706</v>
      </c>
      <c r="E51" s="118">
        <v>2916</v>
      </c>
      <c r="F51" s="118">
        <v>34597</v>
      </c>
      <c r="G51" s="118">
        <v>175601</v>
      </c>
      <c r="H51" s="118">
        <v>4539</v>
      </c>
      <c r="I51" s="32">
        <f t="shared" ref="I51:I58" si="4">SUM(C51:H51)</f>
        <v>307747</v>
      </c>
      <c r="J51" s="119"/>
      <c r="K51" s="118"/>
      <c r="L51" s="118"/>
      <c r="M51" s="118">
        <v>1131</v>
      </c>
      <c r="N51" s="34">
        <f t="shared" si="1"/>
        <v>1131</v>
      </c>
      <c r="O51" s="35">
        <f>SUM(N51,I51)</f>
        <v>308878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226.7</v>
      </c>
      <c r="D52" s="127">
        <v>646.6</v>
      </c>
      <c r="E52" s="127">
        <v>4</v>
      </c>
      <c r="F52" s="127">
        <v>303.2</v>
      </c>
      <c r="G52" s="127">
        <v>1866</v>
      </c>
      <c r="H52" s="127">
        <v>54.6</v>
      </c>
      <c r="I52" s="49">
        <f t="shared" si="4"/>
        <v>3101.1</v>
      </c>
      <c r="J52" s="128"/>
      <c r="K52" s="127"/>
      <c r="L52" s="127"/>
      <c r="M52" s="127">
        <v>6.3</v>
      </c>
      <c r="N52" s="50">
        <f t="shared" si="1"/>
        <v>6.3</v>
      </c>
      <c r="O52" s="51">
        <f t="shared" si="2"/>
        <v>3107.4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68.22</v>
      </c>
      <c r="D53" s="124">
        <v>212.73</v>
      </c>
      <c r="E53" s="124">
        <v>9.57</v>
      </c>
      <c r="F53" s="124">
        <v>147.47999999999999</v>
      </c>
      <c r="G53" s="124">
        <v>610.24</v>
      </c>
      <c r="H53" s="124">
        <v>21.86</v>
      </c>
      <c r="I53" s="43">
        <f t="shared" si="4"/>
        <v>1070.0999999999999</v>
      </c>
      <c r="J53" s="125"/>
      <c r="K53" s="124"/>
      <c r="L53" s="124"/>
      <c r="M53" s="124">
        <v>10.130000000000001</v>
      </c>
      <c r="N53" s="44">
        <f t="shared" si="1"/>
        <v>10.130000000000001</v>
      </c>
      <c r="O53" s="45">
        <f t="shared" si="2"/>
        <v>1080.23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24195</v>
      </c>
      <c r="D54" s="118">
        <v>58273</v>
      </c>
      <c r="E54" s="118">
        <v>2916</v>
      </c>
      <c r="F54" s="118">
        <v>34579</v>
      </c>
      <c r="G54" s="118">
        <v>169297</v>
      </c>
      <c r="H54" s="118">
        <v>4391</v>
      </c>
      <c r="I54" s="32">
        <f t="shared" si="4"/>
        <v>293651</v>
      </c>
      <c r="J54" s="119"/>
      <c r="K54" s="118"/>
      <c r="L54" s="118"/>
      <c r="M54" s="118">
        <v>1102</v>
      </c>
      <c r="N54" s="34">
        <f t="shared" si="1"/>
        <v>1102</v>
      </c>
      <c r="O54" s="35">
        <f t="shared" si="2"/>
        <v>294753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222.2</v>
      </c>
      <c r="D55" s="121">
        <v>444.7</v>
      </c>
      <c r="E55" s="121">
        <v>4</v>
      </c>
      <c r="F55" s="121">
        <v>302.8</v>
      </c>
      <c r="G55" s="121">
        <v>1729.3</v>
      </c>
      <c r="H55" s="121">
        <v>51.6</v>
      </c>
      <c r="I55" s="40">
        <f t="shared" si="4"/>
        <v>2754.6</v>
      </c>
      <c r="J55" s="122"/>
      <c r="K55" s="121"/>
      <c r="L55" s="121"/>
      <c r="M55" s="121">
        <v>4.3</v>
      </c>
      <c r="N55" s="40">
        <f t="shared" si="1"/>
        <v>4.3</v>
      </c>
      <c r="O55" s="42">
        <f t="shared" si="2"/>
        <v>2758.9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68.98</v>
      </c>
      <c r="D56" s="20">
        <f t="shared" si="5"/>
        <v>267.41000000000003</v>
      </c>
      <c r="E56" s="20">
        <f t="shared" si="5"/>
        <v>9.57</v>
      </c>
      <c r="F56" s="20">
        <f t="shared" si="5"/>
        <v>147.58000000000001</v>
      </c>
      <c r="G56" s="20">
        <f t="shared" si="5"/>
        <v>644.21</v>
      </c>
      <c r="H56" s="20">
        <f t="shared" si="5"/>
        <v>22.97</v>
      </c>
      <c r="I56" s="79">
        <f>SUM(C56:H56)</f>
        <v>1160.72</v>
      </c>
      <c r="J56" s="71">
        <f>SUM(J5,J8,J11,J14,J17,J20,J23,J26,J29,J32,J35,J38,J41,J44,J47)</f>
        <v>0</v>
      </c>
      <c r="K56" s="20">
        <f>SUM(K5,K8,K11,K14,K17,K20,K23,K26,K29,K32,K35,K38,K41,K44,K47)</f>
        <v>1.56</v>
      </c>
      <c r="L56" s="20">
        <f>SUM(L5,L8,L11,L14,L17,L20,L23,L26,L29,L32,L35,L38,L41,L44,L47)</f>
        <v>0</v>
      </c>
      <c r="M56" s="20">
        <f>SUM(M5,M8,M11,M14,M17,M20,M23,M26,M29,M32,M35,M38,M41,M44,M47)</f>
        <v>12.5</v>
      </c>
      <c r="N56" s="22">
        <f t="shared" si="1"/>
        <v>14.06</v>
      </c>
      <c r="O56" s="24">
        <f t="shared" si="2"/>
        <v>1174.78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24388</v>
      </c>
      <c r="D57" s="31">
        <f t="shared" si="5"/>
        <v>68446</v>
      </c>
      <c r="E57" s="31">
        <f t="shared" si="5"/>
        <v>2916</v>
      </c>
      <c r="F57" s="31">
        <f t="shared" si="5"/>
        <v>34597</v>
      </c>
      <c r="G57" s="31">
        <f t="shared" si="5"/>
        <v>175601</v>
      </c>
      <c r="H57" s="31">
        <f t="shared" si="5"/>
        <v>4539</v>
      </c>
      <c r="I57" s="80">
        <f t="shared" si="4"/>
        <v>310487</v>
      </c>
      <c r="J57" s="75">
        <f t="shared" ref="J57:M58" si="6">SUM(J6,J9,J12,J15,J18,J21,J24,J27,J30,J33,J36,J39,J42,J45,J48)</f>
        <v>0</v>
      </c>
      <c r="K57" s="31">
        <f t="shared" si="6"/>
        <v>37</v>
      </c>
      <c r="L57" s="31">
        <f t="shared" si="6"/>
        <v>0</v>
      </c>
      <c r="M57" s="31">
        <f t="shared" si="6"/>
        <v>1131</v>
      </c>
      <c r="N57" s="33">
        <f t="shared" si="1"/>
        <v>1168</v>
      </c>
      <c r="O57" s="35">
        <f t="shared" si="2"/>
        <v>311655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226.7</v>
      </c>
      <c r="D58" s="86">
        <f t="shared" si="5"/>
        <v>777.4</v>
      </c>
      <c r="E58" s="86">
        <f t="shared" si="5"/>
        <v>4</v>
      </c>
      <c r="F58" s="86">
        <f t="shared" si="5"/>
        <v>303.2</v>
      </c>
      <c r="G58" s="86">
        <f t="shared" si="5"/>
        <v>1866</v>
      </c>
      <c r="H58" s="86">
        <f t="shared" si="5"/>
        <v>54.6</v>
      </c>
      <c r="I58" s="87">
        <f t="shared" si="4"/>
        <v>3231.9</v>
      </c>
      <c r="J58" s="85">
        <f t="shared" si="6"/>
        <v>0</v>
      </c>
      <c r="K58" s="86">
        <f t="shared" si="6"/>
        <v>2.1</v>
      </c>
      <c r="L58" s="86">
        <f t="shared" si="6"/>
        <v>0</v>
      </c>
      <c r="M58" s="86">
        <f t="shared" si="6"/>
        <v>6.2999999999999989</v>
      </c>
      <c r="N58" s="88">
        <f t="shared" si="1"/>
        <v>8.3999999999999986</v>
      </c>
      <c r="O58" s="89">
        <f t="shared" si="2"/>
        <v>3240.3</v>
      </c>
      <c r="P58" s="90">
        <f>SUM(O56,P53,P54,P57)</f>
        <v>1174.78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4.43</v>
      </c>
      <c r="E63" s="115"/>
      <c r="F63" s="115"/>
      <c r="G63" s="115"/>
      <c r="H63" s="115"/>
      <c r="I63" s="21">
        <f>SUM(C63:H63)</f>
        <v>4.43</v>
      </c>
      <c r="J63" s="116"/>
      <c r="K63" s="115"/>
      <c r="L63" s="115"/>
      <c r="M63" s="115">
        <v>1.2</v>
      </c>
      <c r="N63" s="23">
        <f>SUM(J63:M63)</f>
        <v>1.2</v>
      </c>
      <c r="O63" s="24">
        <f>SUM(N63,I63)</f>
        <v>5.63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119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2.41</v>
      </c>
      <c r="E72" s="124"/>
      <c r="F72" s="124"/>
      <c r="G72" s="124"/>
      <c r="H72" s="124"/>
      <c r="I72" s="43">
        <f t="shared" si="7"/>
        <v>2.41</v>
      </c>
      <c r="J72" s="125"/>
      <c r="K72" s="124"/>
      <c r="L72" s="124"/>
      <c r="M72" s="124">
        <v>1.17</v>
      </c>
      <c r="N72" s="44">
        <f t="shared" si="8"/>
        <v>1.17</v>
      </c>
      <c r="O72" s="45">
        <f t="shared" si="9"/>
        <v>3.58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184</v>
      </c>
      <c r="E73" s="118"/>
      <c r="F73" s="118"/>
      <c r="G73" s="118"/>
      <c r="H73" s="118"/>
      <c r="I73" s="32">
        <f t="shared" si="7"/>
        <v>184</v>
      </c>
      <c r="J73" s="119"/>
      <c r="K73" s="118"/>
      <c r="L73" s="118"/>
      <c r="M73" s="118">
        <v>29</v>
      </c>
      <c r="N73" s="34">
        <f t="shared" si="8"/>
        <v>29</v>
      </c>
      <c r="O73" s="35">
        <f t="shared" si="9"/>
        <v>213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16.600000000000001</v>
      </c>
      <c r="E74" s="127"/>
      <c r="F74" s="127"/>
      <c r="G74" s="127"/>
      <c r="H74" s="127"/>
      <c r="I74" s="49">
        <f t="shared" si="7"/>
        <v>16.600000000000001</v>
      </c>
      <c r="J74" s="128"/>
      <c r="K74" s="127"/>
      <c r="L74" s="127"/>
      <c r="M74" s="127">
        <v>2</v>
      </c>
      <c r="N74" s="50">
        <f t="shared" si="8"/>
        <v>2</v>
      </c>
      <c r="O74" s="51">
        <f t="shared" si="9"/>
        <v>18.600000000000001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2.35</v>
      </c>
      <c r="E75" s="124"/>
      <c r="F75" s="124"/>
      <c r="G75" s="124"/>
      <c r="H75" s="124"/>
      <c r="I75" s="43">
        <f t="shared" si="7"/>
        <v>2.35</v>
      </c>
      <c r="J75" s="125"/>
      <c r="K75" s="124"/>
      <c r="L75" s="124"/>
      <c r="M75" s="124">
        <v>0.11</v>
      </c>
      <c r="N75" s="44">
        <f t="shared" si="8"/>
        <v>0.11</v>
      </c>
      <c r="O75" s="45">
        <f t="shared" si="9"/>
        <v>2.46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298</v>
      </c>
      <c r="E76" s="118"/>
      <c r="F76" s="118"/>
      <c r="G76" s="118"/>
      <c r="H76" s="118"/>
      <c r="I76" s="32">
        <f t="shared" si="7"/>
        <v>298</v>
      </c>
      <c r="J76" s="119"/>
      <c r="K76" s="118"/>
      <c r="L76" s="118"/>
      <c r="M76" s="118">
        <v>5</v>
      </c>
      <c r="N76" s="34">
        <f t="shared" si="8"/>
        <v>5</v>
      </c>
      <c r="O76" s="35">
        <f t="shared" si="9"/>
        <v>303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17.2</v>
      </c>
      <c r="E77" s="127"/>
      <c r="F77" s="127"/>
      <c r="G77" s="127"/>
      <c r="H77" s="127"/>
      <c r="I77" s="49">
        <f t="shared" si="7"/>
        <v>17.2</v>
      </c>
      <c r="J77" s="128"/>
      <c r="K77" s="127"/>
      <c r="L77" s="127"/>
      <c r="M77" s="127">
        <v>0.3</v>
      </c>
      <c r="N77" s="50">
        <f t="shared" si="8"/>
        <v>0.3</v>
      </c>
      <c r="O77" s="51">
        <f t="shared" si="9"/>
        <v>17.5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17.64</v>
      </c>
      <c r="E78" s="124"/>
      <c r="F78" s="124"/>
      <c r="G78" s="124">
        <v>12.5</v>
      </c>
      <c r="H78" s="124"/>
      <c r="I78" s="43">
        <f t="shared" si="7"/>
        <v>30.14</v>
      </c>
      <c r="J78" s="125"/>
      <c r="K78" s="124"/>
      <c r="L78" s="124"/>
      <c r="M78" s="124"/>
      <c r="N78" s="44">
        <f t="shared" si="8"/>
        <v>0</v>
      </c>
      <c r="O78" s="45">
        <f t="shared" si="9"/>
        <v>30.14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2280</v>
      </c>
      <c r="E79" s="118"/>
      <c r="F79" s="118"/>
      <c r="G79" s="118">
        <v>1994</v>
      </c>
      <c r="H79" s="118"/>
      <c r="I79" s="32">
        <f t="shared" si="7"/>
        <v>4274</v>
      </c>
      <c r="J79" s="119"/>
      <c r="K79" s="118"/>
      <c r="L79" s="118"/>
      <c r="M79" s="118"/>
      <c r="N79" s="34">
        <f t="shared" si="8"/>
        <v>0</v>
      </c>
      <c r="O79" s="35">
        <f t="shared" si="9"/>
        <v>4274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97.9</v>
      </c>
      <c r="E80" s="127"/>
      <c r="F80" s="127"/>
      <c r="G80" s="127">
        <v>45.9</v>
      </c>
      <c r="H80" s="127"/>
      <c r="I80" s="49">
        <f t="shared" si="7"/>
        <v>143.80000000000001</v>
      </c>
      <c r="J80" s="128"/>
      <c r="K80" s="127"/>
      <c r="L80" s="127"/>
      <c r="M80" s="127"/>
      <c r="N80" s="50">
        <f t="shared" si="8"/>
        <v>0</v>
      </c>
      <c r="O80" s="51">
        <f t="shared" si="9"/>
        <v>143.80000000000001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0.03</v>
      </c>
      <c r="D81" s="124">
        <v>9.11</v>
      </c>
      <c r="E81" s="124"/>
      <c r="F81" s="124"/>
      <c r="G81" s="124">
        <v>1.45</v>
      </c>
      <c r="H81" s="124"/>
      <c r="I81" s="43">
        <f t="shared" si="7"/>
        <v>10.589999999999998</v>
      </c>
      <c r="J81" s="125"/>
      <c r="K81" s="124">
        <v>1.56</v>
      </c>
      <c r="L81" s="124"/>
      <c r="M81" s="124"/>
      <c r="N81" s="44">
        <f t="shared" si="8"/>
        <v>1.56</v>
      </c>
      <c r="O81" s="45">
        <f t="shared" si="9"/>
        <v>12.149999999999999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</v>
      </c>
      <c r="D82" s="118">
        <v>2666</v>
      </c>
      <c r="E82" s="118"/>
      <c r="F82" s="118"/>
      <c r="G82" s="118">
        <v>246</v>
      </c>
      <c r="H82" s="118"/>
      <c r="I82" s="32">
        <f t="shared" si="7"/>
        <v>2919</v>
      </c>
      <c r="J82" s="119"/>
      <c r="K82" s="118">
        <v>37</v>
      </c>
      <c r="L82" s="118"/>
      <c r="M82" s="118"/>
      <c r="N82" s="34">
        <f t="shared" si="8"/>
        <v>37</v>
      </c>
      <c r="O82" s="35">
        <f t="shared" si="9"/>
        <v>2956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0.2</v>
      </c>
      <c r="D83" s="127">
        <v>88</v>
      </c>
      <c r="E83" s="127"/>
      <c r="F83" s="127"/>
      <c r="G83" s="127">
        <v>5.4</v>
      </c>
      <c r="H83" s="127"/>
      <c r="I83" s="49">
        <f t="shared" si="7"/>
        <v>93.600000000000009</v>
      </c>
      <c r="J83" s="128"/>
      <c r="K83" s="127">
        <v>2.1</v>
      </c>
      <c r="L83" s="127"/>
      <c r="M83" s="127"/>
      <c r="N83" s="50">
        <f t="shared" si="8"/>
        <v>2.1</v>
      </c>
      <c r="O83" s="51">
        <f t="shared" si="9"/>
        <v>95.7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0.73</v>
      </c>
      <c r="D84" s="124">
        <v>7.75</v>
      </c>
      <c r="E84" s="124"/>
      <c r="F84" s="124">
        <v>0.36</v>
      </c>
      <c r="G84" s="124">
        <v>20.02</v>
      </c>
      <c r="H84" s="124"/>
      <c r="I84" s="43">
        <f t="shared" si="7"/>
        <v>28.86</v>
      </c>
      <c r="J84" s="125"/>
      <c r="K84" s="124"/>
      <c r="L84" s="124"/>
      <c r="M84" s="124"/>
      <c r="N84" s="44">
        <f t="shared" si="8"/>
        <v>0</v>
      </c>
      <c r="O84" s="45">
        <f t="shared" si="9"/>
        <v>28.86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186</v>
      </c>
      <c r="D85" s="118">
        <v>2482</v>
      </c>
      <c r="E85" s="118"/>
      <c r="F85" s="118">
        <v>67</v>
      </c>
      <c r="G85" s="118">
        <v>4064</v>
      </c>
      <c r="H85" s="118"/>
      <c r="I85" s="32">
        <f t="shared" si="7"/>
        <v>6799</v>
      </c>
      <c r="J85" s="119"/>
      <c r="K85" s="118"/>
      <c r="L85" s="118"/>
      <c r="M85" s="118"/>
      <c r="N85" s="34">
        <f t="shared" si="8"/>
        <v>0</v>
      </c>
      <c r="O85" s="35">
        <f t="shared" si="9"/>
        <v>6799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4.3</v>
      </c>
      <c r="D86" s="127">
        <v>65.2</v>
      </c>
      <c r="E86" s="127"/>
      <c r="F86" s="127">
        <v>1.4</v>
      </c>
      <c r="G86" s="127">
        <v>85.4</v>
      </c>
      <c r="H86" s="127"/>
      <c r="I86" s="49">
        <f t="shared" si="7"/>
        <v>156.30000000000001</v>
      </c>
      <c r="J86" s="128"/>
      <c r="K86" s="127"/>
      <c r="L86" s="127"/>
      <c r="M86" s="127"/>
      <c r="N86" s="50">
        <f t="shared" si="8"/>
        <v>0</v>
      </c>
      <c r="O86" s="51">
        <f t="shared" si="9"/>
        <v>156.30000000000001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1.21</v>
      </c>
      <c r="D87" s="124">
        <v>10.99</v>
      </c>
      <c r="E87" s="124"/>
      <c r="F87" s="124"/>
      <c r="G87" s="124">
        <v>9.09</v>
      </c>
      <c r="H87" s="124"/>
      <c r="I87" s="43">
        <f t="shared" si="7"/>
        <v>21.29</v>
      </c>
      <c r="J87" s="125"/>
      <c r="K87" s="124"/>
      <c r="L87" s="124"/>
      <c r="M87" s="124"/>
      <c r="N87" s="44">
        <f t="shared" si="8"/>
        <v>0</v>
      </c>
      <c r="O87" s="45">
        <f t="shared" si="9"/>
        <v>21.29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338</v>
      </c>
      <c r="D88" s="118">
        <v>2263</v>
      </c>
      <c r="E88" s="118"/>
      <c r="F88" s="118"/>
      <c r="G88" s="118">
        <v>1521</v>
      </c>
      <c r="H88" s="118"/>
      <c r="I88" s="32">
        <f t="shared" si="7"/>
        <v>4122</v>
      </c>
      <c r="J88" s="119"/>
      <c r="K88" s="118"/>
      <c r="L88" s="118"/>
      <c r="M88" s="118"/>
      <c r="N88" s="34">
        <f t="shared" si="8"/>
        <v>0</v>
      </c>
      <c r="O88" s="35">
        <f t="shared" si="9"/>
        <v>4122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5.7</v>
      </c>
      <c r="D89" s="127">
        <v>47.8</v>
      </c>
      <c r="E89" s="127"/>
      <c r="F89" s="127"/>
      <c r="G89" s="127">
        <v>30.1</v>
      </c>
      <c r="H89" s="127"/>
      <c r="I89" s="49">
        <f t="shared" si="7"/>
        <v>83.6</v>
      </c>
      <c r="J89" s="128"/>
      <c r="K89" s="127"/>
      <c r="L89" s="127"/>
      <c r="M89" s="127"/>
      <c r="N89" s="50">
        <f t="shared" si="8"/>
        <v>0</v>
      </c>
      <c r="O89" s="51">
        <f t="shared" si="9"/>
        <v>83.6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0.4</v>
      </c>
      <c r="D90" s="124">
        <v>19.53</v>
      </c>
      <c r="E90" s="124"/>
      <c r="F90" s="124">
        <v>0.6</v>
      </c>
      <c r="G90" s="124">
        <v>9.5299999999999994</v>
      </c>
      <c r="H90" s="124"/>
      <c r="I90" s="43">
        <f t="shared" si="7"/>
        <v>30.060000000000002</v>
      </c>
      <c r="J90" s="125"/>
      <c r="K90" s="124"/>
      <c r="L90" s="124"/>
      <c r="M90" s="124"/>
      <c r="N90" s="44">
        <f t="shared" si="8"/>
        <v>0</v>
      </c>
      <c r="O90" s="45">
        <f t="shared" si="9"/>
        <v>30.060000000000002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120</v>
      </c>
      <c r="D91" s="118">
        <v>4460</v>
      </c>
      <c r="E91" s="118"/>
      <c r="F91" s="118">
        <v>127</v>
      </c>
      <c r="G91" s="118">
        <v>2366</v>
      </c>
      <c r="H91" s="118"/>
      <c r="I91" s="32">
        <f t="shared" si="7"/>
        <v>7073</v>
      </c>
      <c r="J91" s="119"/>
      <c r="K91" s="118"/>
      <c r="L91" s="118"/>
      <c r="M91" s="118"/>
      <c r="N91" s="34">
        <f t="shared" si="8"/>
        <v>0</v>
      </c>
      <c r="O91" s="35">
        <f t="shared" si="9"/>
        <v>7073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1.8</v>
      </c>
      <c r="D92" s="127">
        <v>80.7</v>
      </c>
      <c r="E92" s="127"/>
      <c r="F92" s="127">
        <v>1.7</v>
      </c>
      <c r="G92" s="127">
        <v>35.5</v>
      </c>
      <c r="H92" s="127"/>
      <c r="I92" s="49">
        <f t="shared" si="7"/>
        <v>119.7</v>
      </c>
      <c r="J92" s="128"/>
      <c r="K92" s="127"/>
      <c r="L92" s="127"/>
      <c r="M92" s="127"/>
      <c r="N92" s="50">
        <f t="shared" si="8"/>
        <v>0</v>
      </c>
      <c r="O92" s="51">
        <f t="shared" si="9"/>
        <v>119.7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3.04</v>
      </c>
      <c r="D93" s="124">
        <v>31.91</v>
      </c>
      <c r="E93" s="124"/>
      <c r="F93" s="124">
        <v>8.25</v>
      </c>
      <c r="G93" s="124">
        <v>49.08</v>
      </c>
      <c r="H93" s="124"/>
      <c r="I93" s="43">
        <f t="shared" si="7"/>
        <v>92.28</v>
      </c>
      <c r="J93" s="125"/>
      <c r="K93" s="124"/>
      <c r="L93" s="124"/>
      <c r="M93" s="124">
        <v>1</v>
      </c>
      <c r="N93" s="44">
        <f t="shared" si="8"/>
        <v>1</v>
      </c>
      <c r="O93" s="45">
        <f t="shared" si="9"/>
        <v>93.28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1002</v>
      </c>
      <c r="D94" s="118">
        <v>7787</v>
      </c>
      <c r="E94" s="118"/>
      <c r="F94" s="118">
        <v>1832</v>
      </c>
      <c r="G94" s="118">
        <v>12716</v>
      </c>
      <c r="H94" s="118"/>
      <c r="I94" s="32">
        <f t="shared" si="7"/>
        <v>23337</v>
      </c>
      <c r="J94" s="119"/>
      <c r="K94" s="118"/>
      <c r="L94" s="118"/>
      <c r="M94" s="118">
        <v>93</v>
      </c>
      <c r="N94" s="34">
        <f t="shared" si="8"/>
        <v>93</v>
      </c>
      <c r="O94" s="35">
        <f t="shared" si="9"/>
        <v>23430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14</v>
      </c>
      <c r="D95" s="127">
        <v>124.8</v>
      </c>
      <c r="E95" s="127"/>
      <c r="F95" s="127">
        <v>20.100000000000001</v>
      </c>
      <c r="G95" s="127">
        <v>177.9</v>
      </c>
      <c r="H95" s="127"/>
      <c r="I95" s="49">
        <f t="shared" si="7"/>
        <v>336.8</v>
      </c>
      <c r="J95" s="128"/>
      <c r="K95" s="127"/>
      <c r="L95" s="127"/>
      <c r="M95" s="127">
        <v>1.8</v>
      </c>
      <c r="N95" s="50">
        <f t="shared" si="8"/>
        <v>1.8</v>
      </c>
      <c r="O95" s="51">
        <f t="shared" si="9"/>
        <v>338.6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7.5</v>
      </c>
      <c r="D96" s="124">
        <v>17.59</v>
      </c>
      <c r="E96" s="124"/>
      <c r="F96" s="124">
        <v>38.67</v>
      </c>
      <c r="G96" s="124">
        <v>73.98</v>
      </c>
      <c r="H96" s="124">
        <v>1.1100000000000001</v>
      </c>
      <c r="I96" s="43">
        <f t="shared" si="7"/>
        <v>138.85000000000002</v>
      </c>
      <c r="J96" s="125"/>
      <c r="K96" s="124"/>
      <c r="L96" s="124"/>
      <c r="M96" s="124">
        <v>0.04</v>
      </c>
      <c r="N96" s="44">
        <f t="shared" si="8"/>
        <v>0.04</v>
      </c>
      <c r="O96" s="45">
        <f t="shared" si="9"/>
        <v>138.89000000000001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2576</v>
      </c>
      <c r="D97" s="118">
        <v>4681</v>
      </c>
      <c r="E97" s="118"/>
      <c r="F97" s="118">
        <v>8968</v>
      </c>
      <c r="G97" s="118">
        <v>20990</v>
      </c>
      <c r="H97" s="118">
        <v>148</v>
      </c>
      <c r="I97" s="32">
        <f t="shared" si="7"/>
        <v>37363</v>
      </c>
      <c r="J97" s="119"/>
      <c r="K97" s="118"/>
      <c r="L97" s="118"/>
      <c r="M97" s="118">
        <v>4</v>
      </c>
      <c r="N97" s="34">
        <f t="shared" si="8"/>
        <v>4</v>
      </c>
      <c r="O97" s="35">
        <f t="shared" si="9"/>
        <v>37367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33.5</v>
      </c>
      <c r="D98" s="127">
        <v>65.599999999999994</v>
      </c>
      <c r="E98" s="127"/>
      <c r="F98" s="127">
        <v>81.2</v>
      </c>
      <c r="G98" s="127">
        <v>272.2</v>
      </c>
      <c r="H98" s="127">
        <v>3</v>
      </c>
      <c r="I98" s="49">
        <f t="shared" si="7"/>
        <v>455.5</v>
      </c>
      <c r="J98" s="128"/>
      <c r="K98" s="127"/>
      <c r="L98" s="127"/>
      <c r="M98" s="127">
        <v>0.1</v>
      </c>
      <c r="N98" s="50">
        <f t="shared" si="8"/>
        <v>0.1</v>
      </c>
      <c r="O98" s="51">
        <f t="shared" si="9"/>
        <v>455.6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18.28</v>
      </c>
      <c r="D99" s="124">
        <v>6.87</v>
      </c>
      <c r="E99" s="124"/>
      <c r="F99" s="124">
        <v>52.04</v>
      </c>
      <c r="G99" s="124">
        <v>120.85</v>
      </c>
      <c r="H99" s="124"/>
      <c r="I99" s="43">
        <f t="shared" si="7"/>
        <v>198.04</v>
      </c>
      <c r="J99" s="125"/>
      <c r="K99" s="124"/>
      <c r="L99" s="124"/>
      <c r="M99" s="124"/>
      <c r="N99" s="44">
        <f t="shared" si="8"/>
        <v>0</v>
      </c>
      <c r="O99" s="45">
        <f t="shared" si="9"/>
        <v>198.04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6469</v>
      </c>
      <c r="D100" s="118">
        <v>1918</v>
      </c>
      <c r="E100" s="118"/>
      <c r="F100" s="118">
        <v>12252</v>
      </c>
      <c r="G100" s="118">
        <v>34524</v>
      </c>
      <c r="H100" s="118"/>
      <c r="I100" s="32">
        <f t="shared" si="7"/>
        <v>55163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55163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78.2</v>
      </c>
      <c r="D101" s="127">
        <v>25.5</v>
      </c>
      <c r="E101" s="127"/>
      <c r="F101" s="127">
        <v>111.1</v>
      </c>
      <c r="G101" s="127">
        <v>428.3</v>
      </c>
      <c r="H101" s="127"/>
      <c r="I101" s="49">
        <f t="shared" si="7"/>
        <v>643.1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643.1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18.420000000000002</v>
      </c>
      <c r="D102" s="124">
        <v>26.6</v>
      </c>
      <c r="E102" s="124"/>
      <c r="F102" s="124">
        <v>25.5</v>
      </c>
      <c r="G102" s="124">
        <v>133.57</v>
      </c>
      <c r="H102" s="124"/>
      <c r="I102" s="43">
        <f t="shared" si="7"/>
        <v>204.09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204.09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6100</v>
      </c>
      <c r="D103" s="118">
        <v>6888</v>
      </c>
      <c r="E103" s="118"/>
      <c r="F103" s="118">
        <v>5694</v>
      </c>
      <c r="G103" s="118">
        <v>34562</v>
      </c>
      <c r="H103" s="118"/>
      <c r="I103" s="32">
        <f t="shared" si="7"/>
        <v>53244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53244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59.5</v>
      </c>
      <c r="D104" s="127">
        <v>78.400000000000006</v>
      </c>
      <c r="E104" s="127"/>
      <c r="F104" s="127">
        <v>49.3</v>
      </c>
      <c r="G104" s="127">
        <v>373.5</v>
      </c>
      <c r="H104" s="127"/>
      <c r="I104" s="49">
        <f t="shared" si="7"/>
        <v>560.70000000000005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560.70000000000005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7.16</v>
      </c>
      <c r="D105" s="124">
        <v>15.49</v>
      </c>
      <c r="E105" s="124">
        <v>0.73</v>
      </c>
      <c r="F105" s="124">
        <v>18.71</v>
      </c>
      <c r="G105" s="124">
        <v>156.28</v>
      </c>
      <c r="H105" s="124">
        <v>8.64</v>
      </c>
      <c r="I105" s="43">
        <f t="shared" si="7"/>
        <v>207.01</v>
      </c>
      <c r="J105" s="125"/>
      <c r="K105" s="124"/>
      <c r="L105" s="124"/>
      <c r="M105" s="124">
        <v>2</v>
      </c>
      <c r="N105" s="44">
        <f t="shared" si="8"/>
        <v>2</v>
      </c>
      <c r="O105" s="45">
        <f t="shared" si="9"/>
        <v>209.01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2401</v>
      </c>
      <c r="D106" s="118">
        <v>4534</v>
      </c>
      <c r="E106" s="118">
        <v>187</v>
      </c>
      <c r="F106" s="118">
        <v>4753</v>
      </c>
      <c r="G106" s="118">
        <v>46615</v>
      </c>
      <c r="H106" s="118">
        <v>1440</v>
      </c>
      <c r="I106" s="32">
        <f t="shared" si="7"/>
        <v>59930</v>
      </c>
      <c r="J106" s="119"/>
      <c r="K106" s="118"/>
      <c r="L106" s="118"/>
      <c r="M106" s="118">
        <v>266</v>
      </c>
      <c r="N106" s="34">
        <f t="shared" si="8"/>
        <v>266</v>
      </c>
      <c r="O106" s="35">
        <f t="shared" si="9"/>
        <v>60196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21.6</v>
      </c>
      <c r="D107" s="127">
        <v>49</v>
      </c>
      <c r="E107" s="127">
        <v>1.9</v>
      </c>
      <c r="F107" s="127">
        <v>33.200000000000003</v>
      </c>
      <c r="G107" s="127">
        <v>383.2</v>
      </c>
      <c r="H107" s="127">
        <v>22.7</v>
      </c>
      <c r="I107" s="49">
        <f t="shared" si="7"/>
        <v>511.59999999999997</v>
      </c>
      <c r="J107" s="128"/>
      <c r="K107" s="127"/>
      <c r="L107" s="127"/>
      <c r="M107" s="127">
        <v>2.1</v>
      </c>
      <c r="N107" s="50">
        <f t="shared" si="8"/>
        <v>2.1</v>
      </c>
      <c r="O107" s="51">
        <f t="shared" si="9"/>
        <v>513.69999999999993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2.94</v>
      </c>
      <c r="D108" s="124">
        <v>7.46</v>
      </c>
      <c r="E108" s="124">
        <v>1.1299999999999999</v>
      </c>
      <c r="F108" s="124">
        <v>2.98</v>
      </c>
      <c r="G108" s="124">
        <v>25.85</v>
      </c>
      <c r="H108" s="124">
        <v>1.56</v>
      </c>
      <c r="I108" s="43">
        <f t="shared" si="7"/>
        <v>41.92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41.92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1269</v>
      </c>
      <c r="D109" s="118">
        <v>2334</v>
      </c>
      <c r="E109" s="118">
        <v>301</v>
      </c>
      <c r="F109" s="118">
        <v>787</v>
      </c>
      <c r="G109" s="118">
        <v>7162</v>
      </c>
      <c r="H109" s="118">
        <v>281</v>
      </c>
      <c r="I109" s="32">
        <f t="shared" si="7"/>
        <v>12134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12134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7.9</v>
      </c>
      <c r="D110" s="127">
        <v>20.7</v>
      </c>
      <c r="E110" s="127">
        <v>2.1</v>
      </c>
      <c r="F110" s="127">
        <v>4.7</v>
      </c>
      <c r="G110" s="127">
        <v>28.6</v>
      </c>
      <c r="H110" s="127">
        <v>2.8</v>
      </c>
      <c r="I110" s="49">
        <f t="shared" si="7"/>
        <v>66.8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66.8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1.49</v>
      </c>
      <c r="D111" s="124">
        <v>13.74</v>
      </c>
      <c r="E111" s="124"/>
      <c r="F111" s="124">
        <v>0.26</v>
      </c>
      <c r="G111" s="124">
        <v>17.05</v>
      </c>
      <c r="H111" s="124">
        <v>3.2</v>
      </c>
      <c r="I111" s="43">
        <f t="shared" si="7"/>
        <v>35.74</v>
      </c>
      <c r="J111" s="125"/>
      <c r="K111" s="124"/>
      <c r="L111" s="124"/>
      <c r="M111" s="124">
        <v>0.98</v>
      </c>
      <c r="N111" s="44">
        <f t="shared" si="8"/>
        <v>0.98</v>
      </c>
      <c r="O111" s="45">
        <f t="shared" si="9"/>
        <v>36.72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620</v>
      </c>
      <c r="D112" s="118">
        <v>3954</v>
      </c>
      <c r="E112" s="118"/>
      <c r="F112" s="118">
        <v>51</v>
      </c>
      <c r="G112" s="118">
        <v>4162</v>
      </c>
      <c r="H112" s="118">
        <v>576</v>
      </c>
      <c r="I112" s="32">
        <f t="shared" si="7"/>
        <v>9363</v>
      </c>
      <c r="J112" s="119"/>
      <c r="K112" s="118"/>
      <c r="L112" s="118"/>
      <c r="M112" s="118">
        <v>92</v>
      </c>
      <c r="N112" s="34">
        <f t="shared" si="8"/>
        <v>92</v>
      </c>
      <c r="O112" s="35">
        <f t="shared" si="9"/>
        <v>9455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0.2</v>
      </c>
      <c r="G113" s="127">
        <v>0</v>
      </c>
      <c r="H113" s="127">
        <v>5.8</v>
      </c>
      <c r="I113" s="49">
        <f t="shared" si="7"/>
        <v>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2.0099999999999998</v>
      </c>
      <c r="D114" s="124">
        <v>16.14</v>
      </c>
      <c r="E114" s="124">
        <v>3.3</v>
      </c>
      <c r="F114" s="124">
        <v>7.0000000000000007E-2</v>
      </c>
      <c r="G114" s="124">
        <v>1.91</v>
      </c>
      <c r="H114" s="124">
        <v>3.15</v>
      </c>
      <c r="I114" s="43">
        <f t="shared" si="7"/>
        <v>26.58</v>
      </c>
      <c r="J114" s="125"/>
      <c r="K114" s="124"/>
      <c r="L114" s="124"/>
      <c r="M114" s="124">
        <v>6</v>
      </c>
      <c r="N114" s="44">
        <f t="shared" si="8"/>
        <v>6</v>
      </c>
      <c r="O114" s="45">
        <f t="shared" si="9"/>
        <v>32.58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856</v>
      </c>
      <c r="D115" s="118">
        <v>5096</v>
      </c>
      <c r="E115" s="118">
        <v>1039</v>
      </c>
      <c r="F115" s="118">
        <v>26</v>
      </c>
      <c r="G115" s="118">
        <v>624</v>
      </c>
      <c r="H115" s="118">
        <v>756</v>
      </c>
      <c r="I115" s="32">
        <f t="shared" si="7"/>
        <v>8397</v>
      </c>
      <c r="J115" s="119"/>
      <c r="K115" s="118"/>
      <c r="L115" s="118"/>
      <c r="M115" s="118">
        <v>642</v>
      </c>
      <c r="N115" s="34">
        <f t="shared" si="8"/>
        <v>642</v>
      </c>
      <c r="O115" s="35">
        <f t="shared" si="9"/>
        <v>9039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0.1</v>
      </c>
      <c r="G116" s="136">
        <v>0</v>
      </c>
      <c r="H116" s="136">
        <v>8.3000000000000007</v>
      </c>
      <c r="I116" s="96">
        <f t="shared" si="7"/>
        <v>8.4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8.4</v>
      </c>
      <c r="P116" s="90">
        <f>SUM(O136,P111,P112,P115)</f>
        <v>1174.78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4.46</v>
      </c>
      <c r="D121" s="115">
        <v>12.24</v>
      </c>
      <c r="E121" s="115">
        <v>4.01</v>
      </c>
      <c r="F121" s="115"/>
      <c r="G121" s="115">
        <v>6.89</v>
      </c>
      <c r="H121" s="115">
        <v>5.31</v>
      </c>
      <c r="I121" s="21">
        <f t="shared" si="7"/>
        <v>32.910000000000004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32.910000000000004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1897</v>
      </c>
      <c r="D122" s="118">
        <v>3875</v>
      </c>
      <c r="E122" s="118">
        <v>1263</v>
      </c>
      <c r="F122" s="118"/>
      <c r="G122" s="118">
        <v>2237</v>
      </c>
      <c r="H122" s="118">
        <v>1338</v>
      </c>
      <c r="I122" s="32">
        <f t="shared" si="7"/>
        <v>10610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10610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/>
      <c r="G123" s="127">
        <v>0</v>
      </c>
      <c r="H123" s="127">
        <v>12</v>
      </c>
      <c r="I123" s="49">
        <f t="shared" si="7"/>
        <v>12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1.01</v>
      </c>
      <c r="D124" s="124">
        <v>5.0999999999999996</v>
      </c>
      <c r="E124" s="124">
        <v>0.37</v>
      </c>
      <c r="F124" s="124">
        <v>0.14000000000000001</v>
      </c>
      <c r="G124" s="124">
        <v>1.1299999999999999</v>
      </c>
      <c r="H124" s="124"/>
      <c r="I124" s="43">
        <f t="shared" si="7"/>
        <v>7.7499999999999991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7.7499999999999991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425</v>
      </c>
      <c r="D125" s="118">
        <v>1609</v>
      </c>
      <c r="E125" s="118">
        <v>117</v>
      </c>
      <c r="F125" s="118">
        <v>40</v>
      </c>
      <c r="G125" s="118">
        <v>368</v>
      </c>
      <c r="H125" s="118"/>
      <c r="I125" s="32">
        <f t="shared" si="7"/>
        <v>2559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2559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0.2</v>
      </c>
      <c r="G126" s="127">
        <v>0</v>
      </c>
      <c r="H126" s="127"/>
      <c r="I126" s="49">
        <f t="shared" si="7"/>
        <v>0.2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0.3</v>
      </c>
      <c r="D127" s="124">
        <v>40.06</v>
      </c>
      <c r="E127" s="124">
        <v>0.03</v>
      </c>
      <c r="F127" s="124"/>
      <c r="G127" s="124">
        <v>5.03</v>
      </c>
      <c r="H127" s="124"/>
      <c r="I127" s="43">
        <f t="shared" si="7"/>
        <v>45.42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45.42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122</v>
      </c>
      <c r="D128" s="118">
        <v>11137</v>
      </c>
      <c r="E128" s="118">
        <v>9</v>
      </c>
      <c r="F128" s="118"/>
      <c r="G128" s="118">
        <v>1450</v>
      </c>
      <c r="H128" s="118"/>
      <c r="I128" s="32">
        <f t="shared" si="7"/>
        <v>12718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12718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/>
      <c r="G129" s="127">
        <v>0</v>
      </c>
      <c r="H129" s="127"/>
      <c r="I129" s="49">
        <f t="shared" si="7"/>
        <v>0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68.98</v>
      </c>
      <c r="D130" s="115">
        <v>240.73</v>
      </c>
      <c r="E130" s="115">
        <v>9.57</v>
      </c>
      <c r="F130" s="115">
        <v>147.58000000000001</v>
      </c>
      <c r="G130" s="115">
        <v>644.21</v>
      </c>
      <c r="H130" s="115">
        <v>22.97</v>
      </c>
      <c r="I130" s="21">
        <f t="shared" si="7"/>
        <v>1134.0400000000002</v>
      </c>
      <c r="J130" s="116"/>
      <c r="K130" s="115"/>
      <c r="L130" s="115"/>
      <c r="M130" s="115">
        <v>11.3</v>
      </c>
      <c r="N130" s="23">
        <f>SUM(J130:M130)</f>
        <v>11.3</v>
      </c>
      <c r="O130" s="24">
        <f t="shared" si="9"/>
        <v>1145.3400000000001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24388</v>
      </c>
      <c r="D131" s="118">
        <v>65706</v>
      </c>
      <c r="E131" s="118">
        <v>2916</v>
      </c>
      <c r="F131" s="118">
        <v>34597</v>
      </c>
      <c r="G131" s="118">
        <v>175601</v>
      </c>
      <c r="H131" s="118">
        <v>4539</v>
      </c>
      <c r="I131" s="32">
        <f t="shared" si="7"/>
        <v>307747</v>
      </c>
      <c r="J131" s="119"/>
      <c r="K131" s="118"/>
      <c r="L131" s="118"/>
      <c r="M131" s="118">
        <v>1131</v>
      </c>
      <c r="N131" s="34">
        <f t="shared" si="8"/>
        <v>1131</v>
      </c>
      <c r="O131" s="35">
        <f t="shared" si="9"/>
        <v>308878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226.7</v>
      </c>
      <c r="D132" s="127">
        <v>646.6</v>
      </c>
      <c r="E132" s="127">
        <v>4</v>
      </c>
      <c r="F132" s="127">
        <v>303.2</v>
      </c>
      <c r="G132" s="127">
        <v>1866</v>
      </c>
      <c r="H132" s="127">
        <v>54.6</v>
      </c>
      <c r="I132" s="49">
        <f t="shared" ref="I132:I138" si="10">SUM(C132:H132)</f>
        <v>3101.1</v>
      </c>
      <c r="J132" s="128"/>
      <c r="K132" s="127"/>
      <c r="L132" s="127"/>
      <c r="M132" s="127">
        <v>6.3</v>
      </c>
      <c r="N132" s="50">
        <f t="shared" ref="N132:N138" si="11">SUM(J132:M132)</f>
        <v>6.3</v>
      </c>
      <c r="O132" s="51">
        <f t="shared" ref="O132:O138" si="12">SUM(N132,I132)</f>
        <v>3107.4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68.22</v>
      </c>
      <c r="D133" s="124">
        <v>212.73</v>
      </c>
      <c r="E133" s="124">
        <v>9.57</v>
      </c>
      <c r="F133" s="124">
        <v>147.47999999999999</v>
      </c>
      <c r="G133" s="124">
        <v>610.24</v>
      </c>
      <c r="H133" s="124">
        <v>21.86</v>
      </c>
      <c r="I133" s="43">
        <f t="shared" si="10"/>
        <v>1070.0999999999999</v>
      </c>
      <c r="J133" s="125"/>
      <c r="K133" s="124"/>
      <c r="L133" s="124"/>
      <c r="M133" s="124">
        <v>10.130000000000001</v>
      </c>
      <c r="N133" s="44">
        <f t="shared" si="11"/>
        <v>10.130000000000001</v>
      </c>
      <c r="O133" s="45">
        <f t="shared" si="12"/>
        <v>1080.23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24195</v>
      </c>
      <c r="D134" s="118">
        <v>58273</v>
      </c>
      <c r="E134" s="118">
        <v>2916</v>
      </c>
      <c r="F134" s="118">
        <v>34579</v>
      </c>
      <c r="G134" s="118">
        <v>169297</v>
      </c>
      <c r="H134" s="118">
        <v>4391</v>
      </c>
      <c r="I134" s="32">
        <f t="shared" si="10"/>
        <v>293651</v>
      </c>
      <c r="J134" s="119"/>
      <c r="K134" s="118"/>
      <c r="L134" s="118"/>
      <c r="M134" s="118">
        <v>1102</v>
      </c>
      <c r="N134" s="34">
        <f t="shared" si="11"/>
        <v>1102</v>
      </c>
      <c r="O134" s="35">
        <f t="shared" si="12"/>
        <v>294753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222.2</v>
      </c>
      <c r="D135" s="136">
        <v>444.7</v>
      </c>
      <c r="E135" s="136">
        <v>4</v>
      </c>
      <c r="F135" s="136">
        <v>302.8</v>
      </c>
      <c r="G135" s="136">
        <v>1729.3</v>
      </c>
      <c r="H135" s="136">
        <v>51.6</v>
      </c>
      <c r="I135" s="96">
        <f t="shared" si="10"/>
        <v>2754.6</v>
      </c>
      <c r="J135" s="137"/>
      <c r="K135" s="136"/>
      <c r="L135" s="136"/>
      <c r="M135" s="136">
        <v>4.3</v>
      </c>
      <c r="N135" s="97">
        <f t="shared" si="11"/>
        <v>4.3</v>
      </c>
      <c r="O135" s="89">
        <f t="shared" si="12"/>
        <v>2758.9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68.97999999999999</v>
      </c>
      <c r="D136" s="106">
        <f t="shared" si="13"/>
        <v>267.41000000000008</v>
      </c>
      <c r="E136" s="106">
        <f t="shared" si="13"/>
        <v>9.5699999999999985</v>
      </c>
      <c r="F136" s="106">
        <f t="shared" si="13"/>
        <v>147.57999999999996</v>
      </c>
      <c r="G136" s="106">
        <f t="shared" si="13"/>
        <v>644.20999999999992</v>
      </c>
      <c r="H136" s="106">
        <f t="shared" si="13"/>
        <v>22.97</v>
      </c>
      <c r="I136" s="107">
        <f t="shared" si="10"/>
        <v>1160.72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1.56</v>
      </c>
      <c r="L136" s="106">
        <f t="shared" si="14"/>
        <v>0</v>
      </c>
      <c r="M136" s="106">
        <f t="shared" si="14"/>
        <v>12.5</v>
      </c>
      <c r="N136" s="109">
        <f t="shared" si="11"/>
        <v>14.06</v>
      </c>
      <c r="O136" s="110">
        <f t="shared" si="12"/>
        <v>1174.78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24388</v>
      </c>
      <c r="D137" s="31">
        <f t="shared" si="13"/>
        <v>68446</v>
      </c>
      <c r="E137" s="31">
        <f t="shared" si="13"/>
        <v>2916</v>
      </c>
      <c r="F137" s="31">
        <f t="shared" si="13"/>
        <v>34597</v>
      </c>
      <c r="G137" s="31">
        <f t="shared" si="13"/>
        <v>175601</v>
      </c>
      <c r="H137" s="31">
        <f t="shared" si="13"/>
        <v>4539</v>
      </c>
      <c r="I137" s="32">
        <f t="shared" si="10"/>
        <v>310487</v>
      </c>
      <c r="J137" s="33">
        <f t="shared" si="14"/>
        <v>0</v>
      </c>
      <c r="K137" s="31">
        <f t="shared" si="14"/>
        <v>37</v>
      </c>
      <c r="L137" s="31">
        <f t="shared" si="14"/>
        <v>0</v>
      </c>
      <c r="M137" s="31">
        <f t="shared" si="14"/>
        <v>1131</v>
      </c>
      <c r="N137" s="34">
        <f t="shared" si="11"/>
        <v>1168</v>
      </c>
      <c r="O137" s="35">
        <f t="shared" si="12"/>
        <v>311655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226.7</v>
      </c>
      <c r="D138" s="86">
        <f t="shared" si="13"/>
        <v>777.4</v>
      </c>
      <c r="E138" s="86">
        <f t="shared" si="13"/>
        <v>4</v>
      </c>
      <c r="F138" s="86">
        <f t="shared" si="13"/>
        <v>303.2</v>
      </c>
      <c r="G138" s="86">
        <f t="shared" si="13"/>
        <v>1866</v>
      </c>
      <c r="H138" s="86">
        <f t="shared" si="13"/>
        <v>54.599999999999994</v>
      </c>
      <c r="I138" s="96">
        <f t="shared" si="10"/>
        <v>3231.9</v>
      </c>
      <c r="J138" s="88">
        <f t="shared" si="14"/>
        <v>0</v>
      </c>
      <c r="K138" s="86">
        <f t="shared" si="14"/>
        <v>2.1</v>
      </c>
      <c r="L138" s="86">
        <f t="shared" si="14"/>
        <v>0</v>
      </c>
      <c r="M138" s="86">
        <f t="shared" si="14"/>
        <v>6.2999999999999989</v>
      </c>
      <c r="N138" s="97">
        <f t="shared" si="11"/>
        <v>8.3999999999999986</v>
      </c>
      <c r="O138" s="89">
        <f t="shared" si="12"/>
        <v>3240.3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C52AB-6059-4376-ADEF-E15B750D6DD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7.59</v>
      </c>
      <c r="E5" s="115"/>
      <c r="F5" s="115">
        <v>0.51</v>
      </c>
      <c r="G5" s="115">
        <v>14.23</v>
      </c>
      <c r="H5" s="115"/>
      <c r="I5" s="21">
        <f t="shared" ref="I5:I36" si="0">SUM(C5:H5)</f>
        <v>22.33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22.33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4.67</v>
      </c>
      <c r="E8" s="124"/>
      <c r="F8" s="124"/>
      <c r="G8" s="124">
        <v>7.68</v>
      </c>
      <c r="H8" s="124"/>
      <c r="I8" s="43">
        <f t="shared" si="0"/>
        <v>12.35</v>
      </c>
      <c r="J8" s="125"/>
      <c r="K8" s="124"/>
      <c r="L8" s="124">
        <v>4</v>
      </c>
      <c r="M8" s="124"/>
      <c r="N8" s="44">
        <f t="shared" si="1"/>
        <v>4</v>
      </c>
      <c r="O8" s="45">
        <f t="shared" si="2"/>
        <v>16.350000000000001</v>
      </c>
      <c r="P8" s="36" t="s">
        <v>25</v>
      </c>
      <c r="Q8" s="37" t="s">
        <v>122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61</v>
      </c>
      <c r="M9" s="118"/>
      <c r="N9" s="34">
        <f t="shared" si="1"/>
        <v>61</v>
      </c>
      <c r="O9" s="35">
        <f t="shared" si="2"/>
        <v>61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8.9</v>
      </c>
      <c r="M10" s="127"/>
      <c r="N10" s="50">
        <f t="shared" si="1"/>
        <v>8.9</v>
      </c>
      <c r="O10" s="51">
        <f t="shared" si="2"/>
        <v>8.9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2.78</v>
      </c>
      <c r="E11" s="124"/>
      <c r="F11" s="124"/>
      <c r="G11" s="124"/>
      <c r="H11" s="124"/>
      <c r="I11" s="43">
        <f t="shared" si="0"/>
        <v>2.78</v>
      </c>
      <c r="J11" s="125"/>
      <c r="K11" s="124"/>
      <c r="L11" s="124"/>
      <c r="M11" s="124">
        <v>0.62</v>
      </c>
      <c r="N11" s="44">
        <f t="shared" si="1"/>
        <v>0.62</v>
      </c>
      <c r="O11" s="45">
        <f t="shared" si="2"/>
        <v>3.4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110</v>
      </c>
      <c r="E12" s="118"/>
      <c r="F12" s="118"/>
      <c r="G12" s="118"/>
      <c r="H12" s="118"/>
      <c r="I12" s="32">
        <f t="shared" si="0"/>
        <v>110</v>
      </c>
      <c r="J12" s="119"/>
      <c r="K12" s="118"/>
      <c r="L12" s="118"/>
      <c r="M12" s="118">
        <v>11</v>
      </c>
      <c r="N12" s="34">
        <f t="shared" si="1"/>
        <v>11</v>
      </c>
      <c r="O12" s="35">
        <f t="shared" si="2"/>
        <v>121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23.7</v>
      </c>
      <c r="E13" s="127"/>
      <c r="F13" s="127"/>
      <c r="G13" s="127"/>
      <c r="H13" s="127"/>
      <c r="I13" s="49">
        <f t="shared" si="0"/>
        <v>23.7</v>
      </c>
      <c r="J13" s="128"/>
      <c r="K13" s="127"/>
      <c r="L13" s="127"/>
      <c r="M13" s="127">
        <v>1</v>
      </c>
      <c r="N13" s="50">
        <f t="shared" si="1"/>
        <v>1</v>
      </c>
      <c r="O13" s="51">
        <f t="shared" si="2"/>
        <v>24.7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2.58</v>
      </c>
      <c r="D14" s="124">
        <v>61.83</v>
      </c>
      <c r="E14" s="124"/>
      <c r="F14" s="124">
        <v>3.02</v>
      </c>
      <c r="G14" s="124"/>
      <c r="H14" s="124"/>
      <c r="I14" s="43">
        <f t="shared" si="0"/>
        <v>67.429999999999993</v>
      </c>
      <c r="J14" s="125"/>
      <c r="K14" s="124"/>
      <c r="L14" s="124">
        <v>0.62</v>
      </c>
      <c r="M14" s="124">
        <v>4.62</v>
      </c>
      <c r="N14" s="44">
        <f t="shared" si="1"/>
        <v>5.24</v>
      </c>
      <c r="O14" s="45">
        <f t="shared" si="2"/>
        <v>72.669999999999987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273</v>
      </c>
      <c r="D15" s="118">
        <v>5362</v>
      </c>
      <c r="E15" s="118"/>
      <c r="F15" s="118">
        <v>247</v>
      </c>
      <c r="G15" s="118">
        <v>560</v>
      </c>
      <c r="H15" s="118"/>
      <c r="I15" s="32">
        <f t="shared" si="0"/>
        <v>6442</v>
      </c>
      <c r="J15" s="119"/>
      <c r="K15" s="118"/>
      <c r="L15" s="118">
        <v>19</v>
      </c>
      <c r="M15" s="118">
        <v>145</v>
      </c>
      <c r="N15" s="34">
        <f t="shared" si="1"/>
        <v>164</v>
      </c>
      <c r="O15" s="35">
        <f t="shared" si="2"/>
        <v>6606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22.1</v>
      </c>
      <c r="D16" s="127">
        <v>488.2</v>
      </c>
      <c r="E16" s="127"/>
      <c r="F16" s="127">
        <v>20.2</v>
      </c>
      <c r="G16" s="127">
        <v>42.1</v>
      </c>
      <c r="H16" s="127"/>
      <c r="I16" s="49">
        <f t="shared" si="0"/>
        <v>572.6</v>
      </c>
      <c r="J16" s="128"/>
      <c r="K16" s="127"/>
      <c r="L16" s="127">
        <v>1.3</v>
      </c>
      <c r="M16" s="127">
        <v>9.6</v>
      </c>
      <c r="N16" s="50">
        <f t="shared" si="1"/>
        <v>10.9</v>
      </c>
      <c r="O16" s="51">
        <f t="shared" si="2"/>
        <v>583.5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5.64</v>
      </c>
      <c r="D17" s="124">
        <v>86.27</v>
      </c>
      <c r="E17" s="124"/>
      <c r="F17" s="124"/>
      <c r="G17" s="124"/>
      <c r="H17" s="124"/>
      <c r="I17" s="43">
        <f t="shared" si="0"/>
        <v>91.91</v>
      </c>
      <c r="J17" s="125"/>
      <c r="K17" s="124"/>
      <c r="L17" s="124">
        <v>0.41</v>
      </c>
      <c r="M17" s="124">
        <v>4.74</v>
      </c>
      <c r="N17" s="44">
        <f t="shared" si="1"/>
        <v>5.15</v>
      </c>
      <c r="O17" s="45">
        <f t="shared" si="2"/>
        <v>97.06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1383</v>
      </c>
      <c r="D18" s="118">
        <v>15425</v>
      </c>
      <c r="E18" s="118"/>
      <c r="F18" s="118"/>
      <c r="G18" s="118"/>
      <c r="H18" s="118"/>
      <c r="I18" s="32">
        <f t="shared" si="0"/>
        <v>16808</v>
      </c>
      <c r="J18" s="119"/>
      <c r="K18" s="118"/>
      <c r="L18" s="118">
        <v>19</v>
      </c>
      <c r="M18" s="118">
        <v>241</v>
      </c>
      <c r="N18" s="34">
        <f t="shared" si="1"/>
        <v>260</v>
      </c>
      <c r="O18" s="35">
        <f t="shared" si="2"/>
        <v>17068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67.3</v>
      </c>
      <c r="D19" s="127">
        <v>946.4</v>
      </c>
      <c r="E19" s="127"/>
      <c r="F19" s="127"/>
      <c r="G19" s="127"/>
      <c r="H19" s="127"/>
      <c r="I19" s="49">
        <f t="shared" si="0"/>
        <v>1013.6999999999999</v>
      </c>
      <c r="J19" s="128"/>
      <c r="K19" s="127"/>
      <c r="L19" s="127">
        <v>0.9</v>
      </c>
      <c r="M19" s="127">
        <v>11.3</v>
      </c>
      <c r="N19" s="50">
        <f t="shared" si="1"/>
        <v>12.200000000000001</v>
      </c>
      <c r="O19" s="51">
        <f t="shared" si="2"/>
        <v>1025.8999999999999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8.6300000000000008</v>
      </c>
      <c r="D20" s="124">
        <v>158.52000000000001</v>
      </c>
      <c r="E20" s="124"/>
      <c r="F20" s="124"/>
      <c r="G20" s="124">
        <v>2.37</v>
      </c>
      <c r="H20" s="124"/>
      <c r="I20" s="43">
        <f t="shared" si="0"/>
        <v>169.52</v>
      </c>
      <c r="J20" s="125"/>
      <c r="K20" s="124"/>
      <c r="L20" s="124">
        <v>0.3</v>
      </c>
      <c r="M20" s="124">
        <v>1.47</v>
      </c>
      <c r="N20" s="44">
        <f t="shared" si="1"/>
        <v>1.77</v>
      </c>
      <c r="O20" s="45">
        <f t="shared" si="2"/>
        <v>171.29000000000002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5206</v>
      </c>
      <c r="D21" s="118">
        <v>27000</v>
      </c>
      <c r="E21" s="118"/>
      <c r="F21" s="118"/>
      <c r="G21" s="118">
        <v>363</v>
      </c>
      <c r="H21" s="118"/>
      <c r="I21" s="32">
        <f t="shared" si="0"/>
        <v>32569</v>
      </c>
      <c r="J21" s="119"/>
      <c r="K21" s="118"/>
      <c r="L21" s="118">
        <v>15</v>
      </c>
      <c r="M21" s="118">
        <v>87</v>
      </c>
      <c r="N21" s="34">
        <f t="shared" si="1"/>
        <v>102</v>
      </c>
      <c r="O21" s="35">
        <f t="shared" si="2"/>
        <v>32671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193.1</v>
      </c>
      <c r="D22" s="127">
        <v>1148.5</v>
      </c>
      <c r="E22" s="127"/>
      <c r="F22" s="127"/>
      <c r="G22" s="127">
        <v>13.1</v>
      </c>
      <c r="H22" s="127"/>
      <c r="I22" s="49">
        <f t="shared" si="0"/>
        <v>1354.6999999999998</v>
      </c>
      <c r="J22" s="128"/>
      <c r="K22" s="127"/>
      <c r="L22" s="127">
        <v>0.7</v>
      </c>
      <c r="M22" s="127">
        <v>3.4</v>
      </c>
      <c r="N22" s="50">
        <f t="shared" si="1"/>
        <v>4.0999999999999996</v>
      </c>
      <c r="O22" s="51">
        <f t="shared" si="2"/>
        <v>1358.7999999999997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8.3699999999999992</v>
      </c>
      <c r="D23" s="124">
        <v>400.57</v>
      </c>
      <c r="E23" s="124">
        <v>0.51</v>
      </c>
      <c r="F23" s="124"/>
      <c r="G23" s="124">
        <v>2.15</v>
      </c>
      <c r="H23" s="124">
        <v>2.0099999999999998</v>
      </c>
      <c r="I23" s="43">
        <f t="shared" si="0"/>
        <v>413.60999999999996</v>
      </c>
      <c r="J23" s="125"/>
      <c r="K23" s="124"/>
      <c r="L23" s="124">
        <v>6.51</v>
      </c>
      <c r="M23" s="124">
        <v>1.27</v>
      </c>
      <c r="N23" s="44">
        <f t="shared" si="1"/>
        <v>7.7799999999999994</v>
      </c>
      <c r="O23" s="45">
        <f t="shared" si="2"/>
        <v>421.38999999999993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4048</v>
      </c>
      <c r="D24" s="118">
        <v>79454</v>
      </c>
      <c r="E24" s="118">
        <v>60</v>
      </c>
      <c r="F24" s="118">
        <v>25</v>
      </c>
      <c r="G24" s="118">
        <v>105</v>
      </c>
      <c r="H24" s="118">
        <v>782</v>
      </c>
      <c r="I24" s="32">
        <f t="shared" si="0"/>
        <v>84474</v>
      </c>
      <c r="J24" s="119"/>
      <c r="K24" s="118"/>
      <c r="L24" s="118">
        <v>626</v>
      </c>
      <c r="M24" s="118">
        <v>77</v>
      </c>
      <c r="N24" s="34">
        <f t="shared" si="1"/>
        <v>703</v>
      </c>
      <c r="O24" s="35">
        <f t="shared" si="2"/>
        <v>85177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106.1</v>
      </c>
      <c r="D25" s="127">
        <v>2727</v>
      </c>
      <c r="E25" s="127">
        <v>2.2000000000000002</v>
      </c>
      <c r="F25" s="127">
        <v>0.6</v>
      </c>
      <c r="G25" s="127">
        <v>3.1</v>
      </c>
      <c r="H25" s="127">
        <v>34.299999999999997</v>
      </c>
      <c r="I25" s="49">
        <f t="shared" si="0"/>
        <v>2873.2999999999997</v>
      </c>
      <c r="J25" s="128"/>
      <c r="K25" s="127"/>
      <c r="L25" s="127">
        <v>20.100000000000001</v>
      </c>
      <c r="M25" s="127">
        <v>2.5</v>
      </c>
      <c r="N25" s="50">
        <f t="shared" si="1"/>
        <v>22.6</v>
      </c>
      <c r="O25" s="51">
        <f t="shared" si="2"/>
        <v>2895.8999999999996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6.26</v>
      </c>
      <c r="D26" s="124">
        <v>441.52</v>
      </c>
      <c r="E26" s="124">
        <v>7.0000000000000007E-2</v>
      </c>
      <c r="F26" s="124">
        <v>1.6</v>
      </c>
      <c r="G26" s="124">
        <v>35.159999999999997</v>
      </c>
      <c r="H26" s="124">
        <v>25.78</v>
      </c>
      <c r="I26" s="43">
        <f t="shared" si="0"/>
        <v>510.39</v>
      </c>
      <c r="J26" s="125"/>
      <c r="K26" s="124"/>
      <c r="L26" s="124">
        <v>2.14</v>
      </c>
      <c r="M26" s="124">
        <v>7.48</v>
      </c>
      <c r="N26" s="44">
        <f t="shared" si="1"/>
        <v>9.620000000000001</v>
      </c>
      <c r="O26" s="45">
        <f t="shared" si="2"/>
        <v>520.01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1439</v>
      </c>
      <c r="D27" s="118">
        <v>89129</v>
      </c>
      <c r="E27" s="118">
        <v>12</v>
      </c>
      <c r="F27" s="118">
        <v>295</v>
      </c>
      <c r="G27" s="118">
        <v>9727</v>
      </c>
      <c r="H27" s="118">
        <v>5768</v>
      </c>
      <c r="I27" s="32">
        <f t="shared" si="0"/>
        <v>106370</v>
      </c>
      <c r="J27" s="119"/>
      <c r="K27" s="118"/>
      <c r="L27" s="118">
        <v>157</v>
      </c>
      <c r="M27" s="118">
        <v>629</v>
      </c>
      <c r="N27" s="34">
        <f t="shared" si="1"/>
        <v>786</v>
      </c>
      <c r="O27" s="35">
        <f t="shared" si="2"/>
        <v>107156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33.799999999999997</v>
      </c>
      <c r="D28" s="127">
        <v>2378.8000000000002</v>
      </c>
      <c r="E28" s="127">
        <v>0.3</v>
      </c>
      <c r="F28" s="127">
        <v>5.9</v>
      </c>
      <c r="G28" s="127">
        <v>248.7</v>
      </c>
      <c r="H28" s="127">
        <v>213.2</v>
      </c>
      <c r="I28" s="49">
        <f t="shared" si="0"/>
        <v>2880.7000000000003</v>
      </c>
      <c r="J28" s="128"/>
      <c r="K28" s="127"/>
      <c r="L28" s="127">
        <v>4.5999999999999996</v>
      </c>
      <c r="M28" s="127">
        <v>17.8</v>
      </c>
      <c r="N28" s="50">
        <f t="shared" si="1"/>
        <v>22.4</v>
      </c>
      <c r="O28" s="51">
        <f t="shared" si="2"/>
        <v>2903.1000000000004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11.63</v>
      </c>
      <c r="D29" s="124">
        <v>452.22</v>
      </c>
      <c r="E29" s="124">
        <v>1.8</v>
      </c>
      <c r="F29" s="124">
        <v>8.39</v>
      </c>
      <c r="G29" s="124">
        <v>79.02</v>
      </c>
      <c r="H29" s="124">
        <v>50.01</v>
      </c>
      <c r="I29" s="43">
        <f t="shared" si="0"/>
        <v>603.07000000000005</v>
      </c>
      <c r="J29" s="125"/>
      <c r="K29" s="124"/>
      <c r="L29" s="124"/>
      <c r="M29" s="124">
        <v>3.26</v>
      </c>
      <c r="N29" s="44">
        <f t="shared" si="1"/>
        <v>3.26</v>
      </c>
      <c r="O29" s="45">
        <f t="shared" si="2"/>
        <v>606.33000000000004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3249</v>
      </c>
      <c r="D30" s="118">
        <v>100898</v>
      </c>
      <c r="E30" s="118">
        <v>290</v>
      </c>
      <c r="F30" s="118">
        <v>1655</v>
      </c>
      <c r="G30" s="118">
        <v>15942</v>
      </c>
      <c r="H30" s="118">
        <v>7004</v>
      </c>
      <c r="I30" s="32">
        <f t="shared" si="0"/>
        <v>129038</v>
      </c>
      <c r="J30" s="119"/>
      <c r="K30" s="118"/>
      <c r="L30" s="118"/>
      <c r="M30" s="118">
        <v>221</v>
      </c>
      <c r="N30" s="34">
        <f t="shared" si="1"/>
        <v>221</v>
      </c>
      <c r="O30" s="35">
        <f t="shared" si="2"/>
        <v>129259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55.6</v>
      </c>
      <c r="D31" s="127">
        <v>2220.9</v>
      </c>
      <c r="E31" s="127">
        <v>6.4</v>
      </c>
      <c r="F31" s="127">
        <v>25</v>
      </c>
      <c r="G31" s="127">
        <v>301.39999999999998</v>
      </c>
      <c r="H31" s="127">
        <v>230.8</v>
      </c>
      <c r="I31" s="49">
        <f t="shared" si="0"/>
        <v>2840.1000000000004</v>
      </c>
      <c r="J31" s="128"/>
      <c r="K31" s="127"/>
      <c r="L31" s="127"/>
      <c r="M31" s="127">
        <v>6</v>
      </c>
      <c r="N31" s="50">
        <f t="shared" si="1"/>
        <v>6</v>
      </c>
      <c r="O31" s="51">
        <f t="shared" si="2"/>
        <v>2846.1000000000004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62.34</v>
      </c>
      <c r="D32" s="124">
        <v>816.73</v>
      </c>
      <c r="E32" s="124">
        <v>1.83</v>
      </c>
      <c r="F32" s="124">
        <v>59.69</v>
      </c>
      <c r="G32" s="124">
        <v>282.39</v>
      </c>
      <c r="H32" s="124">
        <v>72.47</v>
      </c>
      <c r="I32" s="43">
        <f t="shared" si="0"/>
        <v>1295.45</v>
      </c>
      <c r="J32" s="125"/>
      <c r="K32" s="124"/>
      <c r="L32" s="124"/>
      <c r="M32" s="124">
        <v>1.0900000000000001</v>
      </c>
      <c r="N32" s="44">
        <f t="shared" si="1"/>
        <v>1.0900000000000001</v>
      </c>
      <c r="O32" s="45">
        <f t="shared" si="2"/>
        <v>1296.54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18634</v>
      </c>
      <c r="D33" s="118">
        <v>180451</v>
      </c>
      <c r="E33" s="118">
        <v>423</v>
      </c>
      <c r="F33" s="118">
        <v>11659</v>
      </c>
      <c r="G33" s="118">
        <v>55513</v>
      </c>
      <c r="H33" s="118">
        <v>7946</v>
      </c>
      <c r="I33" s="32">
        <f t="shared" si="0"/>
        <v>274626</v>
      </c>
      <c r="J33" s="119"/>
      <c r="K33" s="118"/>
      <c r="L33" s="118"/>
      <c r="M33" s="118">
        <v>97</v>
      </c>
      <c r="N33" s="34">
        <f t="shared" si="1"/>
        <v>97</v>
      </c>
      <c r="O33" s="35">
        <f t="shared" si="2"/>
        <v>274723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261.10000000000002</v>
      </c>
      <c r="D34" s="127">
        <v>3275.6</v>
      </c>
      <c r="E34" s="127">
        <v>7.6</v>
      </c>
      <c r="F34" s="127">
        <v>147.5</v>
      </c>
      <c r="G34" s="127">
        <v>824.6</v>
      </c>
      <c r="H34" s="127">
        <v>219.5</v>
      </c>
      <c r="I34" s="49">
        <f t="shared" si="0"/>
        <v>4735.8999999999996</v>
      </c>
      <c r="J34" s="128"/>
      <c r="K34" s="127"/>
      <c r="L34" s="127"/>
      <c r="M34" s="127">
        <v>2.2999999999999998</v>
      </c>
      <c r="N34" s="50">
        <f t="shared" si="1"/>
        <v>2.2999999999999998</v>
      </c>
      <c r="O34" s="51">
        <f t="shared" si="2"/>
        <v>4738.2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125.17</v>
      </c>
      <c r="D35" s="124">
        <v>942.69</v>
      </c>
      <c r="E35" s="124"/>
      <c r="F35" s="124">
        <v>308.45999999999998</v>
      </c>
      <c r="G35" s="124">
        <v>303.63</v>
      </c>
      <c r="H35" s="124">
        <v>124.14</v>
      </c>
      <c r="I35" s="43">
        <f t="shared" si="0"/>
        <v>1804.0900000000004</v>
      </c>
      <c r="J35" s="125"/>
      <c r="K35" s="124"/>
      <c r="L35" s="124"/>
      <c r="M35" s="124">
        <v>10.74</v>
      </c>
      <c r="N35" s="44">
        <f t="shared" si="1"/>
        <v>10.74</v>
      </c>
      <c r="O35" s="45">
        <f t="shared" si="2"/>
        <v>1814.8300000000004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39852</v>
      </c>
      <c r="D36" s="118">
        <v>226223</v>
      </c>
      <c r="E36" s="118"/>
      <c r="F36" s="118">
        <v>64540</v>
      </c>
      <c r="G36" s="118">
        <v>69065</v>
      </c>
      <c r="H36" s="118">
        <v>17024</v>
      </c>
      <c r="I36" s="32">
        <f t="shared" si="0"/>
        <v>416704</v>
      </c>
      <c r="J36" s="119"/>
      <c r="K36" s="118"/>
      <c r="L36" s="118"/>
      <c r="M36" s="118">
        <v>864</v>
      </c>
      <c r="N36" s="34">
        <f t="shared" si="1"/>
        <v>864</v>
      </c>
      <c r="O36" s="35">
        <f t="shared" si="2"/>
        <v>417568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543</v>
      </c>
      <c r="D37" s="127">
        <v>3693.1</v>
      </c>
      <c r="E37" s="127"/>
      <c r="F37" s="127">
        <v>745.4</v>
      </c>
      <c r="G37" s="127">
        <v>960.9</v>
      </c>
      <c r="H37" s="127">
        <v>403.6</v>
      </c>
      <c r="I37" s="49">
        <f t="shared" ref="I37:I50" si="3">SUM(C37:H37)</f>
        <v>6346</v>
      </c>
      <c r="J37" s="128"/>
      <c r="K37" s="127"/>
      <c r="L37" s="127"/>
      <c r="M37" s="127">
        <v>16.100000000000001</v>
      </c>
      <c r="N37" s="50">
        <f t="shared" si="1"/>
        <v>16.100000000000001</v>
      </c>
      <c r="O37" s="51">
        <f t="shared" si="2"/>
        <v>6362.1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379.51</v>
      </c>
      <c r="D38" s="124">
        <v>707.74</v>
      </c>
      <c r="E38" s="124">
        <v>1.91</v>
      </c>
      <c r="F38" s="124">
        <v>1067.3499999999999</v>
      </c>
      <c r="G38" s="124">
        <v>831.11</v>
      </c>
      <c r="H38" s="124">
        <v>26.16</v>
      </c>
      <c r="I38" s="43">
        <f t="shared" si="3"/>
        <v>3013.78</v>
      </c>
      <c r="J38" s="125"/>
      <c r="K38" s="124"/>
      <c r="L38" s="124"/>
      <c r="M38" s="124">
        <v>58.62</v>
      </c>
      <c r="N38" s="44">
        <f t="shared" si="1"/>
        <v>58.62</v>
      </c>
      <c r="O38" s="45">
        <f t="shared" si="2"/>
        <v>3072.4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127202</v>
      </c>
      <c r="D39" s="118">
        <v>175864</v>
      </c>
      <c r="E39" s="118">
        <v>497</v>
      </c>
      <c r="F39" s="118">
        <v>234281</v>
      </c>
      <c r="G39" s="118">
        <v>203313</v>
      </c>
      <c r="H39" s="118">
        <v>3508</v>
      </c>
      <c r="I39" s="32">
        <f t="shared" si="3"/>
        <v>744665</v>
      </c>
      <c r="J39" s="119"/>
      <c r="K39" s="118"/>
      <c r="L39" s="118"/>
      <c r="M39" s="118">
        <v>2951</v>
      </c>
      <c r="N39" s="34">
        <f t="shared" si="1"/>
        <v>2951</v>
      </c>
      <c r="O39" s="35">
        <f t="shared" si="2"/>
        <v>747616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1621.7</v>
      </c>
      <c r="D40" s="127">
        <v>2381</v>
      </c>
      <c r="E40" s="127">
        <v>6.4</v>
      </c>
      <c r="F40" s="127">
        <v>2612.3000000000002</v>
      </c>
      <c r="G40" s="127">
        <v>2571.9</v>
      </c>
      <c r="H40" s="127">
        <v>66.900000000000006</v>
      </c>
      <c r="I40" s="49">
        <f t="shared" si="3"/>
        <v>9260.1999999999989</v>
      </c>
      <c r="J40" s="128"/>
      <c r="K40" s="127"/>
      <c r="L40" s="127"/>
      <c r="M40" s="127">
        <v>57.2</v>
      </c>
      <c r="N40" s="50">
        <f t="shared" si="1"/>
        <v>57.2</v>
      </c>
      <c r="O40" s="51">
        <f t="shared" si="2"/>
        <v>9317.4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794.09</v>
      </c>
      <c r="D41" s="124">
        <v>452.69</v>
      </c>
      <c r="E41" s="124">
        <v>0.39</v>
      </c>
      <c r="F41" s="124">
        <v>799.45</v>
      </c>
      <c r="G41" s="124">
        <v>938.22</v>
      </c>
      <c r="H41" s="124">
        <v>5.46</v>
      </c>
      <c r="I41" s="43">
        <f t="shared" si="3"/>
        <v>2990.3</v>
      </c>
      <c r="J41" s="125"/>
      <c r="K41" s="124"/>
      <c r="L41" s="124"/>
      <c r="M41" s="124">
        <v>12.62</v>
      </c>
      <c r="N41" s="44">
        <f t="shared" si="1"/>
        <v>12.62</v>
      </c>
      <c r="O41" s="45">
        <f t="shared" si="2"/>
        <v>3002.92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272879</v>
      </c>
      <c r="D42" s="118">
        <v>117177</v>
      </c>
      <c r="E42" s="118">
        <v>106</v>
      </c>
      <c r="F42" s="118">
        <v>183525</v>
      </c>
      <c r="G42" s="118">
        <v>243041</v>
      </c>
      <c r="H42" s="118">
        <v>950</v>
      </c>
      <c r="I42" s="32">
        <f t="shared" si="3"/>
        <v>817678</v>
      </c>
      <c r="J42" s="119"/>
      <c r="K42" s="118"/>
      <c r="L42" s="118"/>
      <c r="M42" s="118">
        <v>920</v>
      </c>
      <c r="N42" s="34">
        <f t="shared" si="1"/>
        <v>920</v>
      </c>
      <c r="O42" s="35">
        <f t="shared" si="2"/>
        <v>818598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3320.1</v>
      </c>
      <c r="D43" s="127">
        <v>1554.3</v>
      </c>
      <c r="E43" s="127">
        <v>1.4</v>
      </c>
      <c r="F43" s="127">
        <v>1960.3</v>
      </c>
      <c r="G43" s="127">
        <v>3051.2</v>
      </c>
      <c r="H43" s="127">
        <v>15.8</v>
      </c>
      <c r="I43" s="49">
        <f t="shared" si="3"/>
        <v>9903.0999999999985</v>
      </c>
      <c r="J43" s="128"/>
      <c r="K43" s="127"/>
      <c r="L43" s="127"/>
      <c r="M43" s="127">
        <v>15.5</v>
      </c>
      <c r="N43" s="50">
        <f t="shared" si="1"/>
        <v>15.5</v>
      </c>
      <c r="O43" s="51">
        <f t="shared" si="2"/>
        <v>9918.5999999999985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480.1</v>
      </c>
      <c r="D44" s="124">
        <v>313.24</v>
      </c>
      <c r="E44" s="124">
        <v>0.65</v>
      </c>
      <c r="F44" s="124">
        <v>252.9</v>
      </c>
      <c r="G44" s="124">
        <v>745.76</v>
      </c>
      <c r="H44" s="124">
        <v>7.75</v>
      </c>
      <c r="I44" s="43">
        <f t="shared" si="3"/>
        <v>1800.4</v>
      </c>
      <c r="J44" s="125"/>
      <c r="K44" s="124"/>
      <c r="L44" s="124"/>
      <c r="M44" s="124">
        <v>31.17</v>
      </c>
      <c r="N44" s="44">
        <f t="shared" si="1"/>
        <v>31.17</v>
      </c>
      <c r="O44" s="45">
        <f t="shared" si="2"/>
        <v>1831.5700000000002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172843</v>
      </c>
      <c r="D45" s="118">
        <v>84640</v>
      </c>
      <c r="E45" s="118">
        <v>112</v>
      </c>
      <c r="F45" s="118">
        <v>56554</v>
      </c>
      <c r="G45" s="118">
        <v>193840</v>
      </c>
      <c r="H45" s="118">
        <v>1457</v>
      </c>
      <c r="I45" s="32">
        <f t="shared" si="3"/>
        <v>509446</v>
      </c>
      <c r="J45" s="119"/>
      <c r="K45" s="118"/>
      <c r="L45" s="118"/>
      <c r="M45" s="118">
        <v>2248</v>
      </c>
      <c r="N45" s="34">
        <f t="shared" si="1"/>
        <v>2248</v>
      </c>
      <c r="O45" s="35">
        <f t="shared" si="2"/>
        <v>511694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1699.5</v>
      </c>
      <c r="D46" s="127">
        <v>1010</v>
      </c>
      <c r="E46" s="127">
        <v>1.3</v>
      </c>
      <c r="F46" s="127">
        <v>451.8</v>
      </c>
      <c r="G46" s="127">
        <v>2028.1</v>
      </c>
      <c r="H46" s="127">
        <v>23.3</v>
      </c>
      <c r="I46" s="49">
        <f t="shared" si="3"/>
        <v>5214.0000000000009</v>
      </c>
      <c r="J46" s="128"/>
      <c r="K46" s="127"/>
      <c r="L46" s="127"/>
      <c r="M46" s="127">
        <v>28.1</v>
      </c>
      <c r="N46" s="50">
        <f t="shared" si="1"/>
        <v>28.1</v>
      </c>
      <c r="O46" s="51">
        <f t="shared" si="2"/>
        <v>5242.1000000000013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926.53</v>
      </c>
      <c r="D47" s="124">
        <v>944.98</v>
      </c>
      <c r="E47" s="124">
        <v>2.23</v>
      </c>
      <c r="F47" s="124">
        <v>203.46</v>
      </c>
      <c r="G47" s="124">
        <v>1149.27</v>
      </c>
      <c r="H47" s="124">
        <v>37.869999999999997</v>
      </c>
      <c r="I47" s="43">
        <f t="shared" si="3"/>
        <v>3264.3399999999997</v>
      </c>
      <c r="J47" s="125"/>
      <c r="K47" s="124"/>
      <c r="L47" s="124"/>
      <c r="M47" s="124">
        <v>233.79</v>
      </c>
      <c r="N47" s="44">
        <f t="shared" si="1"/>
        <v>233.79</v>
      </c>
      <c r="O47" s="45">
        <f t="shared" si="2"/>
        <v>3498.1299999999997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359648</v>
      </c>
      <c r="D48" s="118">
        <v>274885</v>
      </c>
      <c r="E48" s="118">
        <v>665</v>
      </c>
      <c r="F48" s="118">
        <v>45493</v>
      </c>
      <c r="G48" s="118">
        <v>318979</v>
      </c>
      <c r="H48" s="118">
        <v>7489</v>
      </c>
      <c r="I48" s="32">
        <f t="shared" si="3"/>
        <v>1007159</v>
      </c>
      <c r="J48" s="119"/>
      <c r="K48" s="118"/>
      <c r="L48" s="118"/>
      <c r="M48" s="118">
        <v>20352</v>
      </c>
      <c r="N48" s="34">
        <f t="shared" si="1"/>
        <v>20352</v>
      </c>
      <c r="O48" s="35">
        <f t="shared" si="2"/>
        <v>1027511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2000</v>
      </c>
      <c r="D49" s="127">
        <v>980.8</v>
      </c>
      <c r="E49" s="127">
        <v>1.7</v>
      </c>
      <c r="F49" s="127">
        <v>245.9</v>
      </c>
      <c r="G49" s="127">
        <v>2249.5</v>
      </c>
      <c r="H49" s="127">
        <v>24.3</v>
      </c>
      <c r="I49" s="49">
        <f t="shared" si="3"/>
        <v>5502.2</v>
      </c>
      <c r="J49" s="128"/>
      <c r="K49" s="127"/>
      <c r="L49" s="127"/>
      <c r="M49" s="127">
        <v>94.3</v>
      </c>
      <c r="N49" s="50">
        <f t="shared" si="1"/>
        <v>94.3</v>
      </c>
      <c r="O49" s="51">
        <f t="shared" si="2"/>
        <v>5596.5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2803.47</v>
      </c>
      <c r="D50" s="115">
        <v>5513.39</v>
      </c>
      <c r="E50" s="115">
        <v>9.39</v>
      </c>
      <c r="F50" s="115">
        <v>2701.3</v>
      </c>
      <c r="G50" s="115">
        <v>4369.08</v>
      </c>
      <c r="H50" s="115">
        <v>349.64</v>
      </c>
      <c r="I50" s="21">
        <f t="shared" si="3"/>
        <v>15746.269999999999</v>
      </c>
      <c r="J50" s="116"/>
      <c r="K50" s="115"/>
      <c r="L50" s="115">
        <v>9.98</v>
      </c>
      <c r="M50" s="115">
        <v>371.49</v>
      </c>
      <c r="N50" s="23">
        <f t="shared" si="1"/>
        <v>381.47</v>
      </c>
      <c r="O50" s="24">
        <f t="shared" si="2"/>
        <v>16127.739999999998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1005147</v>
      </c>
      <c r="D51" s="118">
        <v>1337626</v>
      </c>
      <c r="E51" s="118">
        <v>2165</v>
      </c>
      <c r="F51" s="118">
        <v>598027</v>
      </c>
      <c r="G51" s="118">
        <v>1109888</v>
      </c>
      <c r="H51" s="118">
        <v>51802</v>
      </c>
      <c r="I51" s="32">
        <f t="shared" ref="I51:I58" si="4">SUM(C51:H51)</f>
        <v>4104655</v>
      </c>
      <c r="J51" s="119"/>
      <c r="K51" s="118"/>
      <c r="L51" s="118">
        <v>836</v>
      </c>
      <c r="M51" s="118">
        <v>28843</v>
      </c>
      <c r="N51" s="34">
        <f t="shared" si="1"/>
        <v>29679</v>
      </c>
      <c r="O51" s="35">
        <f>SUM(N51,I51)</f>
        <v>4134334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9841.2000000000007</v>
      </c>
      <c r="D52" s="127">
        <v>20602.900000000001</v>
      </c>
      <c r="E52" s="127">
        <v>27.3</v>
      </c>
      <c r="F52" s="127">
        <v>6194.7</v>
      </c>
      <c r="G52" s="127">
        <v>12252.5</v>
      </c>
      <c r="H52" s="127">
        <v>1226.2</v>
      </c>
      <c r="I52" s="49">
        <f t="shared" si="4"/>
        <v>50144.799999999996</v>
      </c>
      <c r="J52" s="128"/>
      <c r="K52" s="127"/>
      <c r="L52" s="127">
        <v>27.6</v>
      </c>
      <c r="M52" s="127">
        <v>265.10000000000002</v>
      </c>
      <c r="N52" s="50">
        <f t="shared" si="1"/>
        <v>292.70000000000005</v>
      </c>
      <c r="O52" s="51">
        <f t="shared" si="2"/>
        <v>50437.499999999993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2779.37</v>
      </c>
      <c r="D53" s="124">
        <v>4301.33</v>
      </c>
      <c r="E53" s="124">
        <v>7.01</v>
      </c>
      <c r="F53" s="124">
        <v>2700.41</v>
      </c>
      <c r="G53" s="124">
        <v>4336.45</v>
      </c>
      <c r="H53" s="124">
        <v>51.08</v>
      </c>
      <c r="I53" s="43">
        <f t="shared" si="4"/>
        <v>14175.65</v>
      </c>
      <c r="J53" s="125"/>
      <c r="K53" s="124"/>
      <c r="L53" s="124">
        <v>9.36</v>
      </c>
      <c r="M53" s="124">
        <v>367.04</v>
      </c>
      <c r="N53" s="44">
        <f t="shared" si="1"/>
        <v>376.40000000000003</v>
      </c>
      <c r="O53" s="45">
        <f t="shared" si="2"/>
        <v>14552.05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994307</v>
      </c>
      <c r="D54" s="118">
        <v>1085702</v>
      </c>
      <c r="E54" s="118">
        <v>1803</v>
      </c>
      <c r="F54" s="118">
        <v>597840</v>
      </c>
      <c r="G54" s="118">
        <v>1103819</v>
      </c>
      <c r="H54" s="118">
        <v>9896</v>
      </c>
      <c r="I54" s="32">
        <f t="shared" si="4"/>
        <v>3793367</v>
      </c>
      <c r="J54" s="119"/>
      <c r="K54" s="118"/>
      <c r="L54" s="118">
        <v>817</v>
      </c>
      <c r="M54" s="118">
        <v>28715</v>
      </c>
      <c r="N54" s="34">
        <f t="shared" si="1"/>
        <v>29532</v>
      </c>
      <c r="O54" s="35">
        <f t="shared" si="2"/>
        <v>3822899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9501</v>
      </c>
      <c r="D55" s="121">
        <v>13476.7</v>
      </c>
      <c r="E55" s="121">
        <v>18.399999999999999</v>
      </c>
      <c r="F55" s="121">
        <v>6190.9</v>
      </c>
      <c r="G55" s="121">
        <v>12091.2</v>
      </c>
      <c r="H55" s="121">
        <v>63.4</v>
      </c>
      <c r="I55" s="40">
        <f t="shared" si="4"/>
        <v>41341.599999999999</v>
      </c>
      <c r="J55" s="122"/>
      <c r="K55" s="121"/>
      <c r="L55" s="121">
        <v>26.3</v>
      </c>
      <c r="M55" s="121">
        <v>256.39999999999998</v>
      </c>
      <c r="N55" s="40">
        <f t="shared" si="1"/>
        <v>282.7</v>
      </c>
      <c r="O55" s="42">
        <f t="shared" si="2"/>
        <v>41624.299999999996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2810.8500000000004</v>
      </c>
      <c r="D56" s="20">
        <f t="shared" si="5"/>
        <v>5794.0399999999991</v>
      </c>
      <c r="E56" s="20">
        <f t="shared" si="5"/>
        <v>9.39</v>
      </c>
      <c r="F56" s="20">
        <f t="shared" si="5"/>
        <v>2704.8300000000004</v>
      </c>
      <c r="G56" s="20">
        <f t="shared" si="5"/>
        <v>4390.99</v>
      </c>
      <c r="H56" s="20">
        <f t="shared" si="5"/>
        <v>351.65</v>
      </c>
      <c r="I56" s="79">
        <f>SUM(C56:H56)</f>
        <v>16061.749999999998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13.98</v>
      </c>
      <c r="M56" s="20">
        <f>SUM(M5,M8,M11,M14,M17,M20,M23,M26,M29,M32,M35,M38,M41,M44,M47)</f>
        <v>371.49</v>
      </c>
      <c r="N56" s="22">
        <f t="shared" si="1"/>
        <v>385.47</v>
      </c>
      <c r="O56" s="24">
        <f t="shared" si="2"/>
        <v>16447.219999999998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1006656</v>
      </c>
      <c r="D57" s="31">
        <f t="shared" si="5"/>
        <v>1376618</v>
      </c>
      <c r="E57" s="31">
        <f t="shared" si="5"/>
        <v>2165</v>
      </c>
      <c r="F57" s="31">
        <f t="shared" si="5"/>
        <v>598274</v>
      </c>
      <c r="G57" s="31">
        <f t="shared" si="5"/>
        <v>1110448</v>
      </c>
      <c r="H57" s="31">
        <f t="shared" si="5"/>
        <v>51928</v>
      </c>
      <c r="I57" s="80">
        <f t="shared" si="4"/>
        <v>4146089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897</v>
      </c>
      <c r="M57" s="31">
        <f t="shared" si="6"/>
        <v>28843</v>
      </c>
      <c r="N57" s="33">
        <f t="shared" si="1"/>
        <v>29740</v>
      </c>
      <c r="O57" s="35">
        <f t="shared" si="2"/>
        <v>4175829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9923.4</v>
      </c>
      <c r="D58" s="86">
        <f t="shared" si="5"/>
        <v>22828.3</v>
      </c>
      <c r="E58" s="86">
        <f t="shared" si="5"/>
        <v>27.299999999999997</v>
      </c>
      <c r="F58" s="86">
        <f t="shared" si="5"/>
        <v>6214.9</v>
      </c>
      <c r="G58" s="86">
        <f t="shared" si="5"/>
        <v>12294.6</v>
      </c>
      <c r="H58" s="86">
        <f t="shared" si="5"/>
        <v>1231.7</v>
      </c>
      <c r="I58" s="87">
        <f t="shared" si="4"/>
        <v>52520.2</v>
      </c>
      <c r="J58" s="85">
        <f t="shared" si="6"/>
        <v>0</v>
      </c>
      <c r="K58" s="86">
        <f t="shared" si="6"/>
        <v>0</v>
      </c>
      <c r="L58" s="86">
        <f t="shared" si="6"/>
        <v>36.5</v>
      </c>
      <c r="M58" s="86">
        <f t="shared" si="6"/>
        <v>265.09999999999997</v>
      </c>
      <c r="N58" s="88">
        <f t="shared" si="1"/>
        <v>301.59999999999997</v>
      </c>
      <c r="O58" s="89">
        <f t="shared" si="2"/>
        <v>52821.799999999996</v>
      </c>
      <c r="P58" s="90">
        <f>SUM(O56,P53,P54,P57)</f>
        <v>16447.219999999998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7.59</v>
      </c>
      <c r="E63" s="115"/>
      <c r="F63" s="115">
        <v>0.51</v>
      </c>
      <c r="G63" s="115">
        <v>14.23</v>
      </c>
      <c r="H63" s="115"/>
      <c r="I63" s="21">
        <f>SUM(C63:H63)</f>
        <v>22.33</v>
      </c>
      <c r="J63" s="116"/>
      <c r="K63" s="115"/>
      <c r="L63" s="115"/>
      <c r="M63" s="115"/>
      <c r="N63" s="23">
        <f>SUM(J63:M63)</f>
        <v>0</v>
      </c>
      <c r="O63" s="24">
        <f>SUM(N63,I63)</f>
        <v>22.33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4.67</v>
      </c>
      <c r="E66" s="124"/>
      <c r="F66" s="124"/>
      <c r="G66" s="124">
        <v>7.68</v>
      </c>
      <c r="H66" s="124"/>
      <c r="I66" s="43">
        <f t="shared" si="7"/>
        <v>12.35</v>
      </c>
      <c r="J66" s="125"/>
      <c r="K66" s="124"/>
      <c r="L66" s="124">
        <v>4</v>
      </c>
      <c r="M66" s="124"/>
      <c r="N66" s="44">
        <f t="shared" si="8"/>
        <v>4</v>
      </c>
      <c r="O66" s="45">
        <f t="shared" si="9"/>
        <v>16.350000000000001</v>
      </c>
      <c r="P66" s="36" t="s">
        <v>25</v>
      </c>
      <c r="Q66" s="37" t="s">
        <v>122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61</v>
      </c>
      <c r="M67" s="118"/>
      <c r="N67" s="34">
        <f t="shared" si="8"/>
        <v>61</v>
      </c>
      <c r="O67" s="35">
        <f t="shared" si="9"/>
        <v>61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8.9</v>
      </c>
      <c r="M68" s="127"/>
      <c r="N68" s="50">
        <f t="shared" si="8"/>
        <v>8.9</v>
      </c>
      <c r="O68" s="51">
        <f t="shared" si="9"/>
        <v>8.9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2.78</v>
      </c>
      <c r="E69" s="124"/>
      <c r="F69" s="124"/>
      <c r="G69" s="124"/>
      <c r="H69" s="124"/>
      <c r="I69" s="43">
        <f t="shared" si="7"/>
        <v>2.78</v>
      </c>
      <c r="J69" s="125"/>
      <c r="K69" s="124"/>
      <c r="L69" s="124"/>
      <c r="M69" s="124">
        <v>0.62</v>
      </c>
      <c r="N69" s="44">
        <f t="shared" si="8"/>
        <v>0.62</v>
      </c>
      <c r="O69" s="45">
        <f t="shared" si="9"/>
        <v>3.4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110</v>
      </c>
      <c r="E70" s="118"/>
      <c r="F70" s="118"/>
      <c r="G70" s="118"/>
      <c r="H70" s="118"/>
      <c r="I70" s="32">
        <f t="shared" si="7"/>
        <v>110</v>
      </c>
      <c r="J70" s="119"/>
      <c r="K70" s="118"/>
      <c r="L70" s="118"/>
      <c r="M70" s="118">
        <v>11</v>
      </c>
      <c r="N70" s="34">
        <f t="shared" si="8"/>
        <v>11</v>
      </c>
      <c r="O70" s="35">
        <f t="shared" si="9"/>
        <v>121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23.7</v>
      </c>
      <c r="E71" s="127"/>
      <c r="F71" s="127"/>
      <c r="G71" s="127"/>
      <c r="H71" s="127"/>
      <c r="I71" s="49">
        <f t="shared" si="7"/>
        <v>23.7</v>
      </c>
      <c r="J71" s="128"/>
      <c r="K71" s="127"/>
      <c r="L71" s="127"/>
      <c r="M71" s="127">
        <v>1</v>
      </c>
      <c r="N71" s="50">
        <f t="shared" si="8"/>
        <v>1</v>
      </c>
      <c r="O71" s="51">
        <f t="shared" si="9"/>
        <v>24.7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2.58</v>
      </c>
      <c r="D72" s="124">
        <v>61.83</v>
      </c>
      <c r="E72" s="124"/>
      <c r="F72" s="124">
        <v>3.02</v>
      </c>
      <c r="G72" s="124"/>
      <c r="H72" s="124"/>
      <c r="I72" s="43">
        <f t="shared" si="7"/>
        <v>67.429999999999993</v>
      </c>
      <c r="J72" s="125"/>
      <c r="K72" s="124"/>
      <c r="L72" s="124">
        <v>0.62</v>
      </c>
      <c r="M72" s="124">
        <v>4.62</v>
      </c>
      <c r="N72" s="44">
        <f t="shared" si="8"/>
        <v>5.24</v>
      </c>
      <c r="O72" s="45">
        <f t="shared" si="9"/>
        <v>72.669999999999987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273</v>
      </c>
      <c r="D73" s="118">
        <v>5362</v>
      </c>
      <c r="E73" s="118"/>
      <c r="F73" s="118">
        <v>247</v>
      </c>
      <c r="G73" s="118">
        <v>560</v>
      </c>
      <c r="H73" s="118"/>
      <c r="I73" s="32">
        <f t="shared" si="7"/>
        <v>6442</v>
      </c>
      <c r="J73" s="119"/>
      <c r="K73" s="118"/>
      <c r="L73" s="118">
        <v>19</v>
      </c>
      <c r="M73" s="118">
        <v>145</v>
      </c>
      <c r="N73" s="34">
        <f t="shared" si="8"/>
        <v>164</v>
      </c>
      <c r="O73" s="35">
        <f t="shared" si="9"/>
        <v>6606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22.1</v>
      </c>
      <c r="D74" s="127">
        <v>488.2</v>
      </c>
      <c r="E74" s="127"/>
      <c r="F74" s="127">
        <v>20.2</v>
      </c>
      <c r="G74" s="127">
        <v>42.1</v>
      </c>
      <c r="H74" s="127"/>
      <c r="I74" s="49">
        <f t="shared" si="7"/>
        <v>572.6</v>
      </c>
      <c r="J74" s="128"/>
      <c r="K74" s="127"/>
      <c r="L74" s="127">
        <v>1.3</v>
      </c>
      <c r="M74" s="127">
        <v>9.6</v>
      </c>
      <c r="N74" s="50">
        <f t="shared" si="8"/>
        <v>10.9</v>
      </c>
      <c r="O74" s="51">
        <f t="shared" si="9"/>
        <v>583.5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5.64</v>
      </c>
      <c r="D75" s="124">
        <v>86.27</v>
      </c>
      <c r="E75" s="124"/>
      <c r="F75" s="124"/>
      <c r="G75" s="124"/>
      <c r="H75" s="124"/>
      <c r="I75" s="43">
        <f t="shared" si="7"/>
        <v>91.91</v>
      </c>
      <c r="J75" s="125"/>
      <c r="K75" s="124"/>
      <c r="L75" s="124">
        <v>0.41</v>
      </c>
      <c r="M75" s="124">
        <v>4.74</v>
      </c>
      <c r="N75" s="44">
        <f t="shared" si="8"/>
        <v>5.15</v>
      </c>
      <c r="O75" s="45">
        <f t="shared" si="9"/>
        <v>97.06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1383</v>
      </c>
      <c r="D76" s="118">
        <v>15425</v>
      </c>
      <c r="E76" s="118"/>
      <c r="F76" s="118"/>
      <c r="G76" s="118"/>
      <c r="H76" s="118"/>
      <c r="I76" s="32">
        <f t="shared" si="7"/>
        <v>16808</v>
      </c>
      <c r="J76" s="119"/>
      <c r="K76" s="118"/>
      <c r="L76" s="118">
        <v>19</v>
      </c>
      <c r="M76" s="118">
        <v>241</v>
      </c>
      <c r="N76" s="34">
        <f t="shared" si="8"/>
        <v>260</v>
      </c>
      <c r="O76" s="35">
        <f t="shared" si="9"/>
        <v>17068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67.3</v>
      </c>
      <c r="D77" s="127">
        <v>946.4</v>
      </c>
      <c r="E77" s="127"/>
      <c r="F77" s="127"/>
      <c r="G77" s="127"/>
      <c r="H77" s="127"/>
      <c r="I77" s="49">
        <f t="shared" si="7"/>
        <v>1013.6999999999999</v>
      </c>
      <c r="J77" s="128"/>
      <c r="K77" s="127"/>
      <c r="L77" s="127">
        <v>0.9</v>
      </c>
      <c r="M77" s="127">
        <v>11.3</v>
      </c>
      <c r="N77" s="50">
        <f t="shared" si="8"/>
        <v>12.200000000000001</v>
      </c>
      <c r="O77" s="51">
        <f t="shared" si="9"/>
        <v>1025.8999999999999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8.6300000000000008</v>
      </c>
      <c r="D78" s="124">
        <v>158.52000000000001</v>
      </c>
      <c r="E78" s="124"/>
      <c r="F78" s="124"/>
      <c r="G78" s="124">
        <v>2.37</v>
      </c>
      <c r="H78" s="124"/>
      <c r="I78" s="43">
        <f t="shared" si="7"/>
        <v>169.52</v>
      </c>
      <c r="J78" s="125"/>
      <c r="K78" s="124"/>
      <c r="L78" s="124">
        <v>0.3</v>
      </c>
      <c r="M78" s="124">
        <v>1.47</v>
      </c>
      <c r="N78" s="44">
        <f t="shared" si="8"/>
        <v>1.77</v>
      </c>
      <c r="O78" s="45">
        <f t="shared" si="9"/>
        <v>171.29000000000002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5206</v>
      </c>
      <c r="D79" s="118">
        <v>27000</v>
      </c>
      <c r="E79" s="118"/>
      <c r="F79" s="118"/>
      <c r="G79" s="118">
        <v>363</v>
      </c>
      <c r="H79" s="118"/>
      <c r="I79" s="32">
        <f t="shared" si="7"/>
        <v>32569</v>
      </c>
      <c r="J79" s="119"/>
      <c r="K79" s="118"/>
      <c r="L79" s="118">
        <v>15</v>
      </c>
      <c r="M79" s="118">
        <v>87</v>
      </c>
      <c r="N79" s="34">
        <f t="shared" si="8"/>
        <v>102</v>
      </c>
      <c r="O79" s="35">
        <f t="shared" si="9"/>
        <v>32671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193.1</v>
      </c>
      <c r="D80" s="127">
        <v>1148.5</v>
      </c>
      <c r="E80" s="127"/>
      <c r="F80" s="127"/>
      <c r="G80" s="127">
        <v>13.1</v>
      </c>
      <c r="H80" s="127"/>
      <c r="I80" s="49">
        <f t="shared" si="7"/>
        <v>1354.6999999999998</v>
      </c>
      <c r="J80" s="128"/>
      <c r="K80" s="127"/>
      <c r="L80" s="127">
        <v>0.7</v>
      </c>
      <c r="M80" s="127">
        <v>3.4</v>
      </c>
      <c r="N80" s="50">
        <f t="shared" si="8"/>
        <v>4.0999999999999996</v>
      </c>
      <c r="O80" s="51">
        <f t="shared" si="9"/>
        <v>1358.7999999999997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8.3699999999999992</v>
      </c>
      <c r="D81" s="124">
        <v>400.57</v>
      </c>
      <c r="E81" s="124">
        <v>0.51</v>
      </c>
      <c r="F81" s="124"/>
      <c r="G81" s="124">
        <v>2.15</v>
      </c>
      <c r="H81" s="124">
        <v>2.0099999999999998</v>
      </c>
      <c r="I81" s="43">
        <f t="shared" si="7"/>
        <v>413.60999999999996</v>
      </c>
      <c r="J81" s="125"/>
      <c r="K81" s="124"/>
      <c r="L81" s="124">
        <v>6.51</v>
      </c>
      <c r="M81" s="124">
        <v>1.27</v>
      </c>
      <c r="N81" s="44">
        <f t="shared" si="8"/>
        <v>7.7799999999999994</v>
      </c>
      <c r="O81" s="45">
        <f t="shared" si="9"/>
        <v>421.38999999999993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4048</v>
      </c>
      <c r="D82" s="118">
        <v>79454</v>
      </c>
      <c r="E82" s="118">
        <v>60</v>
      </c>
      <c r="F82" s="118">
        <v>25</v>
      </c>
      <c r="G82" s="118">
        <v>105</v>
      </c>
      <c r="H82" s="118">
        <v>782</v>
      </c>
      <c r="I82" s="32">
        <f t="shared" si="7"/>
        <v>84474</v>
      </c>
      <c r="J82" s="119"/>
      <c r="K82" s="118"/>
      <c r="L82" s="118">
        <v>626</v>
      </c>
      <c r="M82" s="118">
        <v>77</v>
      </c>
      <c r="N82" s="34">
        <f t="shared" si="8"/>
        <v>703</v>
      </c>
      <c r="O82" s="35">
        <f t="shared" si="9"/>
        <v>85177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106.1</v>
      </c>
      <c r="D83" s="127">
        <v>2727</v>
      </c>
      <c r="E83" s="127">
        <v>2.2000000000000002</v>
      </c>
      <c r="F83" s="127">
        <v>0.6</v>
      </c>
      <c r="G83" s="127">
        <v>3.1</v>
      </c>
      <c r="H83" s="127">
        <v>34.299999999999997</v>
      </c>
      <c r="I83" s="49">
        <f t="shared" si="7"/>
        <v>2873.2999999999997</v>
      </c>
      <c r="J83" s="128"/>
      <c r="K83" s="127"/>
      <c r="L83" s="127">
        <v>20.100000000000001</v>
      </c>
      <c r="M83" s="127">
        <v>2.5</v>
      </c>
      <c r="N83" s="50">
        <f t="shared" si="8"/>
        <v>22.6</v>
      </c>
      <c r="O83" s="51">
        <f t="shared" si="9"/>
        <v>2895.8999999999996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6.26</v>
      </c>
      <c r="D84" s="124">
        <v>441.52</v>
      </c>
      <c r="E84" s="124">
        <v>7.0000000000000007E-2</v>
      </c>
      <c r="F84" s="124">
        <v>1.6</v>
      </c>
      <c r="G84" s="124">
        <v>35.159999999999997</v>
      </c>
      <c r="H84" s="124">
        <v>25.78</v>
      </c>
      <c r="I84" s="43">
        <f t="shared" si="7"/>
        <v>510.39</v>
      </c>
      <c r="J84" s="125"/>
      <c r="K84" s="124"/>
      <c r="L84" s="124">
        <v>2.14</v>
      </c>
      <c r="M84" s="124">
        <v>7.48</v>
      </c>
      <c r="N84" s="44">
        <f t="shared" si="8"/>
        <v>9.620000000000001</v>
      </c>
      <c r="O84" s="45">
        <f t="shared" si="9"/>
        <v>520.01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1439</v>
      </c>
      <c r="D85" s="118">
        <v>89129</v>
      </c>
      <c r="E85" s="118">
        <v>12</v>
      </c>
      <c r="F85" s="118">
        <v>295</v>
      </c>
      <c r="G85" s="118">
        <v>9727</v>
      </c>
      <c r="H85" s="118">
        <v>5768</v>
      </c>
      <c r="I85" s="32">
        <f t="shared" si="7"/>
        <v>106370</v>
      </c>
      <c r="J85" s="119"/>
      <c r="K85" s="118"/>
      <c r="L85" s="118">
        <v>157</v>
      </c>
      <c r="M85" s="118">
        <v>629</v>
      </c>
      <c r="N85" s="34">
        <f t="shared" si="8"/>
        <v>786</v>
      </c>
      <c r="O85" s="35">
        <f t="shared" si="9"/>
        <v>107156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33.799999999999997</v>
      </c>
      <c r="D86" s="127">
        <v>2378.8000000000002</v>
      </c>
      <c r="E86" s="127">
        <v>0.3</v>
      </c>
      <c r="F86" s="127">
        <v>5.9</v>
      </c>
      <c r="G86" s="127">
        <v>248.7</v>
      </c>
      <c r="H86" s="127">
        <v>213.2</v>
      </c>
      <c r="I86" s="49">
        <f t="shared" si="7"/>
        <v>2880.7000000000003</v>
      </c>
      <c r="J86" s="128"/>
      <c r="K86" s="127"/>
      <c r="L86" s="127">
        <v>4.5999999999999996</v>
      </c>
      <c r="M86" s="127">
        <v>17.8</v>
      </c>
      <c r="N86" s="50">
        <f t="shared" si="8"/>
        <v>22.4</v>
      </c>
      <c r="O86" s="51">
        <f t="shared" si="9"/>
        <v>2903.1000000000004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11.63</v>
      </c>
      <c r="D87" s="124">
        <v>452.22</v>
      </c>
      <c r="E87" s="124">
        <v>1.8</v>
      </c>
      <c r="F87" s="124">
        <v>8.39</v>
      </c>
      <c r="G87" s="124">
        <v>79.02</v>
      </c>
      <c r="H87" s="124">
        <v>50.01</v>
      </c>
      <c r="I87" s="43">
        <f t="shared" si="7"/>
        <v>603.07000000000005</v>
      </c>
      <c r="J87" s="125"/>
      <c r="K87" s="124"/>
      <c r="L87" s="124"/>
      <c r="M87" s="124">
        <v>3.26</v>
      </c>
      <c r="N87" s="44">
        <f t="shared" si="8"/>
        <v>3.26</v>
      </c>
      <c r="O87" s="45">
        <f t="shared" si="9"/>
        <v>606.33000000000004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3249</v>
      </c>
      <c r="D88" s="118">
        <v>100898</v>
      </c>
      <c r="E88" s="118">
        <v>290</v>
      </c>
      <c r="F88" s="118">
        <v>1655</v>
      </c>
      <c r="G88" s="118">
        <v>15942</v>
      </c>
      <c r="H88" s="118">
        <v>7004</v>
      </c>
      <c r="I88" s="32">
        <f t="shared" si="7"/>
        <v>129038</v>
      </c>
      <c r="J88" s="119"/>
      <c r="K88" s="118"/>
      <c r="L88" s="118"/>
      <c r="M88" s="118">
        <v>221</v>
      </c>
      <c r="N88" s="34">
        <f t="shared" si="8"/>
        <v>221</v>
      </c>
      <c r="O88" s="35">
        <f t="shared" si="9"/>
        <v>129259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55.6</v>
      </c>
      <c r="D89" s="127">
        <v>2220.9</v>
      </c>
      <c r="E89" s="127">
        <v>6.4</v>
      </c>
      <c r="F89" s="127">
        <v>25</v>
      </c>
      <c r="G89" s="127">
        <v>301.39999999999998</v>
      </c>
      <c r="H89" s="127">
        <v>230.8</v>
      </c>
      <c r="I89" s="49">
        <f t="shared" si="7"/>
        <v>2840.1000000000004</v>
      </c>
      <c r="J89" s="128"/>
      <c r="K89" s="127"/>
      <c r="L89" s="127"/>
      <c r="M89" s="127">
        <v>6</v>
      </c>
      <c r="N89" s="50">
        <f t="shared" si="8"/>
        <v>6</v>
      </c>
      <c r="O89" s="51">
        <f t="shared" si="9"/>
        <v>2846.1000000000004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62.34</v>
      </c>
      <c r="D90" s="124">
        <v>816.73</v>
      </c>
      <c r="E90" s="124">
        <v>1.83</v>
      </c>
      <c r="F90" s="124">
        <v>59.69</v>
      </c>
      <c r="G90" s="124">
        <v>282.39</v>
      </c>
      <c r="H90" s="124">
        <v>72.47</v>
      </c>
      <c r="I90" s="43">
        <f t="shared" si="7"/>
        <v>1295.45</v>
      </c>
      <c r="J90" s="125"/>
      <c r="K90" s="124"/>
      <c r="L90" s="124"/>
      <c r="M90" s="124">
        <v>1.0900000000000001</v>
      </c>
      <c r="N90" s="44">
        <f t="shared" si="8"/>
        <v>1.0900000000000001</v>
      </c>
      <c r="O90" s="45">
        <f t="shared" si="9"/>
        <v>1296.54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18634</v>
      </c>
      <c r="D91" s="118">
        <v>180451</v>
      </c>
      <c r="E91" s="118">
        <v>423</v>
      </c>
      <c r="F91" s="118">
        <v>11659</v>
      </c>
      <c r="G91" s="118">
        <v>55513</v>
      </c>
      <c r="H91" s="118">
        <v>7946</v>
      </c>
      <c r="I91" s="32">
        <f t="shared" si="7"/>
        <v>274626</v>
      </c>
      <c r="J91" s="119"/>
      <c r="K91" s="118"/>
      <c r="L91" s="118"/>
      <c r="M91" s="118">
        <v>97</v>
      </c>
      <c r="N91" s="34">
        <f t="shared" si="8"/>
        <v>97</v>
      </c>
      <c r="O91" s="35">
        <f t="shared" si="9"/>
        <v>274723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261.10000000000002</v>
      </c>
      <c r="D92" s="127">
        <v>3275.6</v>
      </c>
      <c r="E92" s="127">
        <v>7.6</v>
      </c>
      <c r="F92" s="127">
        <v>147.5</v>
      </c>
      <c r="G92" s="127">
        <v>824.6</v>
      </c>
      <c r="H92" s="127">
        <v>219.5</v>
      </c>
      <c r="I92" s="49">
        <f t="shared" si="7"/>
        <v>4735.8999999999996</v>
      </c>
      <c r="J92" s="128"/>
      <c r="K92" s="127"/>
      <c r="L92" s="127"/>
      <c r="M92" s="127">
        <v>2.2999999999999998</v>
      </c>
      <c r="N92" s="50">
        <f t="shared" si="8"/>
        <v>2.2999999999999998</v>
      </c>
      <c r="O92" s="51">
        <f t="shared" si="9"/>
        <v>4738.2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125.17</v>
      </c>
      <c r="D93" s="124">
        <v>942.69</v>
      </c>
      <c r="E93" s="124"/>
      <c r="F93" s="124">
        <v>308.45999999999998</v>
      </c>
      <c r="G93" s="124">
        <v>303.63</v>
      </c>
      <c r="H93" s="124">
        <v>124.14</v>
      </c>
      <c r="I93" s="43">
        <f t="shared" si="7"/>
        <v>1804.0900000000004</v>
      </c>
      <c r="J93" s="125"/>
      <c r="K93" s="124"/>
      <c r="L93" s="124"/>
      <c r="M93" s="124">
        <v>10.74</v>
      </c>
      <c r="N93" s="44">
        <f t="shared" si="8"/>
        <v>10.74</v>
      </c>
      <c r="O93" s="45">
        <f t="shared" si="9"/>
        <v>1814.8300000000004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39852</v>
      </c>
      <c r="D94" s="118">
        <v>226223</v>
      </c>
      <c r="E94" s="118"/>
      <c r="F94" s="118">
        <v>64540</v>
      </c>
      <c r="G94" s="118">
        <v>69065</v>
      </c>
      <c r="H94" s="118">
        <v>17024</v>
      </c>
      <c r="I94" s="32">
        <f t="shared" si="7"/>
        <v>416704</v>
      </c>
      <c r="J94" s="119"/>
      <c r="K94" s="118"/>
      <c r="L94" s="118"/>
      <c r="M94" s="118">
        <v>864</v>
      </c>
      <c r="N94" s="34">
        <f t="shared" si="8"/>
        <v>864</v>
      </c>
      <c r="O94" s="35">
        <f t="shared" si="9"/>
        <v>417568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543</v>
      </c>
      <c r="D95" s="127">
        <v>3693.1</v>
      </c>
      <c r="E95" s="127"/>
      <c r="F95" s="127">
        <v>745.4</v>
      </c>
      <c r="G95" s="127">
        <v>960.9</v>
      </c>
      <c r="H95" s="127">
        <v>403.6</v>
      </c>
      <c r="I95" s="49">
        <f t="shared" si="7"/>
        <v>6346</v>
      </c>
      <c r="J95" s="128"/>
      <c r="K95" s="127"/>
      <c r="L95" s="127"/>
      <c r="M95" s="127">
        <v>16.100000000000001</v>
      </c>
      <c r="N95" s="50">
        <f t="shared" si="8"/>
        <v>16.100000000000001</v>
      </c>
      <c r="O95" s="51">
        <f t="shared" si="9"/>
        <v>6362.1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379.51</v>
      </c>
      <c r="D96" s="124">
        <v>707.74</v>
      </c>
      <c r="E96" s="124">
        <v>1.91</v>
      </c>
      <c r="F96" s="124">
        <v>1067.3499999999999</v>
      </c>
      <c r="G96" s="124">
        <v>831.11</v>
      </c>
      <c r="H96" s="124">
        <v>26.16</v>
      </c>
      <c r="I96" s="43">
        <f t="shared" si="7"/>
        <v>3013.78</v>
      </c>
      <c r="J96" s="125"/>
      <c r="K96" s="124"/>
      <c r="L96" s="124"/>
      <c r="M96" s="124">
        <v>58.62</v>
      </c>
      <c r="N96" s="44">
        <f t="shared" si="8"/>
        <v>58.62</v>
      </c>
      <c r="O96" s="45">
        <f t="shared" si="9"/>
        <v>3072.4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127202</v>
      </c>
      <c r="D97" s="118">
        <v>175864</v>
      </c>
      <c r="E97" s="118">
        <v>497</v>
      </c>
      <c r="F97" s="118">
        <v>234281</v>
      </c>
      <c r="G97" s="118">
        <v>203313</v>
      </c>
      <c r="H97" s="118">
        <v>3508</v>
      </c>
      <c r="I97" s="32">
        <f t="shared" si="7"/>
        <v>744665</v>
      </c>
      <c r="J97" s="119"/>
      <c r="K97" s="118"/>
      <c r="L97" s="118"/>
      <c r="M97" s="118">
        <v>2951</v>
      </c>
      <c r="N97" s="34">
        <f t="shared" si="8"/>
        <v>2951</v>
      </c>
      <c r="O97" s="35">
        <f t="shared" si="9"/>
        <v>747616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1621.7</v>
      </c>
      <c r="D98" s="127">
        <v>2381</v>
      </c>
      <c r="E98" s="127">
        <v>6.4</v>
      </c>
      <c r="F98" s="127">
        <v>2612.3000000000002</v>
      </c>
      <c r="G98" s="127">
        <v>2571.9</v>
      </c>
      <c r="H98" s="127">
        <v>66.900000000000006</v>
      </c>
      <c r="I98" s="49">
        <f t="shared" si="7"/>
        <v>9260.1999999999989</v>
      </c>
      <c r="J98" s="128"/>
      <c r="K98" s="127"/>
      <c r="L98" s="127"/>
      <c r="M98" s="127">
        <v>57.2</v>
      </c>
      <c r="N98" s="50">
        <f t="shared" si="8"/>
        <v>57.2</v>
      </c>
      <c r="O98" s="51">
        <f t="shared" si="9"/>
        <v>9317.4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794.09</v>
      </c>
      <c r="D99" s="124">
        <v>452.69</v>
      </c>
      <c r="E99" s="124">
        <v>0.39</v>
      </c>
      <c r="F99" s="124">
        <v>799.45</v>
      </c>
      <c r="G99" s="124">
        <v>938.22</v>
      </c>
      <c r="H99" s="124">
        <v>5.46</v>
      </c>
      <c r="I99" s="43">
        <f t="shared" si="7"/>
        <v>2990.3</v>
      </c>
      <c r="J99" s="125"/>
      <c r="K99" s="124"/>
      <c r="L99" s="124"/>
      <c r="M99" s="124">
        <v>12.62</v>
      </c>
      <c r="N99" s="44">
        <f t="shared" si="8"/>
        <v>12.62</v>
      </c>
      <c r="O99" s="45">
        <f t="shared" si="9"/>
        <v>3002.92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272879</v>
      </c>
      <c r="D100" s="118">
        <v>117177</v>
      </c>
      <c r="E100" s="118">
        <v>106</v>
      </c>
      <c r="F100" s="118">
        <v>183525</v>
      </c>
      <c r="G100" s="118">
        <v>243041</v>
      </c>
      <c r="H100" s="118">
        <v>950</v>
      </c>
      <c r="I100" s="32">
        <f t="shared" si="7"/>
        <v>817678</v>
      </c>
      <c r="J100" s="119"/>
      <c r="K100" s="118"/>
      <c r="L100" s="118"/>
      <c r="M100" s="118">
        <v>920</v>
      </c>
      <c r="N100" s="34">
        <f t="shared" si="8"/>
        <v>920</v>
      </c>
      <c r="O100" s="35">
        <f t="shared" si="9"/>
        <v>818598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3320.1</v>
      </c>
      <c r="D101" s="127">
        <v>1554.3</v>
      </c>
      <c r="E101" s="127">
        <v>1.4</v>
      </c>
      <c r="F101" s="127">
        <v>1960.3</v>
      </c>
      <c r="G101" s="127">
        <v>3051.2</v>
      </c>
      <c r="H101" s="127">
        <v>15.8</v>
      </c>
      <c r="I101" s="49">
        <f t="shared" si="7"/>
        <v>9903.0999999999985</v>
      </c>
      <c r="J101" s="128"/>
      <c r="K101" s="127"/>
      <c r="L101" s="127"/>
      <c r="M101" s="127">
        <v>15.5</v>
      </c>
      <c r="N101" s="50">
        <f t="shared" si="8"/>
        <v>15.5</v>
      </c>
      <c r="O101" s="51">
        <f t="shared" si="9"/>
        <v>9918.5999999999985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480.1</v>
      </c>
      <c r="D102" s="124">
        <v>313.24</v>
      </c>
      <c r="E102" s="124">
        <v>0.65</v>
      </c>
      <c r="F102" s="124">
        <v>252.9</v>
      </c>
      <c r="G102" s="124">
        <v>745.76</v>
      </c>
      <c r="H102" s="124">
        <v>7.75</v>
      </c>
      <c r="I102" s="43">
        <f t="shared" si="7"/>
        <v>1800.4</v>
      </c>
      <c r="J102" s="125"/>
      <c r="K102" s="124"/>
      <c r="L102" s="124"/>
      <c r="M102" s="124">
        <v>31.17</v>
      </c>
      <c r="N102" s="44">
        <f t="shared" si="8"/>
        <v>31.17</v>
      </c>
      <c r="O102" s="45">
        <f t="shared" si="9"/>
        <v>1831.5700000000002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172843</v>
      </c>
      <c r="D103" s="118">
        <v>84640</v>
      </c>
      <c r="E103" s="118">
        <v>112</v>
      </c>
      <c r="F103" s="118">
        <v>56554</v>
      </c>
      <c r="G103" s="118">
        <v>193840</v>
      </c>
      <c r="H103" s="118">
        <v>1457</v>
      </c>
      <c r="I103" s="32">
        <f t="shared" si="7"/>
        <v>509446</v>
      </c>
      <c r="J103" s="119"/>
      <c r="K103" s="118"/>
      <c r="L103" s="118"/>
      <c r="M103" s="118">
        <v>2248</v>
      </c>
      <c r="N103" s="34">
        <f t="shared" si="8"/>
        <v>2248</v>
      </c>
      <c r="O103" s="35">
        <f t="shared" si="9"/>
        <v>511694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1699.5</v>
      </c>
      <c r="D104" s="127">
        <v>1010</v>
      </c>
      <c r="E104" s="127">
        <v>1.3</v>
      </c>
      <c r="F104" s="127">
        <v>451.8</v>
      </c>
      <c r="G104" s="127">
        <v>2028.1</v>
      </c>
      <c r="H104" s="127">
        <v>23.3</v>
      </c>
      <c r="I104" s="49">
        <f t="shared" si="7"/>
        <v>5214.0000000000009</v>
      </c>
      <c r="J104" s="128"/>
      <c r="K104" s="127"/>
      <c r="L104" s="127"/>
      <c r="M104" s="127">
        <v>28.1</v>
      </c>
      <c r="N104" s="50">
        <f t="shared" si="8"/>
        <v>28.1</v>
      </c>
      <c r="O104" s="51">
        <f t="shared" si="9"/>
        <v>5242.1000000000013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328.8</v>
      </c>
      <c r="D105" s="124">
        <v>169.03</v>
      </c>
      <c r="E105" s="124">
        <v>0.28000000000000003</v>
      </c>
      <c r="F105" s="124">
        <v>84.71</v>
      </c>
      <c r="G105" s="124">
        <v>678.97</v>
      </c>
      <c r="H105" s="124">
        <v>2.06</v>
      </c>
      <c r="I105" s="43">
        <f t="shared" si="7"/>
        <v>1263.8499999999999</v>
      </c>
      <c r="J105" s="125"/>
      <c r="K105" s="124"/>
      <c r="L105" s="124"/>
      <c r="M105" s="124">
        <v>27.04</v>
      </c>
      <c r="N105" s="44">
        <f t="shared" si="8"/>
        <v>27.04</v>
      </c>
      <c r="O105" s="45">
        <f t="shared" si="9"/>
        <v>1290.8899999999999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124403</v>
      </c>
      <c r="D106" s="118">
        <v>48927</v>
      </c>
      <c r="E106" s="118">
        <v>85</v>
      </c>
      <c r="F106" s="118">
        <v>20367</v>
      </c>
      <c r="G106" s="118">
        <v>177289</v>
      </c>
      <c r="H106" s="118">
        <v>295</v>
      </c>
      <c r="I106" s="32">
        <f t="shared" si="7"/>
        <v>371366</v>
      </c>
      <c r="J106" s="119"/>
      <c r="K106" s="118"/>
      <c r="L106" s="118"/>
      <c r="M106" s="118">
        <v>2603</v>
      </c>
      <c r="N106" s="34">
        <f t="shared" si="8"/>
        <v>2603</v>
      </c>
      <c r="O106" s="35">
        <f t="shared" si="9"/>
        <v>373969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1120.8</v>
      </c>
      <c r="D107" s="127">
        <v>523.79999999999995</v>
      </c>
      <c r="E107" s="127">
        <v>0.9</v>
      </c>
      <c r="F107" s="127">
        <v>121.7</v>
      </c>
      <c r="G107" s="127">
        <v>1517.9</v>
      </c>
      <c r="H107" s="127">
        <v>4.5</v>
      </c>
      <c r="I107" s="49">
        <f t="shared" si="7"/>
        <v>3289.6000000000004</v>
      </c>
      <c r="J107" s="128"/>
      <c r="K107" s="127"/>
      <c r="L107" s="127"/>
      <c r="M107" s="127">
        <v>26.7</v>
      </c>
      <c r="N107" s="50">
        <f t="shared" si="8"/>
        <v>26.7</v>
      </c>
      <c r="O107" s="51">
        <f t="shared" si="9"/>
        <v>3316.3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211.69</v>
      </c>
      <c r="D108" s="124">
        <v>106.35</v>
      </c>
      <c r="E108" s="124">
        <v>0.03</v>
      </c>
      <c r="F108" s="124">
        <v>45.39</v>
      </c>
      <c r="G108" s="124">
        <v>298.01</v>
      </c>
      <c r="H108" s="124">
        <v>3.27</v>
      </c>
      <c r="I108" s="43">
        <f t="shared" si="7"/>
        <v>664.7399999999999</v>
      </c>
      <c r="J108" s="125"/>
      <c r="K108" s="124"/>
      <c r="L108" s="124"/>
      <c r="M108" s="124">
        <v>69.17</v>
      </c>
      <c r="N108" s="44">
        <f t="shared" si="8"/>
        <v>69.17</v>
      </c>
      <c r="O108" s="45">
        <f t="shared" si="9"/>
        <v>733.90999999999985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83773</v>
      </c>
      <c r="D109" s="118">
        <v>32308</v>
      </c>
      <c r="E109" s="118">
        <v>10</v>
      </c>
      <c r="F109" s="118">
        <v>9995</v>
      </c>
      <c r="G109" s="118">
        <v>95538</v>
      </c>
      <c r="H109" s="118">
        <v>597</v>
      </c>
      <c r="I109" s="32">
        <f t="shared" si="7"/>
        <v>222221</v>
      </c>
      <c r="J109" s="119"/>
      <c r="K109" s="118"/>
      <c r="L109" s="118"/>
      <c r="M109" s="118">
        <v>5709</v>
      </c>
      <c r="N109" s="34">
        <f t="shared" si="8"/>
        <v>5709</v>
      </c>
      <c r="O109" s="35">
        <f t="shared" si="9"/>
        <v>227930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734.2</v>
      </c>
      <c r="D110" s="127">
        <v>273.3</v>
      </c>
      <c r="E110" s="127">
        <v>0.1</v>
      </c>
      <c r="F110" s="127">
        <v>58.6</v>
      </c>
      <c r="G110" s="127">
        <v>686.1</v>
      </c>
      <c r="H110" s="127">
        <v>7.9</v>
      </c>
      <c r="I110" s="49">
        <f t="shared" si="7"/>
        <v>1760.2000000000003</v>
      </c>
      <c r="J110" s="128"/>
      <c r="K110" s="127"/>
      <c r="L110" s="127"/>
      <c r="M110" s="127">
        <v>55.9</v>
      </c>
      <c r="N110" s="50">
        <f t="shared" si="8"/>
        <v>55.9</v>
      </c>
      <c r="O110" s="51">
        <f t="shared" si="9"/>
        <v>1816.1000000000004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109.24</v>
      </c>
      <c r="D111" s="124">
        <v>82.91</v>
      </c>
      <c r="E111" s="124">
        <v>0.16</v>
      </c>
      <c r="F111" s="124">
        <v>44.17</v>
      </c>
      <c r="G111" s="124">
        <v>51.04</v>
      </c>
      <c r="H111" s="124">
        <v>3.93</v>
      </c>
      <c r="I111" s="43">
        <f t="shared" si="7"/>
        <v>291.45</v>
      </c>
      <c r="J111" s="125"/>
      <c r="K111" s="124"/>
      <c r="L111" s="124"/>
      <c r="M111" s="124">
        <v>20.03</v>
      </c>
      <c r="N111" s="44">
        <f t="shared" si="8"/>
        <v>20.03</v>
      </c>
      <c r="O111" s="45">
        <f t="shared" si="9"/>
        <v>311.48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42939</v>
      </c>
      <c r="D112" s="118">
        <v>25745</v>
      </c>
      <c r="E112" s="118">
        <v>51</v>
      </c>
      <c r="F112" s="118">
        <v>8914</v>
      </c>
      <c r="G112" s="118">
        <v>15412</v>
      </c>
      <c r="H112" s="118">
        <v>814</v>
      </c>
      <c r="I112" s="32">
        <f t="shared" si="7"/>
        <v>93875</v>
      </c>
      <c r="J112" s="119"/>
      <c r="K112" s="118"/>
      <c r="L112" s="118"/>
      <c r="M112" s="118">
        <v>1384</v>
      </c>
      <c r="N112" s="34">
        <f t="shared" si="8"/>
        <v>1384</v>
      </c>
      <c r="O112" s="35">
        <f t="shared" si="9"/>
        <v>95259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41.5</v>
      </c>
      <c r="D113" s="127">
        <v>23</v>
      </c>
      <c r="E113" s="127">
        <v>0.1</v>
      </c>
      <c r="F113" s="127">
        <v>44.7</v>
      </c>
      <c r="G113" s="127">
        <v>15</v>
      </c>
      <c r="H113" s="127">
        <v>9.8000000000000007</v>
      </c>
      <c r="I113" s="49">
        <f t="shared" si="7"/>
        <v>134.1</v>
      </c>
      <c r="J113" s="128"/>
      <c r="K113" s="127"/>
      <c r="L113" s="127"/>
      <c r="M113" s="127">
        <v>1.3</v>
      </c>
      <c r="N113" s="50">
        <f t="shared" si="8"/>
        <v>1.3</v>
      </c>
      <c r="O113" s="51">
        <f t="shared" si="9"/>
        <v>135.4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92.81</v>
      </c>
      <c r="D114" s="124">
        <v>131.51</v>
      </c>
      <c r="E114" s="124"/>
      <c r="F114" s="124">
        <v>16.489999999999998</v>
      </c>
      <c r="G114" s="124">
        <v>27.82</v>
      </c>
      <c r="H114" s="124">
        <v>0.27</v>
      </c>
      <c r="I114" s="43">
        <f t="shared" si="7"/>
        <v>268.89999999999998</v>
      </c>
      <c r="J114" s="125"/>
      <c r="K114" s="124"/>
      <c r="L114" s="124"/>
      <c r="M114" s="124">
        <v>77.3</v>
      </c>
      <c r="N114" s="44">
        <f t="shared" si="8"/>
        <v>77.3</v>
      </c>
      <c r="O114" s="45">
        <f t="shared" si="9"/>
        <v>346.2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36066</v>
      </c>
      <c r="D115" s="118">
        <v>37254</v>
      </c>
      <c r="E115" s="118"/>
      <c r="F115" s="118">
        <v>3386</v>
      </c>
      <c r="G115" s="118">
        <v>6971</v>
      </c>
      <c r="H115" s="118">
        <v>64</v>
      </c>
      <c r="I115" s="32">
        <f t="shared" si="7"/>
        <v>83741</v>
      </c>
      <c r="J115" s="119"/>
      <c r="K115" s="118"/>
      <c r="L115" s="118"/>
      <c r="M115" s="118">
        <v>7387</v>
      </c>
      <c r="N115" s="34">
        <f t="shared" si="8"/>
        <v>7387</v>
      </c>
      <c r="O115" s="35">
        <f t="shared" si="9"/>
        <v>91128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35</v>
      </c>
      <c r="D116" s="136">
        <v>35.799999999999997</v>
      </c>
      <c r="E116" s="136"/>
      <c r="F116" s="136">
        <v>13.4</v>
      </c>
      <c r="G116" s="136">
        <v>7.1</v>
      </c>
      <c r="H116" s="136">
        <v>0.6</v>
      </c>
      <c r="I116" s="96">
        <f t="shared" si="7"/>
        <v>91.899999999999991</v>
      </c>
      <c r="J116" s="137"/>
      <c r="K116" s="136"/>
      <c r="L116" s="136"/>
      <c r="M116" s="136">
        <v>7.3</v>
      </c>
      <c r="N116" s="97">
        <f t="shared" si="8"/>
        <v>7.3</v>
      </c>
      <c r="O116" s="89">
        <f t="shared" si="9"/>
        <v>99.199999999999989</v>
      </c>
      <c r="P116" s="90">
        <f>SUM(O136,P111,P112,P115)</f>
        <v>16447.219999999998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50.3</v>
      </c>
      <c r="D121" s="115">
        <v>174.68</v>
      </c>
      <c r="E121" s="115">
        <v>0.53</v>
      </c>
      <c r="F121" s="115">
        <v>4.57</v>
      </c>
      <c r="G121" s="115">
        <v>39.61</v>
      </c>
      <c r="H121" s="115">
        <v>0.08</v>
      </c>
      <c r="I121" s="21">
        <f t="shared" si="7"/>
        <v>269.77</v>
      </c>
      <c r="J121" s="116"/>
      <c r="K121" s="115"/>
      <c r="L121" s="115"/>
      <c r="M121" s="115">
        <v>32.25</v>
      </c>
      <c r="N121" s="23">
        <f t="shared" si="8"/>
        <v>32.25</v>
      </c>
      <c r="O121" s="24">
        <f t="shared" si="9"/>
        <v>302.02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19685</v>
      </c>
      <c r="D122" s="118">
        <v>50783</v>
      </c>
      <c r="E122" s="118">
        <v>168</v>
      </c>
      <c r="F122" s="118">
        <v>1084</v>
      </c>
      <c r="G122" s="118">
        <v>11573</v>
      </c>
      <c r="H122" s="118">
        <v>21</v>
      </c>
      <c r="I122" s="32">
        <f t="shared" si="7"/>
        <v>83314</v>
      </c>
      <c r="J122" s="119"/>
      <c r="K122" s="118"/>
      <c r="L122" s="118"/>
      <c r="M122" s="118">
        <v>2258</v>
      </c>
      <c r="N122" s="34">
        <f t="shared" si="8"/>
        <v>2258</v>
      </c>
      <c r="O122" s="35">
        <f t="shared" si="9"/>
        <v>85572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18.5</v>
      </c>
      <c r="D123" s="127">
        <v>48.4</v>
      </c>
      <c r="E123" s="127">
        <v>0.2</v>
      </c>
      <c r="F123" s="127">
        <v>3.3</v>
      </c>
      <c r="G123" s="127">
        <v>11.7</v>
      </c>
      <c r="H123" s="127">
        <v>0.2</v>
      </c>
      <c r="I123" s="49">
        <f t="shared" si="7"/>
        <v>82.300000000000011</v>
      </c>
      <c r="J123" s="128"/>
      <c r="K123" s="127"/>
      <c r="L123" s="127"/>
      <c r="M123" s="127">
        <v>2.2000000000000002</v>
      </c>
      <c r="N123" s="50">
        <f t="shared" si="8"/>
        <v>2.2000000000000002</v>
      </c>
      <c r="O123" s="51">
        <f t="shared" si="9"/>
        <v>84.500000000000014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41.41</v>
      </c>
      <c r="D124" s="124">
        <v>68.48</v>
      </c>
      <c r="E124" s="124"/>
      <c r="F124" s="124">
        <v>2.88</v>
      </c>
      <c r="G124" s="124">
        <v>12.51</v>
      </c>
      <c r="H124" s="124"/>
      <c r="I124" s="43">
        <f t="shared" si="7"/>
        <v>125.28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125.28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16753</v>
      </c>
      <c r="D125" s="118">
        <v>19842</v>
      </c>
      <c r="E125" s="118"/>
      <c r="F125" s="118">
        <v>755</v>
      </c>
      <c r="G125" s="118">
        <v>3158</v>
      </c>
      <c r="H125" s="118"/>
      <c r="I125" s="32">
        <f t="shared" si="7"/>
        <v>40508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40508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16.2</v>
      </c>
      <c r="D126" s="127">
        <v>18.8</v>
      </c>
      <c r="E126" s="127"/>
      <c r="F126" s="127">
        <v>2.2999999999999998</v>
      </c>
      <c r="G126" s="127">
        <v>2.9</v>
      </c>
      <c r="H126" s="127"/>
      <c r="I126" s="49">
        <f t="shared" si="7"/>
        <v>40.199999999999996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40.199999999999996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92.28</v>
      </c>
      <c r="D127" s="124">
        <v>212.02</v>
      </c>
      <c r="E127" s="124">
        <v>1.23</v>
      </c>
      <c r="F127" s="124">
        <v>5.25</v>
      </c>
      <c r="G127" s="124">
        <v>41.31</v>
      </c>
      <c r="H127" s="124">
        <v>28.26</v>
      </c>
      <c r="I127" s="43">
        <f t="shared" si="7"/>
        <v>380.35</v>
      </c>
      <c r="J127" s="125"/>
      <c r="K127" s="124"/>
      <c r="L127" s="124"/>
      <c r="M127" s="124">
        <v>8</v>
      </c>
      <c r="N127" s="44">
        <f t="shared" si="8"/>
        <v>8</v>
      </c>
      <c r="O127" s="45">
        <f t="shared" si="9"/>
        <v>388.35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36029</v>
      </c>
      <c r="D128" s="118">
        <v>60026</v>
      </c>
      <c r="E128" s="118">
        <v>351</v>
      </c>
      <c r="F128" s="118">
        <v>992</v>
      </c>
      <c r="G128" s="118">
        <v>9038</v>
      </c>
      <c r="H128" s="118">
        <v>5698</v>
      </c>
      <c r="I128" s="32">
        <f t="shared" si="7"/>
        <v>112134</v>
      </c>
      <c r="J128" s="119"/>
      <c r="K128" s="118"/>
      <c r="L128" s="118"/>
      <c r="M128" s="118">
        <v>1011</v>
      </c>
      <c r="N128" s="34">
        <f t="shared" si="8"/>
        <v>1011</v>
      </c>
      <c r="O128" s="35">
        <f t="shared" si="9"/>
        <v>113145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33.799999999999997</v>
      </c>
      <c r="D129" s="127">
        <v>57.7</v>
      </c>
      <c r="E129" s="127">
        <v>0.4</v>
      </c>
      <c r="F129" s="127">
        <v>1.9</v>
      </c>
      <c r="G129" s="127">
        <v>8.8000000000000007</v>
      </c>
      <c r="H129" s="127">
        <v>1.3</v>
      </c>
      <c r="I129" s="49">
        <f t="shared" si="7"/>
        <v>103.9</v>
      </c>
      <c r="J129" s="128"/>
      <c r="K129" s="127"/>
      <c r="L129" s="127"/>
      <c r="M129" s="127">
        <v>0.9</v>
      </c>
      <c r="N129" s="50">
        <f t="shared" si="8"/>
        <v>0.9</v>
      </c>
      <c r="O129" s="51">
        <f t="shared" si="9"/>
        <v>104.80000000000001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2803.47</v>
      </c>
      <c r="D130" s="115">
        <v>5513.39</v>
      </c>
      <c r="E130" s="115">
        <v>9.39</v>
      </c>
      <c r="F130" s="115">
        <v>2701.3</v>
      </c>
      <c r="G130" s="115">
        <v>4369.08</v>
      </c>
      <c r="H130" s="115">
        <v>349.64</v>
      </c>
      <c r="I130" s="21">
        <f t="shared" si="7"/>
        <v>15746.269999999999</v>
      </c>
      <c r="J130" s="116"/>
      <c r="K130" s="115"/>
      <c r="L130" s="115">
        <v>9.98</v>
      </c>
      <c r="M130" s="115">
        <v>371.49</v>
      </c>
      <c r="N130" s="23">
        <f>SUM(J130:M130)</f>
        <v>381.47</v>
      </c>
      <c r="O130" s="24">
        <f t="shared" si="9"/>
        <v>16127.739999999998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1005147</v>
      </c>
      <c r="D131" s="118">
        <v>1337626</v>
      </c>
      <c r="E131" s="118">
        <v>2165</v>
      </c>
      <c r="F131" s="118">
        <v>598027</v>
      </c>
      <c r="G131" s="118">
        <v>1109888</v>
      </c>
      <c r="H131" s="118">
        <v>51802</v>
      </c>
      <c r="I131" s="32">
        <f t="shared" si="7"/>
        <v>4104655</v>
      </c>
      <c r="J131" s="119"/>
      <c r="K131" s="118"/>
      <c r="L131" s="118">
        <v>836</v>
      </c>
      <c r="M131" s="118">
        <v>28843</v>
      </c>
      <c r="N131" s="34">
        <f t="shared" si="8"/>
        <v>29679</v>
      </c>
      <c r="O131" s="35">
        <f t="shared" si="9"/>
        <v>4134334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9841.2000000000007</v>
      </c>
      <c r="D132" s="127">
        <v>20602.900000000001</v>
      </c>
      <c r="E132" s="127">
        <v>27.3</v>
      </c>
      <c r="F132" s="127">
        <v>6194.7</v>
      </c>
      <c r="G132" s="127">
        <v>12252.5</v>
      </c>
      <c r="H132" s="127">
        <v>1226.2</v>
      </c>
      <c r="I132" s="49">
        <f t="shared" ref="I132:I138" si="10">SUM(C132:H132)</f>
        <v>50144.799999999996</v>
      </c>
      <c r="J132" s="128"/>
      <c r="K132" s="127"/>
      <c r="L132" s="127">
        <v>27.6</v>
      </c>
      <c r="M132" s="127">
        <v>265.10000000000002</v>
      </c>
      <c r="N132" s="50">
        <f t="shared" ref="N132:N138" si="11">SUM(J132:M132)</f>
        <v>292.70000000000005</v>
      </c>
      <c r="O132" s="51">
        <f t="shared" ref="O132:O138" si="12">SUM(N132,I132)</f>
        <v>50437.499999999993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2779.37</v>
      </c>
      <c r="D133" s="124">
        <v>4301.33</v>
      </c>
      <c r="E133" s="124">
        <v>7.01</v>
      </c>
      <c r="F133" s="124">
        <v>2700.41</v>
      </c>
      <c r="G133" s="124">
        <v>4336.45</v>
      </c>
      <c r="H133" s="124">
        <v>51.08</v>
      </c>
      <c r="I133" s="43">
        <f t="shared" si="10"/>
        <v>14175.65</v>
      </c>
      <c r="J133" s="125"/>
      <c r="K133" s="124"/>
      <c r="L133" s="124">
        <v>9.36</v>
      </c>
      <c r="M133" s="124">
        <v>367.04</v>
      </c>
      <c r="N133" s="44">
        <f t="shared" si="11"/>
        <v>376.40000000000003</v>
      </c>
      <c r="O133" s="45">
        <f t="shared" si="12"/>
        <v>14552.05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994307</v>
      </c>
      <c r="D134" s="118">
        <v>1085702</v>
      </c>
      <c r="E134" s="118">
        <v>1803</v>
      </c>
      <c r="F134" s="118">
        <v>597840</v>
      </c>
      <c r="G134" s="118">
        <v>1103819</v>
      </c>
      <c r="H134" s="118">
        <v>9896</v>
      </c>
      <c r="I134" s="32">
        <f t="shared" si="10"/>
        <v>3793367</v>
      </c>
      <c r="J134" s="119"/>
      <c r="K134" s="118"/>
      <c r="L134" s="118">
        <v>817</v>
      </c>
      <c r="M134" s="118">
        <v>28715</v>
      </c>
      <c r="N134" s="34">
        <f t="shared" si="11"/>
        <v>29532</v>
      </c>
      <c r="O134" s="35">
        <f t="shared" si="12"/>
        <v>3822899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9501</v>
      </c>
      <c r="D135" s="136">
        <v>13476.7</v>
      </c>
      <c r="E135" s="136">
        <v>18.399999999999999</v>
      </c>
      <c r="F135" s="136">
        <v>6190.9</v>
      </c>
      <c r="G135" s="136">
        <v>12091.2</v>
      </c>
      <c r="H135" s="136">
        <v>63.4</v>
      </c>
      <c r="I135" s="96">
        <f t="shared" si="10"/>
        <v>41341.599999999999</v>
      </c>
      <c r="J135" s="137"/>
      <c r="K135" s="136"/>
      <c r="L135" s="136">
        <v>26.3</v>
      </c>
      <c r="M135" s="136">
        <v>256.39999999999998</v>
      </c>
      <c r="N135" s="97">
        <f t="shared" si="11"/>
        <v>282.7</v>
      </c>
      <c r="O135" s="89">
        <f t="shared" si="12"/>
        <v>41624.299999999996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2810.8500000000004</v>
      </c>
      <c r="D136" s="106">
        <f t="shared" si="13"/>
        <v>5794.04</v>
      </c>
      <c r="E136" s="106">
        <f t="shared" si="13"/>
        <v>9.39</v>
      </c>
      <c r="F136" s="106">
        <f t="shared" si="13"/>
        <v>2704.8300000000004</v>
      </c>
      <c r="G136" s="106">
        <f t="shared" si="13"/>
        <v>4390.9900000000007</v>
      </c>
      <c r="H136" s="106">
        <f t="shared" si="13"/>
        <v>351.64999999999992</v>
      </c>
      <c r="I136" s="107">
        <f t="shared" si="10"/>
        <v>16061.749999999998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13.98</v>
      </c>
      <c r="M136" s="106">
        <f t="shared" si="14"/>
        <v>371.48999999999995</v>
      </c>
      <c r="N136" s="109">
        <f t="shared" si="11"/>
        <v>385.46999999999997</v>
      </c>
      <c r="O136" s="110">
        <f t="shared" si="12"/>
        <v>16447.219999999998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1006656</v>
      </c>
      <c r="D137" s="31">
        <f t="shared" si="13"/>
        <v>1376618</v>
      </c>
      <c r="E137" s="31">
        <f t="shared" si="13"/>
        <v>2165</v>
      </c>
      <c r="F137" s="31">
        <f t="shared" si="13"/>
        <v>598274</v>
      </c>
      <c r="G137" s="31">
        <f t="shared" si="13"/>
        <v>1110448</v>
      </c>
      <c r="H137" s="31">
        <f t="shared" si="13"/>
        <v>51928</v>
      </c>
      <c r="I137" s="32">
        <f t="shared" si="10"/>
        <v>4146089</v>
      </c>
      <c r="J137" s="33">
        <f t="shared" si="14"/>
        <v>0</v>
      </c>
      <c r="K137" s="31">
        <f t="shared" si="14"/>
        <v>0</v>
      </c>
      <c r="L137" s="31">
        <f t="shared" si="14"/>
        <v>897</v>
      </c>
      <c r="M137" s="31">
        <f t="shared" si="14"/>
        <v>28843</v>
      </c>
      <c r="N137" s="34">
        <f t="shared" si="11"/>
        <v>29740</v>
      </c>
      <c r="O137" s="35">
        <f t="shared" si="12"/>
        <v>4175829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9923.4</v>
      </c>
      <c r="D138" s="86">
        <f t="shared" si="13"/>
        <v>22828.3</v>
      </c>
      <c r="E138" s="86">
        <f t="shared" si="13"/>
        <v>27.299999999999997</v>
      </c>
      <c r="F138" s="86">
        <f t="shared" si="13"/>
        <v>6214.9</v>
      </c>
      <c r="G138" s="86">
        <f t="shared" si="13"/>
        <v>12294.6</v>
      </c>
      <c r="H138" s="86">
        <f t="shared" si="13"/>
        <v>1231.7</v>
      </c>
      <c r="I138" s="96">
        <f t="shared" si="10"/>
        <v>52520.2</v>
      </c>
      <c r="J138" s="88">
        <f t="shared" si="14"/>
        <v>0</v>
      </c>
      <c r="K138" s="86">
        <f t="shared" si="14"/>
        <v>0</v>
      </c>
      <c r="L138" s="86">
        <f t="shared" si="14"/>
        <v>36.5</v>
      </c>
      <c r="M138" s="86">
        <f t="shared" si="14"/>
        <v>265.09999999999997</v>
      </c>
      <c r="N138" s="97">
        <f t="shared" si="11"/>
        <v>301.59999999999997</v>
      </c>
      <c r="O138" s="89">
        <f t="shared" si="12"/>
        <v>52821.799999999996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084FE-6B4A-4972-BC5F-B4EEF5BD236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1.08</v>
      </c>
      <c r="E5" s="115"/>
      <c r="F5" s="115"/>
      <c r="G5" s="115"/>
      <c r="H5" s="115"/>
      <c r="I5" s="21">
        <f t="shared" ref="I5:I36" si="0">SUM(C5:H5)</f>
        <v>1.08</v>
      </c>
      <c r="J5" s="116"/>
      <c r="K5" s="115"/>
      <c r="L5" s="115"/>
      <c r="M5" s="115">
        <v>1</v>
      </c>
      <c r="N5" s="23">
        <f t="shared" ref="N5:N58" si="1">SUM(J5:M5)</f>
        <v>1</v>
      </c>
      <c r="O5" s="24">
        <f>SUM(N5,I5)</f>
        <v>2.08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0.37</v>
      </c>
      <c r="D8" s="124">
        <v>4.2699999999999996</v>
      </c>
      <c r="E8" s="124"/>
      <c r="F8" s="124"/>
      <c r="G8" s="124"/>
      <c r="H8" s="124"/>
      <c r="I8" s="43">
        <f t="shared" si="0"/>
        <v>4.6399999999999997</v>
      </c>
      <c r="J8" s="125"/>
      <c r="K8" s="124"/>
      <c r="L8" s="124"/>
      <c r="M8" s="124">
        <v>7.84</v>
      </c>
      <c r="N8" s="44">
        <f t="shared" si="1"/>
        <v>7.84</v>
      </c>
      <c r="O8" s="45">
        <f t="shared" si="2"/>
        <v>12.48</v>
      </c>
      <c r="P8" s="36" t="s">
        <v>25</v>
      </c>
      <c r="Q8" s="37" t="s">
        <v>123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107</v>
      </c>
      <c r="N9" s="34">
        <f t="shared" si="1"/>
        <v>107</v>
      </c>
      <c r="O9" s="35">
        <f t="shared" si="2"/>
        <v>107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15.5</v>
      </c>
      <c r="N10" s="50">
        <f t="shared" si="1"/>
        <v>15.5</v>
      </c>
      <c r="O10" s="51">
        <f t="shared" si="2"/>
        <v>15.5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8.98</v>
      </c>
      <c r="E11" s="124"/>
      <c r="F11" s="124"/>
      <c r="G11" s="124"/>
      <c r="H11" s="124"/>
      <c r="I11" s="43">
        <f t="shared" si="0"/>
        <v>8.98</v>
      </c>
      <c r="J11" s="125"/>
      <c r="K11" s="124"/>
      <c r="L11" s="124">
        <v>1.53</v>
      </c>
      <c r="M11" s="124">
        <v>0.13</v>
      </c>
      <c r="N11" s="44">
        <f t="shared" si="1"/>
        <v>1.6600000000000001</v>
      </c>
      <c r="O11" s="45">
        <f t="shared" si="2"/>
        <v>10.64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315</v>
      </c>
      <c r="E12" s="118"/>
      <c r="F12" s="118"/>
      <c r="G12" s="118"/>
      <c r="H12" s="118"/>
      <c r="I12" s="32">
        <f t="shared" si="0"/>
        <v>315</v>
      </c>
      <c r="J12" s="119"/>
      <c r="K12" s="118"/>
      <c r="L12" s="118">
        <v>35</v>
      </c>
      <c r="M12" s="118">
        <v>2</v>
      </c>
      <c r="N12" s="34">
        <f t="shared" si="1"/>
        <v>37</v>
      </c>
      <c r="O12" s="35">
        <f t="shared" si="2"/>
        <v>352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67.7</v>
      </c>
      <c r="E13" s="127"/>
      <c r="F13" s="127"/>
      <c r="G13" s="127"/>
      <c r="H13" s="127"/>
      <c r="I13" s="49">
        <f t="shared" si="0"/>
        <v>67.7</v>
      </c>
      <c r="J13" s="128"/>
      <c r="K13" s="127"/>
      <c r="L13" s="127">
        <v>2.9</v>
      </c>
      <c r="M13" s="127">
        <v>0.2</v>
      </c>
      <c r="N13" s="50">
        <f t="shared" si="1"/>
        <v>3.1</v>
      </c>
      <c r="O13" s="51">
        <f t="shared" si="2"/>
        <v>70.8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0.51</v>
      </c>
      <c r="D14" s="124">
        <v>26.85</v>
      </c>
      <c r="E14" s="124"/>
      <c r="F14" s="124"/>
      <c r="G14" s="124"/>
      <c r="H14" s="124"/>
      <c r="I14" s="43">
        <f t="shared" si="0"/>
        <v>27.360000000000003</v>
      </c>
      <c r="J14" s="125"/>
      <c r="K14" s="124"/>
      <c r="L14" s="124">
        <v>2.42</v>
      </c>
      <c r="M14" s="124">
        <v>0.15</v>
      </c>
      <c r="N14" s="44">
        <f t="shared" si="1"/>
        <v>2.57</v>
      </c>
      <c r="O14" s="45">
        <f t="shared" si="2"/>
        <v>29.930000000000003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52</v>
      </c>
      <c r="D15" s="118">
        <v>1913</v>
      </c>
      <c r="E15" s="118"/>
      <c r="F15" s="118"/>
      <c r="G15" s="118"/>
      <c r="H15" s="118"/>
      <c r="I15" s="32">
        <f t="shared" si="0"/>
        <v>1965</v>
      </c>
      <c r="J15" s="119"/>
      <c r="K15" s="118"/>
      <c r="L15" s="118">
        <v>72</v>
      </c>
      <c r="M15" s="118">
        <v>5</v>
      </c>
      <c r="N15" s="34">
        <f t="shared" si="1"/>
        <v>77</v>
      </c>
      <c r="O15" s="35">
        <f t="shared" si="2"/>
        <v>2042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4.2</v>
      </c>
      <c r="D16" s="127">
        <v>174.3</v>
      </c>
      <c r="E16" s="127"/>
      <c r="F16" s="127"/>
      <c r="G16" s="127"/>
      <c r="H16" s="127"/>
      <c r="I16" s="49">
        <f t="shared" si="0"/>
        <v>178.5</v>
      </c>
      <c r="J16" s="128"/>
      <c r="K16" s="127"/>
      <c r="L16" s="127">
        <v>4.7</v>
      </c>
      <c r="M16" s="127">
        <v>0.3</v>
      </c>
      <c r="N16" s="50">
        <f t="shared" si="1"/>
        <v>5</v>
      </c>
      <c r="O16" s="51">
        <f t="shared" si="2"/>
        <v>183.5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11.66</v>
      </c>
      <c r="E17" s="124"/>
      <c r="F17" s="124"/>
      <c r="G17" s="124"/>
      <c r="H17" s="124"/>
      <c r="I17" s="43">
        <f t="shared" si="0"/>
        <v>11.66</v>
      </c>
      <c r="J17" s="125"/>
      <c r="K17" s="124"/>
      <c r="L17" s="124"/>
      <c r="M17" s="124"/>
      <c r="N17" s="44">
        <f t="shared" si="1"/>
        <v>0</v>
      </c>
      <c r="O17" s="45">
        <f t="shared" si="2"/>
        <v>11.66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2373</v>
      </c>
      <c r="E18" s="118"/>
      <c r="F18" s="118"/>
      <c r="G18" s="118"/>
      <c r="H18" s="118"/>
      <c r="I18" s="32">
        <f t="shared" si="0"/>
        <v>2373</v>
      </c>
      <c r="J18" s="119"/>
      <c r="K18" s="118"/>
      <c r="L18" s="118"/>
      <c r="M18" s="118"/>
      <c r="N18" s="34">
        <f t="shared" si="1"/>
        <v>0</v>
      </c>
      <c r="O18" s="35">
        <f t="shared" si="2"/>
        <v>2373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144.6</v>
      </c>
      <c r="E19" s="127"/>
      <c r="F19" s="127"/>
      <c r="G19" s="127"/>
      <c r="H19" s="127"/>
      <c r="I19" s="49">
        <f t="shared" si="0"/>
        <v>144.6</v>
      </c>
      <c r="J19" s="128"/>
      <c r="K19" s="127"/>
      <c r="L19" s="127"/>
      <c r="M19" s="127"/>
      <c r="N19" s="50">
        <f t="shared" si="1"/>
        <v>0</v>
      </c>
      <c r="O19" s="51">
        <f t="shared" si="2"/>
        <v>144.6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7.95</v>
      </c>
      <c r="E20" s="124"/>
      <c r="F20" s="124">
        <v>0.26</v>
      </c>
      <c r="G20" s="124">
        <v>0.08</v>
      </c>
      <c r="H20" s="124"/>
      <c r="I20" s="43">
        <f t="shared" si="0"/>
        <v>8.2900000000000009</v>
      </c>
      <c r="J20" s="125"/>
      <c r="K20" s="124"/>
      <c r="L20" s="124"/>
      <c r="M20" s="124"/>
      <c r="N20" s="44">
        <f t="shared" si="1"/>
        <v>0</v>
      </c>
      <c r="O20" s="45">
        <f t="shared" si="2"/>
        <v>8.2900000000000009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3509</v>
      </c>
      <c r="E21" s="118"/>
      <c r="F21" s="118">
        <v>36</v>
      </c>
      <c r="G21" s="118">
        <v>12</v>
      </c>
      <c r="H21" s="118"/>
      <c r="I21" s="32">
        <f t="shared" si="0"/>
        <v>3557</v>
      </c>
      <c r="J21" s="119"/>
      <c r="K21" s="118"/>
      <c r="L21" s="118"/>
      <c r="M21" s="118"/>
      <c r="N21" s="34">
        <f t="shared" si="1"/>
        <v>0</v>
      </c>
      <c r="O21" s="35">
        <f t="shared" si="2"/>
        <v>3557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147.4</v>
      </c>
      <c r="E22" s="127"/>
      <c r="F22" s="127">
        <v>1.3</v>
      </c>
      <c r="G22" s="127">
        <v>0.4</v>
      </c>
      <c r="H22" s="127"/>
      <c r="I22" s="49">
        <f t="shared" si="0"/>
        <v>149.10000000000002</v>
      </c>
      <c r="J22" s="128"/>
      <c r="K22" s="127"/>
      <c r="L22" s="127"/>
      <c r="M22" s="127"/>
      <c r="N22" s="50">
        <f t="shared" si="1"/>
        <v>0</v>
      </c>
      <c r="O22" s="51">
        <f t="shared" si="2"/>
        <v>149.10000000000002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1.43</v>
      </c>
      <c r="D23" s="124">
        <v>25.69</v>
      </c>
      <c r="E23" s="124"/>
      <c r="F23" s="124">
        <v>2.89</v>
      </c>
      <c r="G23" s="124"/>
      <c r="H23" s="124"/>
      <c r="I23" s="43">
        <f t="shared" si="0"/>
        <v>30.01</v>
      </c>
      <c r="J23" s="125"/>
      <c r="K23" s="124"/>
      <c r="L23" s="124"/>
      <c r="M23" s="124">
        <v>0.23</v>
      </c>
      <c r="N23" s="44">
        <f t="shared" si="1"/>
        <v>0.23</v>
      </c>
      <c r="O23" s="45">
        <f t="shared" si="2"/>
        <v>30.240000000000002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314</v>
      </c>
      <c r="D24" s="118">
        <v>7310</v>
      </c>
      <c r="E24" s="118"/>
      <c r="F24" s="118">
        <v>457</v>
      </c>
      <c r="G24" s="118"/>
      <c r="H24" s="118"/>
      <c r="I24" s="32">
        <f t="shared" si="0"/>
        <v>8081</v>
      </c>
      <c r="J24" s="119"/>
      <c r="K24" s="118"/>
      <c r="L24" s="118"/>
      <c r="M24" s="118">
        <v>10</v>
      </c>
      <c r="N24" s="34">
        <f t="shared" si="1"/>
        <v>10</v>
      </c>
      <c r="O24" s="35">
        <f t="shared" si="2"/>
        <v>8091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8.1999999999999993</v>
      </c>
      <c r="D25" s="127">
        <v>248.8</v>
      </c>
      <c r="E25" s="127"/>
      <c r="F25" s="127">
        <v>10.9</v>
      </c>
      <c r="G25" s="127"/>
      <c r="H25" s="127"/>
      <c r="I25" s="49">
        <f t="shared" si="0"/>
        <v>267.89999999999998</v>
      </c>
      <c r="J25" s="128"/>
      <c r="K25" s="127"/>
      <c r="L25" s="127"/>
      <c r="M25" s="127">
        <v>0.3</v>
      </c>
      <c r="N25" s="50">
        <f t="shared" si="1"/>
        <v>0.3</v>
      </c>
      <c r="O25" s="51">
        <f t="shared" si="2"/>
        <v>268.2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>
        <v>22.31</v>
      </c>
      <c r="E26" s="124"/>
      <c r="F26" s="124">
        <v>0.17</v>
      </c>
      <c r="G26" s="124">
        <v>2</v>
      </c>
      <c r="H26" s="124"/>
      <c r="I26" s="43">
        <f t="shared" si="0"/>
        <v>24.6</v>
      </c>
      <c r="J26" s="125"/>
      <c r="K26" s="124"/>
      <c r="L26" s="124">
        <v>0.31</v>
      </c>
      <c r="M26" s="124">
        <v>0.1</v>
      </c>
      <c r="N26" s="44">
        <f t="shared" si="1"/>
        <v>0.41000000000000003</v>
      </c>
      <c r="O26" s="45">
        <f t="shared" si="2"/>
        <v>25.01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32</v>
      </c>
      <c r="D27" s="118">
        <v>4120</v>
      </c>
      <c r="E27" s="118"/>
      <c r="F27" s="118">
        <v>29</v>
      </c>
      <c r="G27" s="118">
        <v>426</v>
      </c>
      <c r="H27" s="118"/>
      <c r="I27" s="32">
        <f t="shared" si="0"/>
        <v>4607</v>
      </c>
      <c r="J27" s="119"/>
      <c r="K27" s="118"/>
      <c r="L27" s="118">
        <v>21</v>
      </c>
      <c r="M27" s="118">
        <v>6</v>
      </c>
      <c r="N27" s="34">
        <f t="shared" si="1"/>
        <v>27</v>
      </c>
      <c r="O27" s="35">
        <f t="shared" si="2"/>
        <v>4634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107.7</v>
      </c>
      <c r="E28" s="127"/>
      <c r="F28" s="127">
        <v>0.6</v>
      </c>
      <c r="G28" s="127">
        <v>9.8000000000000007</v>
      </c>
      <c r="H28" s="127"/>
      <c r="I28" s="49">
        <f t="shared" si="0"/>
        <v>118.8</v>
      </c>
      <c r="J28" s="128"/>
      <c r="K28" s="127"/>
      <c r="L28" s="127">
        <v>0.7</v>
      </c>
      <c r="M28" s="127">
        <v>0.2</v>
      </c>
      <c r="N28" s="50">
        <f t="shared" si="1"/>
        <v>0.89999999999999991</v>
      </c>
      <c r="O28" s="51">
        <f t="shared" si="2"/>
        <v>119.7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0.28999999999999998</v>
      </c>
      <c r="D29" s="124">
        <v>55.24</v>
      </c>
      <c r="E29" s="124"/>
      <c r="F29" s="124">
        <v>2.1</v>
      </c>
      <c r="G29" s="124">
        <v>8.5</v>
      </c>
      <c r="H29" s="124">
        <v>1.04</v>
      </c>
      <c r="I29" s="43">
        <f t="shared" si="0"/>
        <v>67.17</v>
      </c>
      <c r="J29" s="125"/>
      <c r="K29" s="124"/>
      <c r="L29" s="124">
        <v>0.28000000000000003</v>
      </c>
      <c r="M29" s="124">
        <v>0.64</v>
      </c>
      <c r="N29" s="44">
        <f t="shared" si="1"/>
        <v>0.92</v>
      </c>
      <c r="O29" s="45">
        <f t="shared" si="2"/>
        <v>68.09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77</v>
      </c>
      <c r="D30" s="118">
        <v>11498</v>
      </c>
      <c r="E30" s="118"/>
      <c r="F30" s="118">
        <v>393</v>
      </c>
      <c r="G30" s="118">
        <v>1875</v>
      </c>
      <c r="H30" s="118">
        <v>111</v>
      </c>
      <c r="I30" s="32">
        <f t="shared" si="0"/>
        <v>13954</v>
      </c>
      <c r="J30" s="119"/>
      <c r="K30" s="118"/>
      <c r="L30" s="118">
        <v>18</v>
      </c>
      <c r="M30" s="118">
        <v>46</v>
      </c>
      <c r="N30" s="34">
        <f t="shared" si="1"/>
        <v>64</v>
      </c>
      <c r="O30" s="35">
        <f t="shared" si="2"/>
        <v>14018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1.3</v>
      </c>
      <c r="D31" s="127">
        <v>252.7</v>
      </c>
      <c r="E31" s="127"/>
      <c r="F31" s="127">
        <v>5.8</v>
      </c>
      <c r="G31" s="127">
        <v>39.4</v>
      </c>
      <c r="H31" s="127">
        <v>3.8</v>
      </c>
      <c r="I31" s="49">
        <f t="shared" si="0"/>
        <v>303</v>
      </c>
      <c r="J31" s="128"/>
      <c r="K31" s="127"/>
      <c r="L31" s="127">
        <v>0.4</v>
      </c>
      <c r="M31" s="127">
        <v>1.3</v>
      </c>
      <c r="N31" s="50">
        <f t="shared" si="1"/>
        <v>1.7000000000000002</v>
      </c>
      <c r="O31" s="51">
        <f t="shared" si="2"/>
        <v>304.7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1.72</v>
      </c>
      <c r="D32" s="124">
        <v>77.59</v>
      </c>
      <c r="E32" s="124"/>
      <c r="F32" s="124">
        <v>30.3</v>
      </c>
      <c r="G32" s="124">
        <v>7.25</v>
      </c>
      <c r="H32" s="124">
        <v>0.09</v>
      </c>
      <c r="I32" s="43">
        <f t="shared" si="0"/>
        <v>116.95</v>
      </c>
      <c r="J32" s="125"/>
      <c r="K32" s="124"/>
      <c r="L32" s="124"/>
      <c r="M32" s="124"/>
      <c r="N32" s="44">
        <f t="shared" si="1"/>
        <v>0</v>
      </c>
      <c r="O32" s="45">
        <f t="shared" si="2"/>
        <v>116.95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469</v>
      </c>
      <c r="D33" s="118">
        <v>17423</v>
      </c>
      <c r="E33" s="118"/>
      <c r="F33" s="118">
        <v>6346</v>
      </c>
      <c r="G33" s="118">
        <v>1792</v>
      </c>
      <c r="H33" s="118">
        <v>11</v>
      </c>
      <c r="I33" s="32">
        <f t="shared" si="0"/>
        <v>26041</v>
      </c>
      <c r="J33" s="119"/>
      <c r="K33" s="118"/>
      <c r="L33" s="118"/>
      <c r="M33" s="118"/>
      <c r="N33" s="34">
        <f t="shared" si="1"/>
        <v>0</v>
      </c>
      <c r="O33" s="35">
        <f t="shared" si="2"/>
        <v>26041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6.6</v>
      </c>
      <c r="D34" s="127">
        <v>314.3</v>
      </c>
      <c r="E34" s="127"/>
      <c r="F34" s="127">
        <v>75.900000000000006</v>
      </c>
      <c r="G34" s="127">
        <v>26.8</v>
      </c>
      <c r="H34" s="127">
        <v>0.3</v>
      </c>
      <c r="I34" s="49">
        <f t="shared" si="0"/>
        <v>423.90000000000009</v>
      </c>
      <c r="J34" s="128"/>
      <c r="K34" s="127"/>
      <c r="L34" s="127"/>
      <c r="M34" s="127"/>
      <c r="N34" s="50">
        <f t="shared" si="1"/>
        <v>0</v>
      </c>
      <c r="O34" s="51">
        <f t="shared" si="2"/>
        <v>423.90000000000009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4.28</v>
      </c>
      <c r="D35" s="124">
        <v>78.92</v>
      </c>
      <c r="E35" s="124"/>
      <c r="F35" s="124">
        <v>52.91</v>
      </c>
      <c r="G35" s="124"/>
      <c r="H35" s="124"/>
      <c r="I35" s="43">
        <f t="shared" si="0"/>
        <v>136.11000000000001</v>
      </c>
      <c r="J35" s="125"/>
      <c r="K35" s="124"/>
      <c r="L35" s="124"/>
      <c r="M35" s="124"/>
      <c r="N35" s="44">
        <f t="shared" si="1"/>
        <v>0</v>
      </c>
      <c r="O35" s="45">
        <f t="shared" si="2"/>
        <v>136.11000000000001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1337</v>
      </c>
      <c r="D36" s="118">
        <v>19076</v>
      </c>
      <c r="E36" s="118"/>
      <c r="F36" s="118">
        <v>11189</v>
      </c>
      <c r="G36" s="118"/>
      <c r="H36" s="118"/>
      <c r="I36" s="32">
        <f t="shared" si="0"/>
        <v>31602</v>
      </c>
      <c r="J36" s="119"/>
      <c r="K36" s="118"/>
      <c r="L36" s="118"/>
      <c r="M36" s="118"/>
      <c r="N36" s="34">
        <f t="shared" si="1"/>
        <v>0</v>
      </c>
      <c r="O36" s="35">
        <f t="shared" si="2"/>
        <v>31602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18.600000000000001</v>
      </c>
      <c r="D37" s="127">
        <v>307.89999999999998</v>
      </c>
      <c r="E37" s="127"/>
      <c r="F37" s="127">
        <v>127.8</v>
      </c>
      <c r="G37" s="127"/>
      <c r="H37" s="127"/>
      <c r="I37" s="49">
        <f t="shared" ref="I37:I50" si="3">SUM(C37:H37)</f>
        <v>454.3</v>
      </c>
      <c r="J37" s="128"/>
      <c r="K37" s="127"/>
      <c r="L37" s="127"/>
      <c r="M37" s="127"/>
      <c r="N37" s="50">
        <f t="shared" si="1"/>
        <v>0</v>
      </c>
      <c r="O37" s="51">
        <f t="shared" si="2"/>
        <v>454.3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33.08</v>
      </c>
      <c r="D38" s="124">
        <v>45.7</v>
      </c>
      <c r="E38" s="124"/>
      <c r="F38" s="124">
        <v>121.41</v>
      </c>
      <c r="G38" s="124">
        <v>45.69</v>
      </c>
      <c r="H38" s="124"/>
      <c r="I38" s="43">
        <f t="shared" si="3"/>
        <v>245.88</v>
      </c>
      <c r="J38" s="125"/>
      <c r="K38" s="124"/>
      <c r="L38" s="124"/>
      <c r="M38" s="124">
        <v>0.71</v>
      </c>
      <c r="N38" s="44">
        <f t="shared" si="1"/>
        <v>0.71</v>
      </c>
      <c r="O38" s="45">
        <f t="shared" si="2"/>
        <v>246.59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11358</v>
      </c>
      <c r="D39" s="118">
        <v>11890</v>
      </c>
      <c r="E39" s="118"/>
      <c r="F39" s="118">
        <v>27384</v>
      </c>
      <c r="G39" s="118">
        <v>12831</v>
      </c>
      <c r="H39" s="118"/>
      <c r="I39" s="32">
        <f t="shared" si="3"/>
        <v>63463</v>
      </c>
      <c r="J39" s="119"/>
      <c r="K39" s="118"/>
      <c r="L39" s="118"/>
      <c r="M39" s="118">
        <v>66</v>
      </c>
      <c r="N39" s="34">
        <f t="shared" si="1"/>
        <v>66</v>
      </c>
      <c r="O39" s="35">
        <f t="shared" si="2"/>
        <v>63529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148.4</v>
      </c>
      <c r="D40" s="127">
        <v>155.1</v>
      </c>
      <c r="E40" s="127"/>
      <c r="F40" s="127">
        <v>301.89999999999998</v>
      </c>
      <c r="G40" s="127">
        <v>166.9</v>
      </c>
      <c r="H40" s="127"/>
      <c r="I40" s="49">
        <f t="shared" si="3"/>
        <v>772.3</v>
      </c>
      <c r="J40" s="128"/>
      <c r="K40" s="127"/>
      <c r="L40" s="127"/>
      <c r="M40" s="127">
        <v>1</v>
      </c>
      <c r="N40" s="50">
        <f t="shared" si="1"/>
        <v>1</v>
      </c>
      <c r="O40" s="51">
        <f t="shared" si="2"/>
        <v>773.3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21.64</v>
      </c>
      <c r="D41" s="124">
        <v>18.87</v>
      </c>
      <c r="E41" s="124"/>
      <c r="F41" s="124">
        <v>72.22</v>
      </c>
      <c r="G41" s="124">
        <v>107.11</v>
      </c>
      <c r="H41" s="124"/>
      <c r="I41" s="43">
        <f t="shared" si="3"/>
        <v>219.84</v>
      </c>
      <c r="J41" s="125"/>
      <c r="K41" s="124"/>
      <c r="L41" s="124"/>
      <c r="M41" s="124">
        <v>1.52</v>
      </c>
      <c r="N41" s="44">
        <f t="shared" si="1"/>
        <v>1.52</v>
      </c>
      <c r="O41" s="45">
        <f t="shared" si="2"/>
        <v>221.36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7804</v>
      </c>
      <c r="D42" s="118">
        <v>5182</v>
      </c>
      <c r="E42" s="118"/>
      <c r="F42" s="118">
        <v>15815</v>
      </c>
      <c r="G42" s="118">
        <v>23722</v>
      </c>
      <c r="H42" s="118"/>
      <c r="I42" s="32">
        <f t="shared" si="3"/>
        <v>52523</v>
      </c>
      <c r="J42" s="119"/>
      <c r="K42" s="118"/>
      <c r="L42" s="118"/>
      <c r="M42" s="118">
        <v>124</v>
      </c>
      <c r="N42" s="34">
        <f t="shared" si="1"/>
        <v>124</v>
      </c>
      <c r="O42" s="35">
        <f t="shared" si="2"/>
        <v>52647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93.2</v>
      </c>
      <c r="D43" s="127">
        <v>65.3</v>
      </c>
      <c r="E43" s="127"/>
      <c r="F43" s="127">
        <v>155.4</v>
      </c>
      <c r="G43" s="127">
        <v>277.89999999999998</v>
      </c>
      <c r="H43" s="127"/>
      <c r="I43" s="49">
        <f t="shared" si="3"/>
        <v>591.79999999999995</v>
      </c>
      <c r="J43" s="128"/>
      <c r="K43" s="127"/>
      <c r="L43" s="127"/>
      <c r="M43" s="127">
        <v>2</v>
      </c>
      <c r="N43" s="50">
        <f t="shared" si="1"/>
        <v>2</v>
      </c>
      <c r="O43" s="51">
        <f t="shared" si="2"/>
        <v>593.79999999999995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31.06</v>
      </c>
      <c r="D44" s="124">
        <v>24.52</v>
      </c>
      <c r="E44" s="124"/>
      <c r="F44" s="124">
        <v>61.24</v>
      </c>
      <c r="G44" s="124">
        <v>83.78</v>
      </c>
      <c r="H44" s="124">
        <v>2.56</v>
      </c>
      <c r="I44" s="43">
        <f t="shared" si="3"/>
        <v>203.16</v>
      </c>
      <c r="J44" s="125"/>
      <c r="K44" s="124"/>
      <c r="L44" s="124"/>
      <c r="M44" s="124">
        <v>1.04</v>
      </c>
      <c r="N44" s="44">
        <f t="shared" si="1"/>
        <v>1.04</v>
      </c>
      <c r="O44" s="45">
        <f t="shared" si="2"/>
        <v>204.2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11684</v>
      </c>
      <c r="D45" s="118">
        <v>6980</v>
      </c>
      <c r="E45" s="118"/>
      <c r="F45" s="118">
        <v>14751</v>
      </c>
      <c r="G45" s="118">
        <v>26099</v>
      </c>
      <c r="H45" s="118">
        <v>481</v>
      </c>
      <c r="I45" s="32">
        <f t="shared" si="3"/>
        <v>59995</v>
      </c>
      <c r="J45" s="119"/>
      <c r="K45" s="118"/>
      <c r="L45" s="118"/>
      <c r="M45" s="118">
        <v>125</v>
      </c>
      <c r="N45" s="34">
        <f t="shared" si="1"/>
        <v>125</v>
      </c>
      <c r="O45" s="35">
        <f t="shared" si="2"/>
        <v>60120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116.5</v>
      </c>
      <c r="D46" s="127">
        <v>82.5</v>
      </c>
      <c r="E46" s="127"/>
      <c r="F46" s="127">
        <v>117.7</v>
      </c>
      <c r="G46" s="127">
        <v>259.10000000000002</v>
      </c>
      <c r="H46" s="127">
        <v>7.7</v>
      </c>
      <c r="I46" s="49">
        <f t="shared" si="3"/>
        <v>583.5</v>
      </c>
      <c r="J46" s="128"/>
      <c r="K46" s="127"/>
      <c r="L46" s="127"/>
      <c r="M46" s="127">
        <v>1.5</v>
      </c>
      <c r="N46" s="50">
        <f t="shared" si="1"/>
        <v>1.5</v>
      </c>
      <c r="O46" s="51">
        <f t="shared" si="2"/>
        <v>585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40.11</v>
      </c>
      <c r="D47" s="124">
        <v>164.65</v>
      </c>
      <c r="E47" s="124">
        <v>2.11</v>
      </c>
      <c r="F47" s="124">
        <v>16.760000000000002</v>
      </c>
      <c r="G47" s="124">
        <v>145.01</v>
      </c>
      <c r="H47" s="124">
        <v>5.15</v>
      </c>
      <c r="I47" s="43">
        <f t="shared" si="3"/>
        <v>373.78999999999996</v>
      </c>
      <c r="J47" s="125"/>
      <c r="K47" s="124"/>
      <c r="L47" s="124"/>
      <c r="M47" s="124">
        <v>3.01</v>
      </c>
      <c r="N47" s="44">
        <f t="shared" si="1"/>
        <v>3.01</v>
      </c>
      <c r="O47" s="45">
        <f t="shared" si="2"/>
        <v>376.79999999999995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15834</v>
      </c>
      <c r="D48" s="118">
        <v>50488</v>
      </c>
      <c r="E48" s="118">
        <v>558</v>
      </c>
      <c r="F48" s="118">
        <v>4138</v>
      </c>
      <c r="G48" s="118">
        <v>43562</v>
      </c>
      <c r="H48" s="118">
        <v>1146</v>
      </c>
      <c r="I48" s="32">
        <f t="shared" si="3"/>
        <v>115726</v>
      </c>
      <c r="J48" s="119"/>
      <c r="K48" s="118"/>
      <c r="L48" s="118"/>
      <c r="M48" s="118">
        <v>168</v>
      </c>
      <c r="N48" s="34">
        <f t="shared" si="1"/>
        <v>168</v>
      </c>
      <c r="O48" s="35">
        <f t="shared" si="2"/>
        <v>115894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94.4</v>
      </c>
      <c r="D49" s="127">
        <v>241.7</v>
      </c>
      <c r="E49" s="127">
        <v>0.5</v>
      </c>
      <c r="F49" s="127">
        <v>23.5</v>
      </c>
      <c r="G49" s="127">
        <v>324.5</v>
      </c>
      <c r="H49" s="127">
        <v>12.3</v>
      </c>
      <c r="I49" s="49">
        <f t="shared" si="3"/>
        <v>696.9</v>
      </c>
      <c r="J49" s="128"/>
      <c r="K49" s="127"/>
      <c r="L49" s="127"/>
      <c r="M49" s="127">
        <v>1.3</v>
      </c>
      <c r="N49" s="50">
        <f t="shared" si="1"/>
        <v>1.3</v>
      </c>
      <c r="O49" s="51">
        <f t="shared" si="2"/>
        <v>698.19999999999993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133.72999999999999</v>
      </c>
      <c r="D50" s="115">
        <v>517.39</v>
      </c>
      <c r="E50" s="115">
        <v>2.11</v>
      </c>
      <c r="F50" s="115">
        <v>360.26</v>
      </c>
      <c r="G50" s="115">
        <v>399.42</v>
      </c>
      <c r="H50" s="115">
        <v>8.84</v>
      </c>
      <c r="I50" s="21">
        <f t="shared" si="3"/>
        <v>1421.75</v>
      </c>
      <c r="J50" s="116"/>
      <c r="K50" s="115"/>
      <c r="L50" s="115">
        <v>4.54</v>
      </c>
      <c r="M50" s="115">
        <v>9.81</v>
      </c>
      <c r="N50" s="23">
        <f t="shared" si="1"/>
        <v>14.350000000000001</v>
      </c>
      <c r="O50" s="24">
        <f t="shared" si="2"/>
        <v>1436.1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48909</v>
      </c>
      <c r="D51" s="118">
        <v>135391</v>
      </c>
      <c r="E51" s="118">
        <v>558</v>
      </c>
      <c r="F51" s="118">
        <v>80538</v>
      </c>
      <c r="G51" s="118">
        <v>110319</v>
      </c>
      <c r="H51" s="118">
        <v>1749</v>
      </c>
      <c r="I51" s="32">
        <f t="shared" ref="I51:I58" si="4">SUM(C51:H51)</f>
        <v>377464</v>
      </c>
      <c r="J51" s="119"/>
      <c r="K51" s="118"/>
      <c r="L51" s="118">
        <v>146</v>
      </c>
      <c r="M51" s="118">
        <v>577</v>
      </c>
      <c r="N51" s="34">
        <f t="shared" si="1"/>
        <v>723</v>
      </c>
      <c r="O51" s="35">
        <f>SUM(N51,I51)</f>
        <v>378187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487.9</v>
      </c>
      <c r="D52" s="127">
        <v>1835.7</v>
      </c>
      <c r="E52" s="127">
        <v>0.5</v>
      </c>
      <c r="F52" s="127">
        <v>820.8</v>
      </c>
      <c r="G52" s="127">
        <v>1104.8</v>
      </c>
      <c r="H52" s="127">
        <v>24.1</v>
      </c>
      <c r="I52" s="49">
        <f t="shared" si="4"/>
        <v>4273.8</v>
      </c>
      <c r="J52" s="128"/>
      <c r="K52" s="127"/>
      <c r="L52" s="127">
        <v>8.6999999999999993</v>
      </c>
      <c r="M52" s="127">
        <v>11.7</v>
      </c>
      <c r="N52" s="50">
        <f t="shared" si="1"/>
        <v>20.399999999999999</v>
      </c>
      <c r="O52" s="51">
        <f t="shared" si="2"/>
        <v>4294.2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132.30000000000001</v>
      </c>
      <c r="D53" s="124">
        <v>430.61</v>
      </c>
      <c r="E53" s="124">
        <v>2.11</v>
      </c>
      <c r="F53" s="124">
        <v>356.94</v>
      </c>
      <c r="G53" s="124">
        <v>399.34</v>
      </c>
      <c r="H53" s="124">
        <v>7.71</v>
      </c>
      <c r="I53" s="43">
        <f t="shared" si="4"/>
        <v>1329.01</v>
      </c>
      <c r="J53" s="125"/>
      <c r="K53" s="124"/>
      <c r="L53" s="124">
        <v>0.59</v>
      </c>
      <c r="M53" s="124">
        <v>7.25</v>
      </c>
      <c r="N53" s="44">
        <f t="shared" si="1"/>
        <v>7.84</v>
      </c>
      <c r="O53" s="45">
        <f t="shared" si="2"/>
        <v>1336.85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48595</v>
      </c>
      <c r="D54" s="118">
        <v>115378</v>
      </c>
      <c r="E54" s="118">
        <v>558</v>
      </c>
      <c r="F54" s="118">
        <v>80016</v>
      </c>
      <c r="G54" s="118">
        <v>110307</v>
      </c>
      <c r="H54" s="118">
        <v>1627</v>
      </c>
      <c r="I54" s="32">
        <f t="shared" si="4"/>
        <v>356481</v>
      </c>
      <c r="J54" s="119"/>
      <c r="K54" s="118"/>
      <c r="L54" s="118">
        <v>39</v>
      </c>
      <c r="M54" s="118">
        <v>545</v>
      </c>
      <c r="N54" s="34">
        <f t="shared" si="1"/>
        <v>584</v>
      </c>
      <c r="O54" s="35">
        <f t="shared" si="2"/>
        <v>357065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479.7</v>
      </c>
      <c r="D55" s="121">
        <v>1261.8</v>
      </c>
      <c r="E55" s="121">
        <v>0.5</v>
      </c>
      <c r="F55" s="121">
        <v>808</v>
      </c>
      <c r="G55" s="121">
        <v>1104.4000000000001</v>
      </c>
      <c r="H55" s="121">
        <v>20</v>
      </c>
      <c r="I55" s="40">
        <f t="shared" si="4"/>
        <v>3674.4</v>
      </c>
      <c r="J55" s="122"/>
      <c r="K55" s="121"/>
      <c r="L55" s="121">
        <v>1.1000000000000001</v>
      </c>
      <c r="M55" s="121">
        <v>7.6</v>
      </c>
      <c r="N55" s="40">
        <f t="shared" si="1"/>
        <v>8.6999999999999993</v>
      </c>
      <c r="O55" s="42">
        <f t="shared" si="2"/>
        <v>3683.1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134.61000000000001</v>
      </c>
      <c r="D56" s="20">
        <f t="shared" si="5"/>
        <v>574.28</v>
      </c>
      <c r="E56" s="20">
        <f t="shared" si="5"/>
        <v>2.11</v>
      </c>
      <c r="F56" s="20">
        <f t="shared" si="5"/>
        <v>360.26</v>
      </c>
      <c r="G56" s="20">
        <f t="shared" si="5"/>
        <v>399.41999999999996</v>
      </c>
      <c r="H56" s="20">
        <f t="shared" si="5"/>
        <v>8.84</v>
      </c>
      <c r="I56" s="79">
        <f>SUM(C56:H56)</f>
        <v>1479.5199999999998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4.54</v>
      </c>
      <c r="M56" s="20">
        <f>SUM(M5,M8,M11,M14,M17,M20,M23,M26,M29,M32,M35,M38,M41,M44,M47)</f>
        <v>16.369999999999997</v>
      </c>
      <c r="N56" s="22">
        <f t="shared" si="1"/>
        <v>20.909999999999997</v>
      </c>
      <c r="O56" s="24">
        <f t="shared" si="2"/>
        <v>1500.4299999999998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48961</v>
      </c>
      <c r="D57" s="31">
        <f t="shared" si="5"/>
        <v>142077</v>
      </c>
      <c r="E57" s="31">
        <f t="shared" si="5"/>
        <v>558</v>
      </c>
      <c r="F57" s="31">
        <f t="shared" si="5"/>
        <v>80538</v>
      </c>
      <c r="G57" s="31">
        <f t="shared" si="5"/>
        <v>110319</v>
      </c>
      <c r="H57" s="31">
        <f t="shared" si="5"/>
        <v>1749</v>
      </c>
      <c r="I57" s="80">
        <f t="shared" si="4"/>
        <v>384202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146</v>
      </c>
      <c r="M57" s="31">
        <f t="shared" si="6"/>
        <v>659</v>
      </c>
      <c r="N57" s="33">
        <f t="shared" si="1"/>
        <v>805</v>
      </c>
      <c r="O57" s="35">
        <f t="shared" si="2"/>
        <v>385007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492.1</v>
      </c>
      <c r="D58" s="86">
        <f t="shared" si="5"/>
        <v>2310</v>
      </c>
      <c r="E58" s="86">
        <f t="shared" si="5"/>
        <v>0.5</v>
      </c>
      <c r="F58" s="86">
        <f t="shared" si="5"/>
        <v>820.80000000000007</v>
      </c>
      <c r="G58" s="86">
        <f t="shared" si="5"/>
        <v>1104.8000000000002</v>
      </c>
      <c r="H58" s="86">
        <f t="shared" si="5"/>
        <v>24.1</v>
      </c>
      <c r="I58" s="87">
        <f t="shared" si="4"/>
        <v>4752.3000000000011</v>
      </c>
      <c r="J58" s="85">
        <f t="shared" si="6"/>
        <v>0</v>
      </c>
      <c r="K58" s="86">
        <f t="shared" si="6"/>
        <v>0</v>
      </c>
      <c r="L58" s="86">
        <f t="shared" si="6"/>
        <v>8.6999999999999993</v>
      </c>
      <c r="M58" s="86">
        <f t="shared" si="6"/>
        <v>23.6</v>
      </c>
      <c r="N58" s="88">
        <f t="shared" si="1"/>
        <v>32.299999999999997</v>
      </c>
      <c r="O58" s="89">
        <f t="shared" si="2"/>
        <v>4784.6000000000013</v>
      </c>
      <c r="P58" s="90">
        <f>SUM(O56,P53,P54,P57)</f>
        <v>1500.4299999999998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1.08</v>
      </c>
      <c r="E63" s="115"/>
      <c r="F63" s="115"/>
      <c r="G63" s="115"/>
      <c r="H63" s="115"/>
      <c r="I63" s="21">
        <f>SUM(C63:H63)</f>
        <v>1.08</v>
      </c>
      <c r="J63" s="116"/>
      <c r="K63" s="115"/>
      <c r="L63" s="115"/>
      <c r="M63" s="115">
        <v>1</v>
      </c>
      <c r="N63" s="23">
        <f>SUM(J63:M63)</f>
        <v>1</v>
      </c>
      <c r="O63" s="24">
        <f>SUM(N63,I63)</f>
        <v>2.08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0.37</v>
      </c>
      <c r="D66" s="124">
        <v>4.2699999999999996</v>
      </c>
      <c r="E66" s="124"/>
      <c r="F66" s="124"/>
      <c r="G66" s="124"/>
      <c r="H66" s="124"/>
      <c r="I66" s="43">
        <f t="shared" si="7"/>
        <v>4.6399999999999997</v>
      </c>
      <c r="J66" s="125"/>
      <c r="K66" s="124"/>
      <c r="L66" s="124"/>
      <c r="M66" s="124">
        <v>7.84</v>
      </c>
      <c r="N66" s="44">
        <f t="shared" si="8"/>
        <v>7.84</v>
      </c>
      <c r="O66" s="45">
        <f t="shared" si="9"/>
        <v>12.48</v>
      </c>
      <c r="P66" s="36" t="s">
        <v>25</v>
      </c>
      <c r="Q66" s="37" t="s">
        <v>123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107</v>
      </c>
      <c r="N67" s="34">
        <f t="shared" si="8"/>
        <v>107</v>
      </c>
      <c r="O67" s="35">
        <f t="shared" si="9"/>
        <v>107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15.5</v>
      </c>
      <c r="N68" s="50">
        <f t="shared" si="8"/>
        <v>15.5</v>
      </c>
      <c r="O68" s="51">
        <f t="shared" si="9"/>
        <v>15.5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8.98</v>
      </c>
      <c r="E69" s="124"/>
      <c r="F69" s="124"/>
      <c r="G69" s="124"/>
      <c r="H69" s="124"/>
      <c r="I69" s="43">
        <f t="shared" si="7"/>
        <v>8.98</v>
      </c>
      <c r="J69" s="125"/>
      <c r="K69" s="124"/>
      <c r="L69" s="124">
        <v>1.53</v>
      </c>
      <c r="M69" s="124">
        <v>0.13</v>
      </c>
      <c r="N69" s="44">
        <f t="shared" si="8"/>
        <v>1.6600000000000001</v>
      </c>
      <c r="O69" s="45">
        <f t="shared" si="9"/>
        <v>10.64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315</v>
      </c>
      <c r="E70" s="118"/>
      <c r="F70" s="118"/>
      <c r="G70" s="118"/>
      <c r="H70" s="118"/>
      <c r="I70" s="32">
        <f t="shared" si="7"/>
        <v>315</v>
      </c>
      <c r="J70" s="119"/>
      <c r="K70" s="118"/>
      <c r="L70" s="118">
        <v>35</v>
      </c>
      <c r="M70" s="118">
        <v>2</v>
      </c>
      <c r="N70" s="34">
        <f t="shared" si="8"/>
        <v>37</v>
      </c>
      <c r="O70" s="35">
        <f t="shared" si="9"/>
        <v>352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67.7</v>
      </c>
      <c r="E71" s="127"/>
      <c r="F71" s="127"/>
      <c r="G71" s="127"/>
      <c r="H71" s="127"/>
      <c r="I71" s="49">
        <f t="shared" si="7"/>
        <v>67.7</v>
      </c>
      <c r="J71" s="128"/>
      <c r="K71" s="127"/>
      <c r="L71" s="127">
        <v>2.9</v>
      </c>
      <c r="M71" s="127">
        <v>0.2</v>
      </c>
      <c r="N71" s="50">
        <f t="shared" si="8"/>
        <v>3.1</v>
      </c>
      <c r="O71" s="51">
        <f t="shared" si="9"/>
        <v>70.8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0.51</v>
      </c>
      <c r="D72" s="124">
        <v>26.85</v>
      </c>
      <c r="E72" s="124"/>
      <c r="F72" s="124"/>
      <c r="G72" s="124"/>
      <c r="H72" s="124"/>
      <c r="I72" s="43">
        <f t="shared" si="7"/>
        <v>27.360000000000003</v>
      </c>
      <c r="J72" s="125"/>
      <c r="K72" s="124"/>
      <c r="L72" s="124">
        <v>2.42</v>
      </c>
      <c r="M72" s="124">
        <v>0.15</v>
      </c>
      <c r="N72" s="44">
        <f t="shared" si="8"/>
        <v>2.57</v>
      </c>
      <c r="O72" s="45">
        <f t="shared" si="9"/>
        <v>29.930000000000003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52</v>
      </c>
      <c r="D73" s="118">
        <v>1913</v>
      </c>
      <c r="E73" s="118"/>
      <c r="F73" s="118"/>
      <c r="G73" s="118"/>
      <c r="H73" s="118"/>
      <c r="I73" s="32">
        <f t="shared" si="7"/>
        <v>1965</v>
      </c>
      <c r="J73" s="119"/>
      <c r="K73" s="118"/>
      <c r="L73" s="118">
        <v>72</v>
      </c>
      <c r="M73" s="118">
        <v>5</v>
      </c>
      <c r="N73" s="34">
        <f t="shared" si="8"/>
        <v>77</v>
      </c>
      <c r="O73" s="35">
        <f t="shared" si="9"/>
        <v>2042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4.2</v>
      </c>
      <c r="D74" s="127">
        <v>174.3</v>
      </c>
      <c r="E74" s="127"/>
      <c r="F74" s="127"/>
      <c r="G74" s="127"/>
      <c r="H74" s="127"/>
      <c r="I74" s="49">
        <f t="shared" si="7"/>
        <v>178.5</v>
      </c>
      <c r="J74" s="128"/>
      <c r="K74" s="127"/>
      <c r="L74" s="127">
        <v>4.7</v>
      </c>
      <c r="M74" s="127">
        <v>0.3</v>
      </c>
      <c r="N74" s="50">
        <f t="shared" si="8"/>
        <v>5</v>
      </c>
      <c r="O74" s="51">
        <f t="shared" si="9"/>
        <v>183.5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11.66</v>
      </c>
      <c r="E75" s="124"/>
      <c r="F75" s="124"/>
      <c r="G75" s="124"/>
      <c r="H75" s="124"/>
      <c r="I75" s="43">
        <f t="shared" si="7"/>
        <v>11.66</v>
      </c>
      <c r="J75" s="125"/>
      <c r="K75" s="124"/>
      <c r="L75" s="124"/>
      <c r="M75" s="124"/>
      <c r="N75" s="44">
        <f t="shared" si="8"/>
        <v>0</v>
      </c>
      <c r="O75" s="45">
        <f t="shared" si="9"/>
        <v>11.66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2373</v>
      </c>
      <c r="E76" s="118"/>
      <c r="F76" s="118"/>
      <c r="G76" s="118"/>
      <c r="H76" s="118"/>
      <c r="I76" s="32">
        <f t="shared" si="7"/>
        <v>2373</v>
      </c>
      <c r="J76" s="119"/>
      <c r="K76" s="118"/>
      <c r="L76" s="118"/>
      <c r="M76" s="118"/>
      <c r="N76" s="34">
        <f t="shared" si="8"/>
        <v>0</v>
      </c>
      <c r="O76" s="35">
        <f t="shared" si="9"/>
        <v>2373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144.6</v>
      </c>
      <c r="E77" s="127"/>
      <c r="F77" s="127"/>
      <c r="G77" s="127"/>
      <c r="H77" s="127"/>
      <c r="I77" s="49">
        <f t="shared" si="7"/>
        <v>144.6</v>
      </c>
      <c r="J77" s="128"/>
      <c r="K77" s="127"/>
      <c r="L77" s="127"/>
      <c r="M77" s="127"/>
      <c r="N77" s="50">
        <f t="shared" si="8"/>
        <v>0</v>
      </c>
      <c r="O77" s="51">
        <f t="shared" si="9"/>
        <v>144.6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7.95</v>
      </c>
      <c r="E78" s="124"/>
      <c r="F78" s="124">
        <v>0.26</v>
      </c>
      <c r="G78" s="124">
        <v>0.08</v>
      </c>
      <c r="H78" s="124"/>
      <c r="I78" s="43">
        <f t="shared" si="7"/>
        <v>8.2900000000000009</v>
      </c>
      <c r="J78" s="125"/>
      <c r="K78" s="124"/>
      <c r="L78" s="124"/>
      <c r="M78" s="124"/>
      <c r="N78" s="44">
        <f t="shared" si="8"/>
        <v>0</v>
      </c>
      <c r="O78" s="45">
        <f t="shared" si="9"/>
        <v>8.2900000000000009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3509</v>
      </c>
      <c r="E79" s="118"/>
      <c r="F79" s="118">
        <v>36</v>
      </c>
      <c r="G79" s="118">
        <v>12</v>
      </c>
      <c r="H79" s="118"/>
      <c r="I79" s="32">
        <f t="shared" si="7"/>
        <v>3557</v>
      </c>
      <c r="J79" s="119"/>
      <c r="K79" s="118"/>
      <c r="L79" s="118"/>
      <c r="M79" s="118"/>
      <c r="N79" s="34">
        <f t="shared" si="8"/>
        <v>0</v>
      </c>
      <c r="O79" s="35">
        <f t="shared" si="9"/>
        <v>3557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147.4</v>
      </c>
      <c r="E80" s="127"/>
      <c r="F80" s="127">
        <v>1.3</v>
      </c>
      <c r="G80" s="127">
        <v>0.4</v>
      </c>
      <c r="H80" s="127"/>
      <c r="I80" s="49">
        <f t="shared" si="7"/>
        <v>149.10000000000002</v>
      </c>
      <c r="J80" s="128"/>
      <c r="K80" s="127"/>
      <c r="L80" s="127"/>
      <c r="M80" s="127"/>
      <c r="N80" s="50">
        <f t="shared" si="8"/>
        <v>0</v>
      </c>
      <c r="O80" s="51">
        <f t="shared" si="9"/>
        <v>149.10000000000002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1.43</v>
      </c>
      <c r="D81" s="124">
        <v>25.69</v>
      </c>
      <c r="E81" s="124"/>
      <c r="F81" s="124">
        <v>2.89</v>
      </c>
      <c r="G81" s="124"/>
      <c r="H81" s="124"/>
      <c r="I81" s="43">
        <f t="shared" si="7"/>
        <v>30.01</v>
      </c>
      <c r="J81" s="125"/>
      <c r="K81" s="124"/>
      <c r="L81" s="124"/>
      <c r="M81" s="124">
        <v>0.23</v>
      </c>
      <c r="N81" s="44">
        <f t="shared" si="8"/>
        <v>0.23</v>
      </c>
      <c r="O81" s="45">
        <f t="shared" si="9"/>
        <v>30.240000000000002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314</v>
      </c>
      <c r="D82" s="118">
        <v>7310</v>
      </c>
      <c r="E82" s="118"/>
      <c r="F82" s="118">
        <v>457</v>
      </c>
      <c r="G82" s="118"/>
      <c r="H82" s="118"/>
      <c r="I82" s="32">
        <f t="shared" si="7"/>
        <v>8081</v>
      </c>
      <c r="J82" s="119"/>
      <c r="K82" s="118"/>
      <c r="L82" s="118"/>
      <c r="M82" s="118">
        <v>10</v>
      </c>
      <c r="N82" s="34">
        <f t="shared" si="8"/>
        <v>10</v>
      </c>
      <c r="O82" s="35">
        <f t="shared" si="9"/>
        <v>8091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8.1999999999999993</v>
      </c>
      <c r="D83" s="127">
        <v>248.8</v>
      </c>
      <c r="E83" s="127"/>
      <c r="F83" s="127">
        <v>10.9</v>
      </c>
      <c r="G83" s="127"/>
      <c r="H83" s="127"/>
      <c r="I83" s="49">
        <f t="shared" si="7"/>
        <v>267.89999999999998</v>
      </c>
      <c r="J83" s="128"/>
      <c r="K83" s="127"/>
      <c r="L83" s="127"/>
      <c r="M83" s="127">
        <v>0.3</v>
      </c>
      <c r="N83" s="50">
        <f t="shared" si="8"/>
        <v>0.3</v>
      </c>
      <c r="O83" s="51">
        <f t="shared" si="9"/>
        <v>268.2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>
        <v>22.31</v>
      </c>
      <c r="E84" s="124"/>
      <c r="F84" s="124">
        <v>0.17</v>
      </c>
      <c r="G84" s="124">
        <v>2</v>
      </c>
      <c r="H84" s="124"/>
      <c r="I84" s="43">
        <f t="shared" si="7"/>
        <v>24.6</v>
      </c>
      <c r="J84" s="125"/>
      <c r="K84" s="124"/>
      <c r="L84" s="124">
        <v>0.31</v>
      </c>
      <c r="M84" s="124">
        <v>0.1</v>
      </c>
      <c r="N84" s="44">
        <f t="shared" si="8"/>
        <v>0.41000000000000003</v>
      </c>
      <c r="O84" s="45">
        <f t="shared" si="9"/>
        <v>25.01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32</v>
      </c>
      <c r="D85" s="118">
        <v>4120</v>
      </c>
      <c r="E85" s="118"/>
      <c r="F85" s="118">
        <v>29</v>
      </c>
      <c r="G85" s="118">
        <v>426</v>
      </c>
      <c r="H85" s="118"/>
      <c r="I85" s="32">
        <f t="shared" si="7"/>
        <v>4607</v>
      </c>
      <c r="J85" s="119"/>
      <c r="K85" s="118"/>
      <c r="L85" s="118">
        <v>21</v>
      </c>
      <c r="M85" s="118">
        <v>6</v>
      </c>
      <c r="N85" s="34">
        <f t="shared" si="8"/>
        <v>27</v>
      </c>
      <c r="O85" s="35">
        <f t="shared" si="9"/>
        <v>4634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107.7</v>
      </c>
      <c r="E86" s="127"/>
      <c r="F86" s="127">
        <v>0.6</v>
      </c>
      <c r="G86" s="127">
        <v>9.8000000000000007</v>
      </c>
      <c r="H86" s="127"/>
      <c r="I86" s="49">
        <f t="shared" si="7"/>
        <v>118.8</v>
      </c>
      <c r="J86" s="128"/>
      <c r="K86" s="127"/>
      <c r="L86" s="127">
        <v>0.7</v>
      </c>
      <c r="M86" s="127">
        <v>0.2</v>
      </c>
      <c r="N86" s="50">
        <f t="shared" si="8"/>
        <v>0.89999999999999991</v>
      </c>
      <c r="O86" s="51">
        <f t="shared" si="9"/>
        <v>119.7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0.28999999999999998</v>
      </c>
      <c r="D87" s="124">
        <v>55.24</v>
      </c>
      <c r="E87" s="124"/>
      <c r="F87" s="124">
        <v>2.1</v>
      </c>
      <c r="G87" s="124">
        <v>8.5</v>
      </c>
      <c r="H87" s="124">
        <v>1.04</v>
      </c>
      <c r="I87" s="43">
        <f t="shared" si="7"/>
        <v>67.17</v>
      </c>
      <c r="J87" s="125"/>
      <c r="K87" s="124"/>
      <c r="L87" s="124">
        <v>0.28000000000000003</v>
      </c>
      <c r="M87" s="124">
        <v>0.64</v>
      </c>
      <c r="N87" s="44">
        <f t="shared" si="8"/>
        <v>0.92</v>
      </c>
      <c r="O87" s="45">
        <f t="shared" si="9"/>
        <v>68.09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77</v>
      </c>
      <c r="D88" s="118">
        <v>11498</v>
      </c>
      <c r="E88" s="118"/>
      <c r="F88" s="118">
        <v>393</v>
      </c>
      <c r="G88" s="118">
        <v>1875</v>
      </c>
      <c r="H88" s="118">
        <v>111</v>
      </c>
      <c r="I88" s="32">
        <f t="shared" si="7"/>
        <v>13954</v>
      </c>
      <c r="J88" s="119"/>
      <c r="K88" s="118"/>
      <c r="L88" s="118">
        <v>18</v>
      </c>
      <c r="M88" s="118">
        <v>46</v>
      </c>
      <c r="N88" s="34">
        <f t="shared" si="8"/>
        <v>64</v>
      </c>
      <c r="O88" s="35">
        <f t="shared" si="9"/>
        <v>14018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1.3</v>
      </c>
      <c r="D89" s="127">
        <v>252.7</v>
      </c>
      <c r="E89" s="127"/>
      <c r="F89" s="127">
        <v>5.8</v>
      </c>
      <c r="G89" s="127">
        <v>39.4</v>
      </c>
      <c r="H89" s="127">
        <v>3.8</v>
      </c>
      <c r="I89" s="49">
        <f t="shared" si="7"/>
        <v>303</v>
      </c>
      <c r="J89" s="128"/>
      <c r="K89" s="127"/>
      <c r="L89" s="127">
        <v>0.4</v>
      </c>
      <c r="M89" s="127">
        <v>1.3</v>
      </c>
      <c r="N89" s="50">
        <f t="shared" si="8"/>
        <v>1.7000000000000002</v>
      </c>
      <c r="O89" s="51">
        <f t="shared" si="9"/>
        <v>304.7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1.72</v>
      </c>
      <c r="D90" s="124">
        <v>77.59</v>
      </c>
      <c r="E90" s="124"/>
      <c r="F90" s="124">
        <v>30.3</v>
      </c>
      <c r="G90" s="124">
        <v>7.25</v>
      </c>
      <c r="H90" s="124">
        <v>0.09</v>
      </c>
      <c r="I90" s="43">
        <f t="shared" si="7"/>
        <v>116.95</v>
      </c>
      <c r="J90" s="125"/>
      <c r="K90" s="124"/>
      <c r="L90" s="124"/>
      <c r="M90" s="124"/>
      <c r="N90" s="44">
        <f t="shared" si="8"/>
        <v>0</v>
      </c>
      <c r="O90" s="45">
        <f t="shared" si="9"/>
        <v>116.95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469</v>
      </c>
      <c r="D91" s="118">
        <v>17423</v>
      </c>
      <c r="E91" s="118"/>
      <c r="F91" s="118">
        <v>6346</v>
      </c>
      <c r="G91" s="118">
        <v>1792</v>
      </c>
      <c r="H91" s="118">
        <v>11</v>
      </c>
      <c r="I91" s="32">
        <f t="shared" si="7"/>
        <v>26041</v>
      </c>
      <c r="J91" s="119"/>
      <c r="K91" s="118"/>
      <c r="L91" s="118"/>
      <c r="M91" s="118"/>
      <c r="N91" s="34">
        <f t="shared" si="8"/>
        <v>0</v>
      </c>
      <c r="O91" s="35">
        <f t="shared" si="9"/>
        <v>26041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6.6</v>
      </c>
      <c r="D92" s="127">
        <v>314.3</v>
      </c>
      <c r="E92" s="127"/>
      <c r="F92" s="127">
        <v>75.900000000000006</v>
      </c>
      <c r="G92" s="127">
        <v>26.8</v>
      </c>
      <c r="H92" s="127">
        <v>0.3</v>
      </c>
      <c r="I92" s="49">
        <f t="shared" si="7"/>
        <v>423.90000000000009</v>
      </c>
      <c r="J92" s="128"/>
      <c r="K92" s="127"/>
      <c r="L92" s="127"/>
      <c r="M92" s="127"/>
      <c r="N92" s="50">
        <f t="shared" si="8"/>
        <v>0</v>
      </c>
      <c r="O92" s="51">
        <f t="shared" si="9"/>
        <v>423.90000000000009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4.28</v>
      </c>
      <c r="D93" s="124">
        <v>78.92</v>
      </c>
      <c r="E93" s="124"/>
      <c r="F93" s="124">
        <v>52.91</v>
      </c>
      <c r="G93" s="124"/>
      <c r="H93" s="124"/>
      <c r="I93" s="43">
        <f t="shared" si="7"/>
        <v>136.11000000000001</v>
      </c>
      <c r="J93" s="125"/>
      <c r="K93" s="124"/>
      <c r="L93" s="124"/>
      <c r="M93" s="124"/>
      <c r="N93" s="44">
        <f t="shared" si="8"/>
        <v>0</v>
      </c>
      <c r="O93" s="45">
        <f t="shared" si="9"/>
        <v>136.11000000000001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1337</v>
      </c>
      <c r="D94" s="118">
        <v>19076</v>
      </c>
      <c r="E94" s="118"/>
      <c r="F94" s="118">
        <v>11189</v>
      </c>
      <c r="G94" s="118"/>
      <c r="H94" s="118"/>
      <c r="I94" s="32">
        <f t="shared" si="7"/>
        <v>31602</v>
      </c>
      <c r="J94" s="119"/>
      <c r="K94" s="118"/>
      <c r="L94" s="118"/>
      <c r="M94" s="118"/>
      <c r="N94" s="34">
        <f t="shared" si="8"/>
        <v>0</v>
      </c>
      <c r="O94" s="35">
        <f t="shared" si="9"/>
        <v>31602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18.600000000000001</v>
      </c>
      <c r="D95" s="127">
        <v>307.89999999999998</v>
      </c>
      <c r="E95" s="127"/>
      <c r="F95" s="127">
        <v>127.8</v>
      </c>
      <c r="G95" s="127"/>
      <c r="H95" s="127"/>
      <c r="I95" s="49">
        <f t="shared" si="7"/>
        <v>454.3</v>
      </c>
      <c r="J95" s="128"/>
      <c r="K95" s="127"/>
      <c r="L95" s="127"/>
      <c r="M95" s="127"/>
      <c r="N95" s="50">
        <f t="shared" si="8"/>
        <v>0</v>
      </c>
      <c r="O95" s="51">
        <f t="shared" si="9"/>
        <v>454.3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33.08</v>
      </c>
      <c r="D96" s="124">
        <v>45.7</v>
      </c>
      <c r="E96" s="124"/>
      <c r="F96" s="124">
        <v>121.41</v>
      </c>
      <c r="G96" s="124">
        <v>45.69</v>
      </c>
      <c r="H96" s="124"/>
      <c r="I96" s="43">
        <f t="shared" si="7"/>
        <v>245.88</v>
      </c>
      <c r="J96" s="125"/>
      <c r="K96" s="124"/>
      <c r="L96" s="124"/>
      <c r="M96" s="124">
        <v>0.71</v>
      </c>
      <c r="N96" s="44">
        <f t="shared" si="8"/>
        <v>0.71</v>
      </c>
      <c r="O96" s="45">
        <f t="shared" si="9"/>
        <v>246.59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11358</v>
      </c>
      <c r="D97" s="118">
        <v>11890</v>
      </c>
      <c r="E97" s="118"/>
      <c r="F97" s="118">
        <v>27384</v>
      </c>
      <c r="G97" s="118">
        <v>12831</v>
      </c>
      <c r="H97" s="118"/>
      <c r="I97" s="32">
        <f t="shared" si="7"/>
        <v>63463</v>
      </c>
      <c r="J97" s="119"/>
      <c r="K97" s="118"/>
      <c r="L97" s="118"/>
      <c r="M97" s="118">
        <v>66</v>
      </c>
      <c r="N97" s="34">
        <f t="shared" si="8"/>
        <v>66</v>
      </c>
      <c r="O97" s="35">
        <f t="shared" si="9"/>
        <v>63529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148.4</v>
      </c>
      <c r="D98" s="127">
        <v>155.1</v>
      </c>
      <c r="E98" s="127"/>
      <c r="F98" s="127">
        <v>301.89999999999998</v>
      </c>
      <c r="G98" s="127">
        <v>166.9</v>
      </c>
      <c r="H98" s="127"/>
      <c r="I98" s="49">
        <f t="shared" si="7"/>
        <v>772.3</v>
      </c>
      <c r="J98" s="128"/>
      <c r="K98" s="127"/>
      <c r="L98" s="127"/>
      <c r="M98" s="127">
        <v>1</v>
      </c>
      <c r="N98" s="50">
        <f t="shared" si="8"/>
        <v>1</v>
      </c>
      <c r="O98" s="51">
        <f t="shared" si="9"/>
        <v>773.3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21.64</v>
      </c>
      <c r="D99" s="124">
        <v>18.87</v>
      </c>
      <c r="E99" s="124"/>
      <c r="F99" s="124">
        <v>72.22</v>
      </c>
      <c r="G99" s="124">
        <v>107.11</v>
      </c>
      <c r="H99" s="124"/>
      <c r="I99" s="43">
        <f t="shared" si="7"/>
        <v>219.84</v>
      </c>
      <c r="J99" s="125"/>
      <c r="K99" s="124"/>
      <c r="L99" s="124"/>
      <c r="M99" s="124">
        <v>1.52</v>
      </c>
      <c r="N99" s="44">
        <f t="shared" si="8"/>
        <v>1.52</v>
      </c>
      <c r="O99" s="45">
        <f t="shared" si="9"/>
        <v>221.36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7804</v>
      </c>
      <c r="D100" s="118">
        <v>5182</v>
      </c>
      <c r="E100" s="118"/>
      <c r="F100" s="118">
        <v>15815</v>
      </c>
      <c r="G100" s="118">
        <v>23722</v>
      </c>
      <c r="H100" s="118"/>
      <c r="I100" s="32">
        <f t="shared" si="7"/>
        <v>52523</v>
      </c>
      <c r="J100" s="119"/>
      <c r="K100" s="118"/>
      <c r="L100" s="118"/>
      <c r="M100" s="118">
        <v>124</v>
      </c>
      <c r="N100" s="34">
        <f t="shared" si="8"/>
        <v>124</v>
      </c>
      <c r="O100" s="35">
        <f t="shared" si="9"/>
        <v>52647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93.2</v>
      </c>
      <c r="D101" s="127">
        <v>65.3</v>
      </c>
      <c r="E101" s="127"/>
      <c r="F101" s="127">
        <v>155.4</v>
      </c>
      <c r="G101" s="127">
        <v>277.89999999999998</v>
      </c>
      <c r="H101" s="127"/>
      <c r="I101" s="49">
        <f t="shared" si="7"/>
        <v>591.79999999999995</v>
      </c>
      <c r="J101" s="128"/>
      <c r="K101" s="127"/>
      <c r="L101" s="127"/>
      <c r="M101" s="127">
        <v>2</v>
      </c>
      <c r="N101" s="50">
        <f t="shared" si="8"/>
        <v>2</v>
      </c>
      <c r="O101" s="51">
        <f t="shared" si="9"/>
        <v>593.79999999999995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31.06</v>
      </c>
      <c r="D102" s="124">
        <v>24.52</v>
      </c>
      <c r="E102" s="124"/>
      <c r="F102" s="124">
        <v>61.24</v>
      </c>
      <c r="G102" s="124">
        <v>83.78</v>
      </c>
      <c r="H102" s="124">
        <v>2.56</v>
      </c>
      <c r="I102" s="43">
        <f t="shared" si="7"/>
        <v>203.16</v>
      </c>
      <c r="J102" s="125"/>
      <c r="K102" s="124"/>
      <c r="L102" s="124"/>
      <c r="M102" s="124">
        <v>1.04</v>
      </c>
      <c r="N102" s="44">
        <f t="shared" si="8"/>
        <v>1.04</v>
      </c>
      <c r="O102" s="45">
        <f t="shared" si="9"/>
        <v>204.2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11684</v>
      </c>
      <c r="D103" s="118">
        <v>6980</v>
      </c>
      <c r="E103" s="118"/>
      <c r="F103" s="118">
        <v>14751</v>
      </c>
      <c r="G103" s="118">
        <v>26099</v>
      </c>
      <c r="H103" s="118">
        <v>481</v>
      </c>
      <c r="I103" s="32">
        <f t="shared" si="7"/>
        <v>59995</v>
      </c>
      <c r="J103" s="119"/>
      <c r="K103" s="118"/>
      <c r="L103" s="118"/>
      <c r="M103" s="118">
        <v>125</v>
      </c>
      <c r="N103" s="34">
        <f t="shared" si="8"/>
        <v>125</v>
      </c>
      <c r="O103" s="35">
        <f t="shared" si="9"/>
        <v>60120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116.5</v>
      </c>
      <c r="D104" s="127">
        <v>82.5</v>
      </c>
      <c r="E104" s="127"/>
      <c r="F104" s="127">
        <v>117.7</v>
      </c>
      <c r="G104" s="127">
        <v>259.10000000000002</v>
      </c>
      <c r="H104" s="127">
        <v>7.7</v>
      </c>
      <c r="I104" s="49">
        <f t="shared" si="7"/>
        <v>583.5</v>
      </c>
      <c r="J104" s="128"/>
      <c r="K104" s="127"/>
      <c r="L104" s="127"/>
      <c r="M104" s="127">
        <v>1.5</v>
      </c>
      <c r="N104" s="50">
        <f t="shared" si="8"/>
        <v>1.5</v>
      </c>
      <c r="O104" s="51">
        <f t="shared" si="9"/>
        <v>585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22.68</v>
      </c>
      <c r="D105" s="124">
        <v>40.549999999999997</v>
      </c>
      <c r="E105" s="124"/>
      <c r="F105" s="124">
        <v>12.5</v>
      </c>
      <c r="G105" s="124">
        <v>109.36</v>
      </c>
      <c r="H105" s="124">
        <v>1.69</v>
      </c>
      <c r="I105" s="43">
        <f t="shared" si="7"/>
        <v>186.77999999999997</v>
      </c>
      <c r="J105" s="125"/>
      <c r="K105" s="124"/>
      <c r="L105" s="124"/>
      <c r="M105" s="124">
        <v>2.25</v>
      </c>
      <c r="N105" s="44">
        <f t="shared" si="8"/>
        <v>2.25</v>
      </c>
      <c r="O105" s="45">
        <f t="shared" si="9"/>
        <v>189.02999999999997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8801</v>
      </c>
      <c r="D106" s="118">
        <v>12199</v>
      </c>
      <c r="E106" s="118"/>
      <c r="F106" s="118">
        <v>3116</v>
      </c>
      <c r="G106" s="118">
        <v>32078</v>
      </c>
      <c r="H106" s="118">
        <v>343</v>
      </c>
      <c r="I106" s="32">
        <f t="shared" si="7"/>
        <v>56537</v>
      </c>
      <c r="J106" s="119"/>
      <c r="K106" s="118"/>
      <c r="L106" s="118"/>
      <c r="M106" s="118">
        <v>108</v>
      </c>
      <c r="N106" s="34">
        <f t="shared" si="8"/>
        <v>108</v>
      </c>
      <c r="O106" s="35">
        <f t="shared" si="9"/>
        <v>56645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78.900000000000006</v>
      </c>
      <c r="D107" s="127">
        <v>129</v>
      </c>
      <c r="E107" s="127"/>
      <c r="F107" s="127">
        <v>18.600000000000001</v>
      </c>
      <c r="G107" s="127">
        <v>261.89999999999998</v>
      </c>
      <c r="H107" s="127">
        <v>5.0999999999999996</v>
      </c>
      <c r="I107" s="49">
        <f t="shared" si="7"/>
        <v>493.5</v>
      </c>
      <c r="J107" s="128"/>
      <c r="K107" s="127"/>
      <c r="L107" s="127"/>
      <c r="M107" s="127">
        <v>1.3</v>
      </c>
      <c r="N107" s="50">
        <f t="shared" si="8"/>
        <v>1.3</v>
      </c>
      <c r="O107" s="51">
        <f t="shared" si="9"/>
        <v>494.8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3.21</v>
      </c>
      <c r="D108" s="124">
        <v>31.24</v>
      </c>
      <c r="E108" s="124"/>
      <c r="F108" s="124">
        <v>1.82</v>
      </c>
      <c r="G108" s="124">
        <v>26.8</v>
      </c>
      <c r="H108" s="124"/>
      <c r="I108" s="43">
        <f t="shared" si="7"/>
        <v>63.069999999999993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63.069999999999993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1265</v>
      </c>
      <c r="D109" s="118">
        <v>9783</v>
      </c>
      <c r="E109" s="118"/>
      <c r="F109" s="118">
        <v>485</v>
      </c>
      <c r="G109" s="118">
        <v>8556</v>
      </c>
      <c r="H109" s="118"/>
      <c r="I109" s="32">
        <f t="shared" si="7"/>
        <v>20089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20089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11.2</v>
      </c>
      <c r="D110" s="127">
        <v>87.3</v>
      </c>
      <c r="E110" s="127"/>
      <c r="F110" s="127">
        <v>2.9</v>
      </c>
      <c r="G110" s="127">
        <v>59.9</v>
      </c>
      <c r="H110" s="127"/>
      <c r="I110" s="49">
        <f t="shared" si="7"/>
        <v>161.30000000000001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161.30000000000001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3.16</v>
      </c>
      <c r="D111" s="124">
        <v>8.75</v>
      </c>
      <c r="E111" s="124"/>
      <c r="F111" s="124">
        <v>0.72</v>
      </c>
      <c r="G111" s="124">
        <v>4.9400000000000004</v>
      </c>
      <c r="H111" s="124"/>
      <c r="I111" s="43">
        <f t="shared" si="7"/>
        <v>17.57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17.57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1293</v>
      </c>
      <c r="D112" s="118">
        <v>2782</v>
      </c>
      <c r="E112" s="118"/>
      <c r="F112" s="118">
        <v>195</v>
      </c>
      <c r="G112" s="118">
        <v>1654</v>
      </c>
      <c r="H112" s="118"/>
      <c r="I112" s="32">
        <f t="shared" si="7"/>
        <v>5924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5924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1.9</v>
      </c>
      <c r="E113" s="127"/>
      <c r="F113" s="127">
        <v>1</v>
      </c>
      <c r="G113" s="127">
        <v>1.5</v>
      </c>
      <c r="H113" s="127"/>
      <c r="I113" s="49">
        <f t="shared" si="7"/>
        <v>5.4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5.4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1.32</v>
      </c>
      <c r="D114" s="124">
        <v>12.51</v>
      </c>
      <c r="E114" s="124"/>
      <c r="F114" s="124">
        <v>0.17</v>
      </c>
      <c r="G114" s="124">
        <v>3.01</v>
      </c>
      <c r="H114" s="124"/>
      <c r="I114" s="43">
        <f t="shared" si="7"/>
        <v>17.009999999999998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17.009999999999998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491</v>
      </c>
      <c r="D115" s="118">
        <v>3921</v>
      </c>
      <c r="E115" s="118"/>
      <c r="F115" s="118">
        <v>47</v>
      </c>
      <c r="G115" s="118">
        <v>1011</v>
      </c>
      <c r="H115" s="118"/>
      <c r="I115" s="32">
        <f t="shared" si="7"/>
        <v>5470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5470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0.4</v>
      </c>
      <c r="D116" s="136">
        <v>3.1</v>
      </c>
      <c r="E116" s="136"/>
      <c r="F116" s="136">
        <v>0.2</v>
      </c>
      <c r="G116" s="136">
        <v>1</v>
      </c>
      <c r="H116" s="136"/>
      <c r="I116" s="96">
        <f t="shared" si="7"/>
        <v>4.7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4.7</v>
      </c>
      <c r="P116" s="90">
        <f>SUM(O136,P111,P112,P115)</f>
        <v>1500.4300000000003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2.12</v>
      </c>
      <c r="D121" s="115">
        <v>36.25</v>
      </c>
      <c r="E121" s="115">
        <v>2.09</v>
      </c>
      <c r="F121" s="115">
        <v>0.03</v>
      </c>
      <c r="G121" s="115">
        <v>0.4</v>
      </c>
      <c r="H121" s="115">
        <v>3.46</v>
      </c>
      <c r="I121" s="21">
        <f t="shared" si="7"/>
        <v>44.349999999999994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44.349999999999994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867</v>
      </c>
      <c r="D122" s="118">
        <v>10797</v>
      </c>
      <c r="E122" s="118">
        <v>552</v>
      </c>
      <c r="F122" s="118">
        <v>8</v>
      </c>
      <c r="G122" s="118">
        <v>95</v>
      </c>
      <c r="H122" s="118">
        <v>803</v>
      </c>
      <c r="I122" s="32">
        <f t="shared" si="7"/>
        <v>13122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13122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0.5</v>
      </c>
      <c r="D123" s="127">
        <v>10</v>
      </c>
      <c r="E123" s="127">
        <v>0.5</v>
      </c>
      <c r="F123" s="127">
        <v>0</v>
      </c>
      <c r="G123" s="127">
        <v>0.1</v>
      </c>
      <c r="H123" s="127">
        <v>7.2</v>
      </c>
      <c r="I123" s="49">
        <f t="shared" si="7"/>
        <v>18.3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18.3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1.18</v>
      </c>
      <c r="D124" s="124">
        <v>16.71</v>
      </c>
      <c r="E124" s="124"/>
      <c r="F124" s="124">
        <v>1.52</v>
      </c>
      <c r="G124" s="124"/>
      <c r="H124" s="124"/>
      <c r="I124" s="43">
        <f t="shared" si="7"/>
        <v>19.41</v>
      </c>
      <c r="J124" s="125"/>
      <c r="K124" s="124"/>
      <c r="L124" s="124"/>
      <c r="M124" s="124">
        <v>0.76</v>
      </c>
      <c r="N124" s="44">
        <f t="shared" si="8"/>
        <v>0.76</v>
      </c>
      <c r="O124" s="45">
        <f t="shared" si="9"/>
        <v>20.170000000000002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483</v>
      </c>
      <c r="D125" s="118">
        <v>5248</v>
      </c>
      <c r="E125" s="118"/>
      <c r="F125" s="118">
        <v>287</v>
      </c>
      <c r="G125" s="118"/>
      <c r="H125" s="118"/>
      <c r="I125" s="32">
        <f t="shared" si="7"/>
        <v>6018</v>
      </c>
      <c r="J125" s="119"/>
      <c r="K125" s="118"/>
      <c r="L125" s="118"/>
      <c r="M125" s="118">
        <v>60</v>
      </c>
      <c r="N125" s="34">
        <f t="shared" si="8"/>
        <v>60</v>
      </c>
      <c r="O125" s="35">
        <f t="shared" si="9"/>
        <v>6078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0.3</v>
      </c>
      <c r="D126" s="127">
        <v>5.0999999999999996</v>
      </c>
      <c r="E126" s="127"/>
      <c r="F126" s="127">
        <v>0.8</v>
      </c>
      <c r="G126" s="127"/>
      <c r="H126" s="127"/>
      <c r="I126" s="49">
        <f t="shared" si="7"/>
        <v>6.1999999999999993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6.1999999999999993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6.44</v>
      </c>
      <c r="D127" s="124">
        <v>18.64</v>
      </c>
      <c r="E127" s="124">
        <v>0.02</v>
      </c>
      <c r="F127" s="124"/>
      <c r="G127" s="124">
        <v>0.5</v>
      </c>
      <c r="H127" s="124"/>
      <c r="I127" s="43">
        <f t="shared" si="7"/>
        <v>25.6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25.6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2634</v>
      </c>
      <c r="D128" s="118">
        <v>5758</v>
      </c>
      <c r="E128" s="118">
        <v>6</v>
      </c>
      <c r="F128" s="118"/>
      <c r="G128" s="118">
        <v>168</v>
      </c>
      <c r="H128" s="118"/>
      <c r="I128" s="32">
        <f t="shared" si="7"/>
        <v>8566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8566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2.1</v>
      </c>
      <c r="D129" s="127">
        <v>5.3</v>
      </c>
      <c r="E129" s="127">
        <v>0</v>
      </c>
      <c r="F129" s="127"/>
      <c r="G129" s="127">
        <v>0.1</v>
      </c>
      <c r="H129" s="127"/>
      <c r="I129" s="49">
        <f t="shared" si="7"/>
        <v>7.5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7.5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133.72999999999999</v>
      </c>
      <c r="D130" s="115">
        <v>517.39</v>
      </c>
      <c r="E130" s="115">
        <v>2.11</v>
      </c>
      <c r="F130" s="115">
        <v>360.26</v>
      </c>
      <c r="G130" s="115">
        <v>399.42</v>
      </c>
      <c r="H130" s="115">
        <v>8.84</v>
      </c>
      <c r="I130" s="21">
        <f t="shared" si="7"/>
        <v>1421.75</v>
      </c>
      <c r="J130" s="116"/>
      <c r="K130" s="115"/>
      <c r="L130" s="115">
        <v>4.54</v>
      </c>
      <c r="M130" s="115">
        <v>9.81</v>
      </c>
      <c r="N130" s="23">
        <f>SUM(J130:M130)</f>
        <v>14.350000000000001</v>
      </c>
      <c r="O130" s="24">
        <f t="shared" si="9"/>
        <v>1436.1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48909</v>
      </c>
      <c r="D131" s="118">
        <v>135391</v>
      </c>
      <c r="E131" s="118">
        <v>558</v>
      </c>
      <c r="F131" s="118">
        <v>80538</v>
      </c>
      <c r="G131" s="118">
        <v>110319</v>
      </c>
      <c r="H131" s="118">
        <v>1749</v>
      </c>
      <c r="I131" s="32">
        <f t="shared" si="7"/>
        <v>377464</v>
      </c>
      <c r="J131" s="119"/>
      <c r="K131" s="118"/>
      <c r="L131" s="118">
        <v>146</v>
      </c>
      <c r="M131" s="118">
        <v>577</v>
      </c>
      <c r="N131" s="34">
        <f t="shared" si="8"/>
        <v>723</v>
      </c>
      <c r="O131" s="35">
        <f t="shared" si="9"/>
        <v>378187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487.9</v>
      </c>
      <c r="D132" s="127">
        <v>1835.7</v>
      </c>
      <c r="E132" s="127">
        <v>0.5</v>
      </c>
      <c r="F132" s="127">
        <v>820.8</v>
      </c>
      <c r="G132" s="127">
        <v>1104.8</v>
      </c>
      <c r="H132" s="127">
        <v>24.1</v>
      </c>
      <c r="I132" s="49">
        <f t="shared" ref="I132:I138" si="10">SUM(C132:H132)</f>
        <v>4273.8</v>
      </c>
      <c r="J132" s="128"/>
      <c r="K132" s="127"/>
      <c r="L132" s="127">
        <v>8.6999999999999993</v>
      </c>
      <c r="M132" s="127">
        <v>11.7</v>
      </c>
      <c r="N132" s="50">
        <f t="shared" ref="N132:N138" si="11">SUM(J132:M132)</f>
        <v>20.399999999999999</v>
      </c>
      <c r="O132" s="51">
        <f t="shared" ref="O132:O138" si="12">SUM(N132,I132)</f>
        <v>4294.2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132.30000000000001</v>
      </c>
      <c r="D133" s="124">
        <v>430.61</v>
      </c>
      <c r="E133" s="124">
        <v>2.11</v>
      </c>
      <c r="F133" s="124">
        <v>356.94</v>
      </c>
      <c r="G133" s="124">
        <v>399.34</v>
      </c>
      <c r="H133" s="124">
        <v>7.71</v>
      </c>
      <c r="I133" s="43">
        <f t="shared" si="10"/>
        <v>1329.01</v>
      </c>
      <c r="J133" s="125"/>
      <c r="K133" s="124"/>
      <c r="L133" s="124">
        <v>0.59</v>
      </c>
      <c r="M133" s="124">
        <v>7.25</v>
      </c>
      <c r="N133" s="44">
        <f t="shared" si="11"/>
        <v>7.84</v>
      </c>
      <c r="O133" s="45">
        <f t="shared" si="12"/>
        <v>1336.85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48595</v>
      </c>
      <c r="D134" s="118">
        <v>115378</v>
      </c>
      <c r="E134" s="118">
        <v>558</v>
      </c>
      <c r="F134" s="118">
        <v>80016</v>
      </c>
      <c r="G134" s="118">
        <v>110307</v>
      </c>
      <c r="H134" s="118">
        <v>1627</v>
      </c>
      <c r="I134" s="32">
        <f t="shared" si="10"/>
        <v>356481</v>
      </c>
      <c r="J134" s="119"/>
      <c r="K134" s="118"/>
      <c r="L134" s="118">
        <v>39</v>
      </c>
      <c r="M134" s="118">
        <v>545</v>
      </c>
      <c r="N134" s="34">
        <f t="shared" si="11"/>
        <v>584</v>
      </c>
      <c r="O134" s="35">
        <f t="shared" si="12"/>
        <v>357065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479.7</v>
      </c>
      <c r="D135" s="136">
        <v>1261.8</v>
      </c>
      <c r="E135" s="136">
        <v>0.5</v>
      </c>
      <c r="F135" s="136">
        <v>808</v>
      </c>
      <c r="G135" s="136">
        <v>1104.4000000000001</v>
      </c>
      <c r="H135" s="136">
        <v>20</v>
      </c>
      <c r="I135" s="96">
        <f t="shared" si="10"/>
        <v>3674.4</v>
      </c>
      <c r="J135" s="137"/>
      <c r="K135" s="136"/>
      <c r="L135" s="136">
        <v>1.1000000000000001</v>
      </c>
      <c r="M135" s="136">
        <v>7.6</v>
      </c>
      <c r="N135" s="97">
        <f t="shared" si="11"/>
        <v>8.6999999999999993</v>
      </c>
      <c r="O135" s="89">
        <f t="shared" si="12"/>
        <v>3683.1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134.60999999999999</v>
      </c>
      <c r="D136" s="106">
        <f t="shared" si="13"/>
        <v>574.28000000000009</v>
      </c>
      <c r="E136" s="106">
        <f t="shared" si="13"/>
        <v>2.11</v>
      </c>
      <c r="F136" s="106">
        <f t="shared" si="13"/>
        <v>360.26</v>
      </c>
      <c r="G136" s="106">
        <f t="shared" si="13"/>
        <v>399.41999999999996</v>
      </c>
      <c r="H136" s="106">
        <f t="shared" si="13"/>
        <v>8.84</v>
      </c>
      <c r="I136" s="107">
        <f t="shared" si="10"/>
        <v>1479.5200000000002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4.54</v>
      </c>
      <c r="M136" s="106">
        <f t="shared" si="14"/>
        <v>16.37</v>
      </c>
      <c r="N136" s="109">
        <f t="shared" si="11"/>
        <v>20.91</v>
      </c>
      <c r="O136" s="110">
        <f t="shared" si="12"/>
        <v>1500.4300000000003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48961</v>
      </c>
      <c r="D137" s="31">
        <f t="shared" si="13"/>
        <v>142077</v>
      </c>
      <c r="E137" s="31">
        <f t="shared" si="13"/>
        <v>558</v>
      </c>
      <c r="F137" s="31">
        <f t="shared" si="13"/>
        <v>80538</v>
      </c>
      <c r="G137" s="31">
        <f t="shared" si="13"/>
        <v>110319</v>
      </c>
      <c r="H137" s="31">
        <f t="shared" si="13"/>
        <v>1749</v>
      </c>
      <c r="I137" s="32">
        <f t="shared" si="10"/>
        <v>384202</v>
      </c>
      <c r="J137" s="33">
        <f t="shared" si="14"/>
        <v>0</v>
      </c>
      <c r="K137" s="31">
        <f t="shared" si="14"/>
        <v>0</v>
      </c>
      <c r="L137" s="31">
        <f t="shared" si="14"/>
        <v>146</v>
      </c>
      <c r="M137" s="31">
        <f t="shared" si="14"/>
        <v>659</v>
      </c>
      <c r="N137" s="34">
        <f t="shared" si="11"/>
        <v>805</v>
      </c>
      <c r="O137" s="35">
        <f t="shared" si="12"/>
        <v>385007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492.1</v>
      </c>
      <c r="D138" s="86">
        <f t="shared" si="13"/>
        <v>2310.0000000000005</v>
      </c>
      <c r="E138" s="86">
        <f t="shared" si="13"/>
        <v>0.5</v>
      </c>
      <c r="F138" s="86">
        <f t="shared" si="13"/>
        <v>820.80000000000007</v>
      </c>
      <c r="G138" s="86">
        <f t="shared" si="13"/>
        <v>1104.8</v>
      </c>
      <c r="H138" s="86">
        <f t="shared" si="13"/>
        <v>24.099999999999998</v>
      </c>
      <c r="I138" s="96">
        <f t="shared" si="10"/>
        <v>4752.3000000000011</v>
      </c>
      <c r="J138" s="88">
        <f t="shared" si="14"/>
        <v>0</v>
      </c>
      <c r="K138" s="86">
        <f t="shared" si="14"/>
        <v>0</v>
      </c>
      <c r="L138" s="86">
        <f t="shared" si="14"/>
        <v>8.6999999999999993</v>
      </c>
      <c r="M138" s="86">
        <f t="shared" si="14"/>
        <v>23.6</v>
      </c>
      <c r="N138" s="97">
        <f t="shared" si="11"/>
        <v>32.299999999999997</v>
      </c>
      <c r="O138" s="89">
        <f t="shared" si="12"/>
        <v>4784.6000000000013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706FB-2FF6-484F-96AF-5D143D051AF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0.59</v>
      </c>
      <c r="E5" s="115"/>
      <c r="F5" s="115"/>
      <c r="G5" s="115"/>
      <c r="H5" s="115"/>
      <c r="I5" s="21">
        <f t="shared" ref="I5:I36" si="0">SUM(C5:H5)</f>
        <v>0.59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0.59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2.58</v>
      </c>
      <c r="E8" s="124"/>
      <c r="F8" s="124"/>
      <c r="G8" s="124"/>
      <c r="H8" s="124"/>
      <c r="I8" s="43">
        <f t="shared" si="0"/>
        <v>2.58</v>
      </c>
      <c r="J8" s="125"/>
      <c r="K8" s="124"/>
      <c r="L8" s="124">
        <v>1.47</v>
      </c>
      <c r="M8" s="124">
        <v>1.06</v>
      </c>
      <c r="N8" s="44">
        <f t="shared" si="1"/>
        <v>2.5300000000000002</v>
      </c>
      <c r="O8" s="45">
        <f t="shared" si="2"/>
        <v>5.1100000000000003</v>
      </c>
      <c r="P8" s="36" t="s">
        <v>25</v>
      </c>
      <c r="Q8" s="37" t="s">
        <v>124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16</v>
      </c>
      <c r="M9" s="118">
        <v>10</v>
      </c>
      <c r="N9" s="34">
        <f t="shared" si="1"/>
        <v>26</v>
      </c>
      <c r="O9" s="35">
        <f t="shared" si="2"/>
        <v>26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2.2000000000000002</v>
      </c>
      <c r="M10" s="127">
        <v>1.5</v>
      </c>
      <c r="N10" s="50">
        <f t="shared" si="1"/>
        <v>3.7</v>
      </c>
      <c r="O10" s="51">
        <f t="shared" si="2"/>
        <v>3.7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0.32</v>
      </c>
      <c r="E11" s="124"/>
      <c r="F11" s="124"/>
      <c r="G11" s="124"/>
      <c r="H11" s="124"/>
      <c r="I11" s="43">
        <f t="shared" si="0"/>
        <v>0.32</v>
      </c>
      <c r="J11" s="125"/>
      <c r="K11" s="124"/>
      <c r="L11" s="124">
        <v>1.62</v>
      </c>
      <c r="M11" s="124"/>
      <c r="N11" s="44">
        <f t="shared" si="1"/>
        <v>1.62</v>
      </c>
      <c r="O11" s="45">
        <f t="shared" si="2"/>
        <v>1.9400000000000002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95</v>
      </c>
      <c r="E12" s="118"/>
      <c r="F12" s="118"/>
      <c r="G12" s="118"/>
      <c r="H12" s="118"/>
      <c r="I12" s="32">
        <f t="shared" si="0"/>
        <v>95</v>
      </c>
      <c r="J12" s="119"/>
      <c r="K12" s="118"/>
      <c r="L12" s="118">
        <v>29</v>
      </c>
      <c r="M12" s="118"/>
      <c r="N12" s="34">
        <f t="shared" si="1"/>
        <v>29</v>
      </c>
      <c r="O12" s="35">
        <f t="shared" si="2"/>
        <v>124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20.399999999999999</v>
      </c>
      <c r="E13" s="127"/>
      <c r="F13" s="127"/>
      <c r="G13" s="127"/>
      <c r="H13" s="127"/>
      <c r="I13" s="49">
        <f t="shared" si="0"/>
        <v>20.399999999999999</v>
      </c>
      <c r="J13" s="128"/>
      <c r="K13" s="127"/>
      <c r="L13" s="127">
        <v>2.4</v>
      </c>
      <c r="M13" s="127"/>
      <c r="N13" s="50">
        <f t="shared" si="1"/>
        <v>2.4</v>
      </c>
      <c r="O13" s="51">
        <f t="shared" si="2"/>
        <v>22.799999999999997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0.25</v>
      </c>
      <c r="D14" s="124">
        <v>32.86</v>
      </c>
      <c r="E14" s="124"/>
      <c r="F14" s="124"/>
      <c r="G14" s="124"/>
      <c r="H14" s="124">
        <v>0.43</v>
      </c>
      <c r="I14" s="43">
        <f t="shared" si="0"/>
        <v>33.54</v>
      </c>
      <c r="J14" s="125"/>
      <c r="K14" s="124"/>
      <c r="L14" s="124">
        <v>0.65</v>
      </c>
      <c r="M14" s="124">
        <v>4.8499999999999996</v>
      </c>
      <c r="N14" s="44">
        <f t="shared" si="1"/>
        <v>5.5</v>
      </c>
      <c r="O14" s="45">
        <f t="shared" si="2"/>
        <v>39.04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30</v>
      </c>
      <c r="D15" s="118">
        <v>2547</v>
      </c>
      <c r="E15" s="118"/>
      <c r="F15" s="118"/>
      <c r="G15" s="118"/>
      <c r="H15" s="118">
        <v>16</v>
      </c>
      <c r="I15" s="32">
        <f t="shared" si="0"/>
        <v>2593</v>
      </c>
      <c r="J15" s="119"/>
      <c r="K15" s="118"/>
      <c r="L15" s="118">
        <v>22</v>
      </c>
      <c r="M15" s="118">
        <v>179</v>
      </c>
      <c r="N15" s="34">
        <f t="shared" si="1"/>
        <v>201</v>
      </c>
      <c r="O15" s="35">
        <f t="shared" si="2"/>
        <v>2794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2.4</v>
      </c>
      <c r="D16" s="127">
        <v>231.4</v>
      </c>
      <c r="E16" s="127"/>
      <c r="F16" s="127"/>
      <c r="G16" s="127"/>
      <c r="H16" s="127">
        <v>1.3</v>
      </c>
      <c r="I16" s="49">
        <f t="shared" si="0"/>
        <v>235.10000000000002</v>
      </c>
      <c r="J16" s="128"/>
      <c r="K16" s="127"/>
      <c r="L16" s="127">
        <v>1.5</v>
      </c>
      <c r="M16" s="127">
        <v>11.8</v>
      </c>
      <c r="N16" s="50">
        <f t="shared" si="1"/>
        <v>13.3</v>
      </c>
      <c r="O16" s="51">
        <f t="shared" si="2"/>
        <v>248.40000000000003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17.23</v>
      </c>
      <c r="E17" s="124"/>
      <c r="F17" s="124"/>
      <c r="G17" s="124"/>
      <c r="H17" s="124"/>
      <c r="I17" s="43">
        <f t="shared" si="0"/>
        <v>17.23</v>
      </c>
      <c r="J17" s="125"/>
      <c r="K17" s="124"/>
      <c r="L17" s="124">
        <v>0.67</v>
      </c>
      <c r="M17" s="124">
        <v>2.0499999999999998</v>
      </c>
      <c r="N17" s="44">
        <f t="shared" si="1"/>
        <v>2.7199999999999998</v>
      </c>
      <c r="O17" s="45">
        <f t="shared" si="2"/>
        <v>19.95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1869</v>
      </c>
      <c r="E18" s="118"/>
      <c r="F18" s="118"/>
      <c r="G18" s="118"/>
      <c r="H18" s="118"/>
      <c r="I18" s="32">
        <f t="shared" si="0"/>
        <v>1869</v>
      </c>
      <c r="J18" s="119"/>
      <c r="K18" s="118"/>
      <c r="L18" s="118">
        <v>25</v>
      </c>
      <c r="M18" s="118">
        <v>90</v>
      </c>
      <c r="N18" s="34">
        <f t="shared" si="1"/>
        <v>115</v>
      </c>
      <c r="O18" s="35">
        <f t="shared" si="2"/>
        <v>1984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114.1</v>
      </c>
      <c r="E19" s="127"/>
      <c r="F19" s="127"/>
      <c r="G19" s="127"/>
      <c r="H19" s="127"/>
      <c r="I19" s="49">
        <f t="shared" si="0"/>
        <v>114.1</v>
      </c>
      <c r="J19" s="128"/>
      <c r="K19" s="127"/>
      <c r="L19" s="127">
        <v>1.2</v>
      </c>
      <c r="M19" s="127">
        <v>4.4000000000000004</v>
      </c>
      <c r="N19" s="50">
        <f t="shared" si="1"/>
        <v>5.6000000000000005</v>
      </c>
      <c r="O19" s="51">
        <f t="shared" si="2"/>
        <v>119.69999999999999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11.08</v>
      </c>
      <c r="E20" s="124"/>
      <c r="F20" s="124"/>
      <c r="G20" s="124"/>
      <c r="H20" s="124"/>
      <c r="I20" s="43">
        <f t="shared" si="0"/>
        <v>11.08</v>
      </c>
      <c r="J20" s="125"/>
      <c r="K20" s="124"/>
      <c r="L20" s="124"/>
      <c r="M20" s="124">
        <v>4.2</v>
      </c>
      <c r="N20" s="44">
        <f t="shared" si="1"/>
        <v>4.2</v>
      </c>
      <c r="O20" s="45">
        <f t="shared" si="2"/>
        <v>15.280000000000001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2776</v>
      </c>
      <c r="E21" s="118"/>
      <c r="F21" s="118"/>
      <c r="G21" s="118"/>
      <c r="H21" s="118"/>
      <c r="I21" s="32">
        <f t="shared" si="0"/>
        <v>2776</v>
      </c>
      <c r="J21" s="119"/>
      <c r="K21" s="118"/>
      <c r="L21" s="118"/>
      <c r="M21" s="118">
        <v>210</v>
      </c>
      <c r="N21" s="34">
        <f t="shared" si="1"/>
        <v>210</v>
      </c>
      <c r="O21" s="35">
        <f t="shared" si="2"/>
        <v>2986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116.9</v>
      </c>
      <c r="E22" s="127"/>
      <c r="F22" s="127"/>
      <c r="G22" s="127"/>
      <c r="H22" s="127"/>
      <c r="I22" s="49">
        <f t="shared" si="0"/>
        <v>116.9</v>
      </c>
      <c r="J22" s="128"/>
      <c r="K22" s="127"/>
      <c r="L22" s="127"/>
      <c r="M22" s="127">
        <v>8</v>
      </c>
      <c r="N22" s="50">
        <f t="shared" si="1"/>
        <v>8</v>
      </c>
      <c r="O22" s="51">
        <f t="shared" si="2"/>
        <v>124.9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11.19</v>
      </c>
      <c r="E23" s="124"/>
      <c r="F23" s="124"/>
      <c r="G23" s="124"/>
      <c r="H23" s="124"/>
      <c r="I23" s="43">
        <f t="shared" si="0"/>
        <v>11.19</v>
      </c>
      <c r="J23" s="125"/>
      <c r="K23" s="124"/>
      <c r="L23" s="124"/>
      <c r="M23" s="124">
        <v>0.39</v>
      </c>
      <c r="N23" s="44">
        <f t="shared" si="1"/>
        <v>0.39</v>
      </c>
      <c r="O23" s="45">
        <f t="shared" si="2"/>
        <v>11.58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3778</v>
      </c>
      <c r="E24" s="118"/>
      <c r="F24" s="118"/>
      <c r="G24" s="118"/>
      <c r="H24" s="118"/>
      <c r="I24" s="32">
        <f t="shared" si="0"/>
        <v>3778</v>
      </c>
      <c r="J24" s="119"/>
      <c r="K24" s="118"/>
      <c r="L24" s="118"/>
      <c r="M24" s="118">
        <v>26</v>
      </c>
      <c r="N24" s="34">
        <f t="shared" si="1"/>
        <v>26</v>
      </c>
      <c r="O24" s="35">
        <f t="shared" si="2"/>
        <v>3804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128.30000000000001</v>
      </c>
      <c r="E25" s="127"/>
      <c r="F25" s="127"/>
      <c r="G25" s="127"/>
      <c r="H25" s="127"/>
      <c r="I25" s="49">
        <f t="shared" si="0"/>
        <v>128.30000000000001</v>
      </c>
      <c r="J25" s="128"/>
      <c r="K25" s="127"/>
      <c r="L25" s="127"/>
      <c r="M25" s="127">
        <v>0.8</v>
      </c>
      <c r="N25" s="50">
        <f t="shared" si="1"/>
        <v>0.8</v>
      </c>
      <c r="O25" s="51">
        <f t="shared" si="2"/>
        <v>129.10000000000002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0.67</v>
      </c>
      <c r="D26" s="124">
        <v>9.6</v>
      </c>
      <c r="E26" s="124"/>
      <c r="F26" s="124"/>
      <c r="G26" s="124"/>
      <c r="H26" s="124"/>
      <c r="I26" s="43">
        <f t="shared" si="0"/>
        <v>10.27</v>
      </c>
      <c r="J26" s="125"/>
      <c r="K26" s="124"/>
      <c r="L26" s="124"/>
      <c r="M26" s="124"/>
      <c r="N26" s="44">
        <f t="shared" si="1"/>
        <v>0</v>
      </c>
      <c r="O26" s="45">
        <f t="shared" si="2"/>
        <v>10.27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171</v>
      </c>
      <c r="D27" s="118">
        <v>1795</v>
      </c>
      <c r="E27" s="118"/>
      <c r="F27" s="118"/>
      <c r="G27" s="118"/>
      <c r="H27" s="118"/>
      <c r="I27" s="32">
        <f t="shared" si="0"/>
        <v>1966</v>
      </c>
      <c r="J27" s="119"/>
      <c r="K27" s="118"/>
      <c r="L27" s="118"/>
      <c r="M27" s="118"/>
      <c r="N27" s="34">
        <f t="shared" si="1"/>
        <v>0</v>
      </c>
      <c r="O27" s="35">
        <f t="shared" si="2"/>
        <v>1966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3.9</v>
      </c>
      <c r="D28" s="127">
        <v>46.6</v>
      </c>
      <c r="E28" s="127"/>
      <c r="F28" s="127"/>
      <c r="G28" s="127"/>
      <c r="H28" s="127"/>
      <c r="I28" s="49">
        <f t="shared" si="0"/>
        <v>50.5</v>
      </c>
      <c r="J28" s="128"/>
      <c r="K28" s="127"/>
      <c r="L28" s="127"/>
      <c r="M28" s="127"/>
      <c r="N28" s="50">
        <f t="shared" si="1"/>
        <v>0</v>
      </c>
      <c r="O28" s="51">
        <f t="shared" si="2"/>
        <v>50.5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1.0900000000000001</v>
      </c>
      <c r="D29" s="124">
        <v>35.909999999999997</v>
      </c>
      <c r="E29" s="124"/>
      <c r="F29" s="124">
        <v>2</v>
      </c>
      <c r="G29" s="124"/>
      <c r="H29" s="124">
        <v>0.5</v>
      </c>
      <c r="I29" s="43">
        <f t="shared" si="0"/>
        <v>39.5</v>
      </c>
      <c r="J29" s="125"/>
      <c r="K29" s="124"/>
      <c r="L29" s="124"/>
      <c r="M29" s="124"/>
      <c r="N29" s="44">
        <f t="shared" si="1"/>
        <v>0</v>
      </c>
      <c r="O29" s="45">
        <f t="shared" si="2"/>
        <v>39.5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312</v>
      </c>
      <c r="D30" s="118">
        <v>7454</v>
      </c>
      <c r="E30" s="118"/>
      <c r="F30" s="118">
        <v>391</v>
      </c>
      <c r="G30" s="118"/>
      <c r="H30" s="118">
        <v>62</v>
      </c>
      <c r="I30" s="32">
        <f t="shared" si="0"/>
        <v>8219</v>
      </c>
      <c r="J30" s="119"/>
      <c r="K30" s="118"/>
      <c r="L30" s="118"/>
      <c r="M30" s="118"/>
      <c r="N30" s="34">
        <f t="shared" si="1"/>
        <v>0</v>
      </c>
      <c r="O30" s="35">
        <f t="shared" si="2"/>
        <v>8219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5.3</v>
      </c>
      <c r="D31" s="127">
        <v>163.69999999999999</v>
      </c>
      <c r="E31" s="127"/>
      <c r="F31" s="127">
        <v>5.8</v>
      </c>
      <c r="G31" s="127"/>
      <c r="H31" s="127">
        <v>2.1</v>
      </c>
      <c r="I31" s="49">
        <f t="shared" si="0"/>
        <v>176.9</v>
      </c>
      <c r="J31" s="128"/>
      <c r="K31" s="127"/>
      <c r="L31" s="127"/>
      <c r="M31" s="127"/>
      <c r="N31" s="50">
        <f t="shared" si="1"/>
        <v>0</v>
      </c>
      <c r="O31" s="51">
        <f t="shared" si="2"/>
        <v>176.9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2.0499999999999998</v>
      </c>
      <c r="D32" s="124">
        <v>106.83</v>
      </c>
      <c r="E32" s="124"/>
      <c r="F32" s="124">
        <v>1.36</v>
      </c>
      <c r="G32" s="124"/>
      <c r="H32" s="124">
        <v>5</v>
      </c>
      <c r="I32" s="43">
        <f t="shared" si="0"/>
        <v>115.24</v>
      </c>
      <c r="J32" s="125"/>
      <c r="K32" s="124"/>
      <c r="L32" s="124"/>
      <c r="M32" s="124"/>
      <c r="N32" s="44">
        <f t="shared" si="1"/>
        <v>0</v>
      </c>
      <c r="O32" s="45">
        <f t="shared" si="2"/>
        <v>115.24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620</v>
      </c>
      <c r="D33" s="118">
        <v>24302</v>
      </c>
      <c r="E33" s="118"/>
      <c r="F33" s="118">
        <v>288</v>
      </c>
      <c r="G33" s="118"/>
      <c r="H33" s="118">
        <v>700</v>
      </c>
      <c r="I33" s="32">
        <f t="shared" si="0"/>
        <v>25910</v>
      </c>
      <c r="J33" s="119"/>
      <c r="K33" s="118"/>
      <c r="L33" s="118"/>
      <c r="M33" s="118"/>
      <c r="N33" s="34">
        <f t="shared" si="1"/>
        <v>0</v>
      </c>
      <c r="O33" s="35">
        <f t="shared" si="2"/>
        <v>25910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8.6</v>
      </c>
      <c r="D34" s="127">
        <v>437.2</v>
      </c>
      <c r="E34" s="127"/>
      <c r="F34" s="127">
        <v>3.5</v>
      </c>
      <c r="G34" s="127"/>
      <c r="H34" s="127">
        <v>18.899999999999999</v>
      </c>
      <c r="I34" s="49">
        <f t="shared" si="0"/>
        <v>468.2</v>
      </c>
      <c r="J34" s="128"/>
      <c r="K34" s="127"/>
      <c r="L34" s="127"/>
      <c r="M34" s="127"/>
      <c r="N34" s="50">
        <f t="shared" si="1"/>
        <v>0</v>
      </c>
      <c r="O34" s="51">
        <f t="shared" si="2"/>
        <v>468.2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7.06</v>
      </c>
      <c r="D35" s="124">
        <v>110.72</v>
      </c>
      <c r="E35" s="124"/>
      <c r="F35" s="124">
        <v>71.239999999999995</v>
      </c>
      <c r="G35" s="124">
        <v>0.97</v>
      </c>
      <c r="H35" s="124">
        <v>9.0399999999999991</v>
      </c>
      <c r="I35" s="43">
        <f t="shared" si="0"/>
        <v>199.02999999999997</v>
      </c>
      <c r="J35" s="125"/>
      <c r="K35" s="124"/>
      <c r="L35" s="124"/>
      <c r="M35" s="124">
        <v>0.11</v>
      </c>
      <c r="N35" s="44">
        <f t="shared" si="1"/>
        <v>0.11</v>
      </c>
      <c r="O35" s="45">
        <f t="shared" si="2"/>
        <v>199.14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2283</v>
      </c>
      <c r="D36" s="118">
        <v>27623</v>
      </c>
      <c r="E36" s="118"/>
      <c r="F36" s="118">
        <v>15823</v>
      </c>
      <c r="G36" s="118">
        <v>261</v>
      </c>
      <c r="H36" s="118">
        <v>1408</v>
      </c>
      <c r="I36" s="32">
        <f t="shared" si="0"/>
        <v>47398</v>
      </c>
      <c r="J36" s="119"/>
      <c r="K36" s="118"/>
      <c r="L36" s="118"/>
      <c r="M36" s="118">
        <v>11</v>
      </c>
      <c r="N36" s="34">
        <f t="shared" si="1"/>
        <v>11</v>
      </c>
      <c r="O36" s="35">
        <f t="shared" si="2"/>
        <v>47409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32</v>
      </c>
      <c r="D37" s="127">
        <v>441.8</v>
      </c>
      <c r="E37" s="127"/>
      <c r="F37" s="127">
        <v>173.9</v>
      </c>
      <c r="G37" s="127">
        <v>3.7</v>
      </c>
      <c r="H37" s="127">
        <v>33.6</v>
      </c>
      <c r="I37" s="49">
        <f t="shared" ref="I37:I50" si="3">SUM(C37:H37)</f>
        <v>685.00000000000011</v>
      </c>
      <c r="J37" s="128"/>
      <c r="K37" s="127"/>
      <c r="L37" s="127"/>
      <c r="M37" s="127">
        <v>0.2</v>
      </c>
      <c r="N37" s="50">
        <f t="shared" si="1"/>
        <v>0.2</v>
      </c>
      <c r="O37" s="51">
        <f t="shared" si="2"/>
        <v>685.20000000000016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4.47</v>
      </c>
      <c r="D38" s="124">
        <v>33.36</v>
      </c>
      <c r="E38" s="124"/>
      <c r="F38" s="124">
        <v>129.79</v>
      </c>
      <c r="G38" s="124">
        <v>8.9600000000000009</v>
      </c>
      <c r="H38" s="124"/>
      <c r="I38" s="43">
        <f t="shared" si="3"/>
        <v>176.58</v>
      </c>
      <c r="J38" s="125"/>
      <c r="K38" s="124"/>
      <c r="L38" s="124"/>
      <c r="M38" s="124">
        <v>0.32</v>
      </c>
      <c r="N38" s="44">
        <f t="shared" si="1"/>
        <v>0.32</v>
      </c>
      <c r="O38" s="45">
        <f t="shared" si="2"/>
        <v>176.9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1560</v>
      </c>
      <c r="D39" s="118">
        <v>8934</v>
      </c>
      <c r="E39" s="118"/>
      <c r="F39" s="118">
        <v>29667</v>
      </c>
      <c r="G39" s="118">
        <v>2576</v>
      </c>
      <c r="H39" s="118"/>
      <c r="I39" s="32">
        <f t="shared" si="3"/>
        <v>42737</v>
      </c>
      <c r="J39" s="119"/>
      <c r="K39" s="118"/>
      <c r="L39" s="118"/>
      <c r="M39" s="118">
        <v>34</v>
      </c>
      <c r="N39" s="34">
        <f t="shared" si="1"/>
        <v>34</v>
      </c>
      <c r="O39" s="35">
        <f t="shared" si="2"/>
        <v>42771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20.100000000000001</v>
      </c>
      <c r="D40" s="127">
        <v>116.2</v>
      </c>
      <c r="E40" s="127"/>
      <c r="F40" s="127">
        <v>327.10000000000002</v>
      </c>
      <c r="G40" s="127">
        <v>33.5</v>
      </c>
      <c r="H40" s="127"/>
      <c r="I40" s="49">
        <f t="shared" si="3"/>
        <v>496.90000000000003</v>
      </c>
      <c r="J40" s="128"/>
      <c r="K40" s="127"/>
      <c r="L40" s="127"/>
      <c r="M40" s="127">
        <v>0.7</v>
      </c>
      <c r="N40" s="50">
        <f t="shared" si="1"/>
        <v>0.7</v>
      </c>
      <c r="O40" s="51">
        <f t="shared" si="2"/>
        <v>497.6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6.94</v>
      </c>
      <c r="D41" s="124">
        <v>15.32</v>
      </c>
      <c r="E41" s="124"/>
      <c r="F41" s="124">
        <v>135.02000000000001</v>
      </c>
      <c r="G41" s="124">
        <v>73.760000000000005</v>
      </c>
      <c r="H41" s="124"/>
      <c r="I41" s="43">
        <f t="shared" si="3"/>
        <v>231.04000000000002</v>
      </c>
      <c r="J41" s="125"/>
      <c r="K41" s="124"/>
      <c r="L41" s="124">
        <v>0.04</v>
      </c>
      <c r="M41" s="124"/>
      <c r="N41" s="44">
        <f t="shared" si="1"/>
        <v>0.04</v>
      </c>
      <c r="O41" s="45">
        <f t="shared" si="2"/>
        <v>231.08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2503</v>
      </c>
      <c r="D42" s="118">
        <v>4206</v>
      </c>
      <c r="E42" s="118"/>
      <c r="F42" s="118">
        <v>30775</v>
      </c>
      <c r="G42" s="118">
        <v>21476</v>
      </c>
      <c r="H42" s="118"/>
      <c r="I42" s="32">
        <f t="shared" si="3"/>
        <v>58960</v>
      </c>
      <c r="J42" s="119"/>
      <c r="K42" s="118"/>
      <c r="L42" s="118">
        <v>5</v>
      </c>
      <c r="M42" s="118"/>
      <c r="N42" s="34">
        <f t="shared" si="1"/>
        <v>5</v>
      </c>
      <c r="O42" s="35">
        <f t="shared" si="2"/>
        <v>58965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31.7</v>
      </c>
      <c r="D43" s="127">
        <v>54.2</v>
      </c>
      <c r="E43" s="127"/>
      <c r="F43" s="127">
        <v>325.7</v>
      </c>
      <c r="G43" s="127">
        <v>271</v>
      </c>
      <c r="H43" s="127"/>
      <c r="I43" s="49">
        <f t="shared" si="3"/>
        <v>682.6</v>
      </c>
      <c r="J43" s="128"/>
      <c r="K43" s="127"/>
      <c r="L43" s="127">
        <v>0.1</v>
      </c>
      <c r="M43" s="127"/>
      <c r="N43" s="50">
        <f t="shared" si="1"/>
        <v>0.1</v>
      </c>
      <c r="O43" s="51">
        <f t="shared" si="2"/>
        <v>682.7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15.93</v>
      </c>
      <c r="D44" s="124">
        <v>21.99</v>
      </c>
      <c r="E44" s="124"/>
      <c r="F44" s="124">
        <v>77.38</v>
      </c>
      <c r="G44" s="124">
        <v>72.28</v>
      </c>
      <c r="H44" s="124"/>
      <c r="I44" s="43">
        <f t="shared" si="3"/>
        <v>187.57999999999998</v>
      </c>
      <c r="J44" s="125"/>
      <c r="K44" s="124"/>
      <c r="L44" s="124"/>
      <c r="M44" s="124">
        <v>0.01</v>
      </c>
      <c r="N44" s="44">
        <f t="shared" si="1"/>
        <v>0.01</v>
      </c>
      <c r="O44" s="45">
        <f t="shared" si="2"/>
        <v>187.58999999999997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6010</v>
      </c>
      <c r="D45" s="118">
        <v>6412</v>
      </c>
      <c r="E45" s="118"/>
      <c r="F45" s="118">
        <v>19247</v>
      </c>
      <c r="G45" s="118">
        <v>21211</v>
      </c>
      <c r="H45" s="118"/>
      <c r="I45" s="32">
        <f t="shared" si="3"/>
        <v>52880</v>
      </c>
      <c r="J45" s="119"/>
      <c r="K45" s="118"/>
      <c r="L45" s="118"/>
      <c r="M45" s="118">
        <v>1</v>
      </c>
      <c r="N45" s="34">
        <f t="shared" si="1"/>
        <v>1</v>
      </c>
      <c r="O45" s="35">
        <f t="shared" si="2"/>
        <v>52881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59</v>
      </c>
      <c r="D46" s="127">
        <v>74.5</v>
      </c>
      <c r="E46" s="127"/>
      <c r="F46" s="127">
        <v>150.6</v>
      </c>
      <c r="G46" s="127">
        <v>220.7</v>
      </c>
      <c r="H46" s="127"/>
      <c r="I46" s="49">
        <f t="shared" si="3"/>
        <v>504.8</v>
      </c>
      <c r="J46" s="128"/>
      <c r="K46" s="127"/>
      <c r="L46" s="127"/>
      <c r="M46" s="127">
        <v>0</v>
      </c>
      <c r="N46" s="50">
        <f t="shared" si="1"/>
        <v>0</v>
      </c>
      <c r="O46" s="51">
        <f t="shared" si="2"/>
        <v>504.8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22.81</v>
      </c>
      <c r="D47" s="124">
        <v>114.54</v>
      </c>
      <c r="E47" s="124">
        <v>1.61</v>
      </c>
      <c r="F47" s="124">
        <v>31.02</v>
      </c>
      <c r="G47" s="124">
        <v>187.08</v>
      </c>
      <c r="H47" s="124">
        <v>0.2</v>
      </c>
      <c r="I47" s="43">
        <f t="shared" si="3"/>
        <v>357.26000000000005</v>
      </c>
      <c r="J47" s="125"/>
      <c r="K47" s="124"/>
      <c r="L47" s="124">
        <v>0.1</v>
      </c>
      <c r="M47" s="124">
        <v>8.4600000000000009</v>
      </c>
      <c r="N47" s="44">
        <f t="shared" si="1"/>
        <v>8.56</v>
      </c>
      <c r="O47" s="45">
        <f t="shared" si="2"/>
        <v>365.82000000000005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9078</v>
      </c>
      <c r="D48" s="118">
        <v>35251</v>
      </c>
      <c r="E48" s="118">
        <v>454</v>
      </c>
      <c r="F48" s="118">
        <v>7898</v>
      </c>
      <c r="G48" s="118">
        <v>54063</v>
      </c>
      <c r="H48" s="118">
        <v>41</v>
      </c>
      <c r="I48" s="32">
        <f t="shared" si="3"/>
        <v>106785</v>
      </c>
      <c r="J48" s="119"/>
      <c r="K48" s="118"/>
      <c r="L48" s="118">
        <v>13</v>
      </c>
      <c r="M48" s="118">
        <v>609</v>
      </c>
      <c r="N48" s="34">
        <f t="shared" si="1"/>
        <v>622</v>
      </c>
      <c r="O48" s="35">
        <f t="shared" si="2"/>
        <v>107407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42.3</v>
      </c>
      <c r="D49" s="127">
        <v>133</v>
      </c>
      <c r="E49" s="127">
        <v>0.5</v>
      </c>
      <c r="F49" s="127">
        <v>41.3</v>
      </c>
      <c r="G49" s="127">
        <v>409.7</v>
      </c>
      <c r="H49" s="127">
        <v>0.6</v>
      </c>
      <c r="I49" s="49">
        <f t="shared" si="3"/>
        <v>627.4</v>
      </c>
      <c r="J49" s="128"/>
      <c r="K49" s="127"/>
      <c r="L49" s="127">
        <v>0</v>
      </c>
      <c r="M49" s="127">
        <v>5.9</v>
      </c>
      <c r="N49" s="50">
        <f t="shared" si="1"/>
        <v>5.9</v>
      </c>
      <c r="O49" s="51">
        <f t="shared" si="2"/>
        <v>633.29999999999995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61.02</v>
      </c>
      <c r="D50" s="115">
        <v>462.01</v>
      </c>
      <c r="E50" s="115">
        <v>1.61</v>
      </c>
      <c r="F50" s="115">
        <v>447.81</v>
      </c>
      <c r="G50" s="115">
        <v>343.05</v>
      </c>
      <c r="H50" s="115">
        <v>14.74</v>
      </c>
      <c r="I50" s="21">
        <f t="shared" si="3"/>
        <v>1330.24</v>
      </c>
      <c r="J50" s="116"/>
      <c r="K50" s="115"/>
      <c r="L50" s="115">
        <v>3.08</v>
      </c>
      <c r="M50" s="115">
        <v>20.39</v>
      </c>
      <c r="N50" s="23">
        <f t="shared" si="1"/>
        <v>23.47</v>
      </c>
      <c r="O50" s="24">
        <f t="shared" si="2"/>
        <v>1353.71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22537</v>
      </c>
      <c r="D51" s="118">
        <v>120572</v>
      </c>
      <c r="E51" s="118">
        <v>454</v>
      </c>
      <c r="F51" s="118">
        <v>104089</v>
      </c>
      <c r="G51" s="118">
        <v>99587</v>
      </c>
      <c r="H51" s="118">
        <v>2211</v>
      </c>
      <c r="I51" s="32">
        <f t="shared" ref="I51:I58" si="4">SUM(C51:H51)</f>
        <v>349450</v>
      </c>
      <c r="J51" s="119"/>
      <c r="K51" s="118"/>
      <c r="L51" s="118">
        <v>94</v>
      </c>
      <c r="M51" s="118">
        <v>1160</v>
      </c>
      <c r="N51" s="34">
        <f t="shared" si="1"/>
        <v>1254</v>
      </c>
      <c r="O51" s="35">
        <f>SUM(N51,I51)</f>
        <v>350704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202.9</v>
      </c>
      <c r="D52" s="127">
        <v>1630</v>
      </c>
      <c r="E52" s="127">
        <v>0.5</v>
      </c>
      <c r="F52" s="127">
        <v>1027.9000000000001</v>
      </c>
      <c r="G52" s="127">
        <v>938.6</v>
      </c>
      <c r="H52" s="127">
        <v>55.2</v>
      </c>
      <c r="I52" s="49">
        <f t="shared" si="4"/>
        <v>3855.1</v>
      </c>
      <c r="J52" s="128"/>
      <c r="K52" s="127"/>
      <c r="L52" s="127">
        <v>5.2</v>
      </c>
      <c r="M52" s="127">
        <v>31.8</v>
      </c>
      <c r="N52" s="50">
        <f t="shared" si="1"/>
        <v>37</v>
      </c>
      <c r="O52" s="51">
        <f t="shared" si="2"/>
        <v>3892.1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60.35</v>
      </c>
      <c r="D53" s="124">
        <v>407.35</v>
      </c>
      <c r="E53" s="124">
        <v>1.61</v>
      </c>
      <c r="F53" s="124">
        <v>447.81</v>
      </c>
      <c r="G53" s="124">
        <v>343.05</v>
      </c>
      <c r="H53" s="124">
        <v>0.2</v>
      </c>
      <c r="I53" s="43">
        <f t="shared" si="4"/>
        <v>1260.3700000000001</v>
      </c>
      <c r="J53" s="125"/>
      <c r="K53" s="124"/>
      <c r="L53" s="124">
        <v>0.95</v>
      </c>
      <c r="M53" s="124">
        <v>15.54</v>
      </c>
      <c r="N53" s="44">
        <f t="shared" si="1"/>
        <v>16.489999999999998</v>
      </c>
      <c r="O53" s="45">
        <f t="shared" si="2"/>
        <v>1276.8600000000001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22366</v>
      </c>
      <c r="D54" s="118">
        <v>107725</v>
      </c>
      <c r="E54" s="118">
        <v>454</v>
      </c>
      <c r="F54" s="118">
        <v>104089</v>
      </c>
      <c r="G54" s="118">
        <v>99587</v>
      </c>
      <c r="H54" s="118">
        <v>41</v>
      </c>
      <c r="I54" s="32">
        <f t="shared" si="4"/>
        <v>334262</v>
      </c>
      <c r="J54" s="119"/>
      <c r="K54" s="118"/>
      <c r="L54" s="118">
        <v>48</v>
      </c>
      <c r="M54" s="118">
        <v>981</v>
      </c>
      <c r="N54" s="34">
        <f t="shared" si="1"/>
        <v>1029</v>
      </c>
      <c r="O54" s="35">
        <f t="shared" si="2"/>
        <v>335291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199</v>
      </c>
      <c r="D55" s="121">
        <v>1278.5999999999999</v>
      </c>
      <c r="E55" s="121">
        <v>0.5</v>
      </c>
      <c r="F55" s="121">
        <v>1027.9000000000001</v>
      </c>
      <c r="G55" s="121">
        <v>938.6</v>
      </c>
      <c r="H55" s="121">
        <v>0.6</v>
      </c>
      <c r="I55" s="40">
        <f t="shared" si="4"/>
        <v>3445.2</v>
      </c>
      <c r="J55" s="122"/>
      <c r="K55" s="121"/>
      <c r="L55" s="121">
        <v>1.6</v>
      </c>
      <c r="M55" s="121">
        <v>20</v>
      </c>
      <c r="N55" s="40">
        <f t="shared" si="1"/>
        <v>21.6</v>
      </c>
      <c r="O55" s="42">
        <f t="shared" si="2"/>
        <v>3466.7999999999997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61.269999999999996</v>
      </c>
      <c r="D56" s="20">
        <f t="shared" si="5"/>
        <v>524.12</v>
      </c>
      <c r="E56" s="20">
        <f t="shared" si="5"/>
        <v>1.61</v>
      </c>
      <c r="F56" s="20">
        <f t="shared" si="5"/>
        <v>447.80999999999995</v>
      </c>
      <c r="G56" s="20">
        <f t="shared" si="5"/>
        <v>343.05000000000007</v>
      </c>
      <c r="H56" s="20">
        <f t="shared" si="5"/>
        <v>15.169999999999998</v>
      </c>
      <c r="I56" s="79">
        <f>SUM(C56:H56)</f>
        <v>1393.0300000000002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4.55</v>
      </c>
      <c r="M56" s="20">
        <f>SUM(M5,M8,M11,M14,M17,M20,M23,M26,M29,M32,M35,M38,M41,M44,M47)</f>
        <v>21.450000000000003</v>
      </c>
      <c r="N56" s="22">
        <f t="shared" si="1"/>
        <v>26.000000000000004</v>
      </c>
      <c r="O56" s="24">
        <f t="shared" si="2"/>
        <v>1419.0300000000002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22567</v>
      </c>
      <c r="D57" s="31">
        <f t="shared" si="5"/>
        <v>127042</v>
      </c>
      <c r="E57" s="31">
        <f t="shared" si="5"/>
        <v>454</v>
      </c>
      <c r="F57" s="31">
        <f t="shared" si="5"/>
        <v>104089</v>
      </c>
      <c r="G57" s="31">
        <f t="shared" si="5"/>
        <v>99587</v>
      </c>
      <c r="H57" s="31">
        <f t="shared" si="5"/>
        <v>2227</v>
      </c>
      <c r="I57" s="80">
        <f t="shared" si="4"/>
        <v>355966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110</v>
      </c>
      <c r="M57" s="31">
        <f t="shared" si="6"/>
        <v>1170</v>
      </c>
      <c r="N57" s="33">
        <f t="shared" si="1"/>
        <v>1280</v>
      </c>
      <c r="O57" s="35">
        <f t="shared" si="2"/>
        <v>357246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205.3</v>
      </c>
      <c r="D58" s="86">
        <f t="shared" si="5"/>
        <v>2078.3000000000002</v>
      </c>
      <c r="E58" s="86">
        <f t="shared" si="5"/>
        <v>0.5</v>
      </c>
      <c r="F58" s="86">
        <f t="shared" si="5"/>
        <v>1027.9000000000001</v>
      </c>
      <c r="G58" s="86">
        <f t="shared" si="5"/>
        <v>938.59999999999991</v>
      </c>
      <c r="H58" s="86">
        <f t="shared" si="5"/>
        <v>56.5</v>
      </c>
      <c r="I58" s="87">
        <f t="shared" si="4"/>
        <v>4307.1000000000004</v>
      </c>
      <c r="J58" s="85">
        <f t="shared" si="6"/>
        <v>0</v>
      </c>
      <c r="K58" s="86">
        <f t="shared" si="6"/>
        <v>0</v>
      </c>
      <c r="L58" s="86">
        <f t="shared" si="6"/>
        <v>7.3999999999999995</v>
      </c>
      <c r="M58" s="86">
        <f t="shared" si="6"/>
        <v>33.300000000000004</v>
      </c>
      <c r="N58" s="88">
        <f t="shared" si="1"/>
        <v>40.700000000000003</v>
      </c>
      <c r="O58" s="89">
        <f t="shared" si="2"/>
        <v>4347.8</v>
      </c>
      <c r="P58" s="90">
        <f>SUM(O56,P53,P54,P57)</f>
        <v>1419.0300000000002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0.59</v>
      </c>
      <c r="E63" s="115"/>
      <c r="F63" s="115"/>
      <c r="G63" s="115"/>
      <c r="H63" s="115"/>
      <c r="I63" s="21">
        <f>SUM(C63:H63)</f>
        <v>0.59</v>
      </c>
      <c r="J63" s="116"/>
      <c r="K63" s="115"/>
      <c r="L63" s="115"/>
      <c r="M63" s="115"/>
      <c r="N63" s="23">
        <f>SUM(J63:M63)</f>
        <v>0</v>
      </c>
      <c r="O63" s="24">
        <f>SUM(N63,I63)</f>
        <v>0.59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2.58</v>
      </c>
      <c r="E66" s="124"/>
      <c r="F66" s="124"/>
      <c r="G66" s="124"/>
      <c r="H66" s="124"/>
      <c r="I66" s="43">
        <f t="shared" si="7"/>
        <v>2.58</v>
      </c>
      <c r="J66" s="125"/>
      <c r="K66" s="124"/>
      <c r="L66" s="124">
        <v>1.47</v>
      </c>
      <c r="M66" s="124">
        <v>1.06</v>
      </c>
      <c r="N66" s="44">
        <f t="shared" si="8"/>
        <v>2.5300000000000002</v>
      </c>
      <c r="O66" s="45">
        <f t="shared" si="9"/>
        <v>5.1100000000000003</v>
      </c>
      <c r="P66" s="36" t="s">
        <v>25</v>
      </c>
      <c r="Q66" s="37" t="s">
        <v>124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16</v>
      </c>
      <c r="M67" s="118">
        <v>10</v>
      </c>
      <c r="N67" s="34">
        <f t="shared" si="8"/>
        <v>26</v>
      </c>
      <c r="O67" s="35">
        <f t="shared" si="9"/>
        <v>26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2.2000000000000002</v>
      </c>
      <c r="M68" s="127">
        <v>1.5</v>
      </c>
      <c r="N68" s="50">
        <f t="shared" si="8"/>
        <v>3.7</v>
      </c>
      <c r="O68" s="51">
        <f t="shared" si="9"/>
        <v>3.7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0.32</v>
      </c>
      <c r="E69" s="124"/>
      <c r="F69" s="124"/>
      <c r="G69" s="124"/>
      <c r="H69" s="124"/>
      <c r="I69" s="43">
        <f t="shared" si="7"/>
        <v>0.32</v>
      </c>
      <c r="J69" s="125"/>
      <c r="K69" s="124"/>
      <c r="L69" s="124">
        <v>1.62</v>
      </c>
      <c r="M69" s="124"/>
      <c r="N69" s="44">
        <f t="shared" si="8"/>
        <v>1.62</v>
      </c>
      <c r="O69" s="45">
        <f t="shared" si="9"/>
        <v>1.9400000000000002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95</v>
      </c>
      <c r="E70" s="118"/>
      <c r="F70" s="118"/>
      <c r="G70" s="118"/>
      <c r="H70" s="118"/>
      <c r="I70" s="32">
        <f t="shared" si="7"/>
        <v>95</v>
      </c>
      <c r="J70" s="119"/>
      <c r="K70" s="118"/>
      <c r="L70" s="118">
        <v>29</v>
      </c>
      <c r="M70" s="118"/>
      <c r="N70" s="34">
        <f t="shared" si="8"/>
        <v>29</v>
      </c>
      <c r="O70" s="35">
        <f t="shared" si="9"/>
        <v>124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20.399999999999999</v>
      </c>
      <c r="E71" s="127"/>
      <c r="F71" s="127"/>
      <c r="G71" s="127"/>
      <c r="H71" s="127"/>
      <c r="I71" s="49">
        <f t="shared" si="7"/>
        <v>20.399999999999999</v>
      </c>
      <c r="J71" s="128"/>
      <c r="K71" s="127"/>
      <c r="L71" s="127">
        <v>2.4</v>
      </c>
      <c r="M71" s="127"/>
      <c r="N71" s="50">
        <f t="shared" si="8"/>
        <v>2.4</v>
      </c>
      <c r="O71" s="51">
        <f t="shared" si="9"/>
        <v>22.799999999999997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0.25</v>
      </c>
      <c r="D72" s="124">
        <v>32.86</v>
      </c>
      <c r="E72" s="124"/>
      <c r="F72" s="124"/>
      <c r="G72" s="124"/>
      <c r="H72" s="124">
        <v>0.43</v>
      </c>
      <c r="I72" s="43">
        <f t="shared" si="7"/>
        <v>33.54</v>
      </c>
      <c r="J72" s="125"/>
      <c r="K72" s="124"/>
      <c r="L72" s="124">
        <v>0.65</v>
      </c>
      <c r="M72" s="124">
        <v>4.8499999999999996</v>
      </c>
      <c r="N72" s="44">
        <f t="shared" si="8"/>
        <v>5.5</v>
      </c>
      <c r="O72" s="45">
        <f t="shared" si="9"/>
        <v>39.04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30</v>
      </c>
      <c r="D73" s="118">
        <v>2547</v>
      </c>
      <c r="E73" s="118"/>
      <c r="F73" s="118"/>
      <c r="G73" s="118"/>
      <c r="H73" s="118">
        <v>16</v>
      </c>
      <c r="I73" s="32">
        <f t="shared" si="7"/>
        <v>2593</v>
      </c>
      <c r="J73" s="119"/>
      <c r="K73" s="118"/>
      <c r="L73" s="118">
        <v>22</v>
      </c>
      <c r="M73" s="118">
        <v>179</v>
      </c>
      <c r="N73" s="34">
        <f t="shared" si="8"/>
        <v>201</v>
      </c>
      <c r="O73" s="35">
        <f t="shared" si="9"/>
        <v>2794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2.4</v>
      </c>
      <c r="D74" s="127">
        <v>231.4</v>
      </c>
      <c r="E74" s="127"/>
      <c r="F74" s="127"/>
      <c r="G74" s="127"/>
      <c r="H74" s="127">
        <v>1.3</v>
      </c>
      <c r="I74" s="49">
        <f t="shared" si="7"/>
        <v>235.10000000000002</v>
      </c>
      <c r="J74" s="128"/>
      <c r="K74" s="127"/>
      <c r="L74" s="127">
        <v>1.5</v>
      </c>
      <c r="M74" s="127">
        <v>11.8</v>
      </c>
      <c r="N74" s="50">
        <f t="shared" si="8"/>
        <v>13.3</v>
      </c>
      <c r="O74" s="51">
        <f t="shared" si="9"/>
        <v>248.40000000000003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17.23</v>
      </c>
      <c r="E75" s="124"/>
      <c r="F75" s="124"/>
      <c r="G75" s="124"/>
      <c r="H75" s="124"/>
      <c r="I75" s="43">
        <f t="shared" si="7"/>
        <v>17.23</v>
      </c>
      <c r="J75" s="125"/>
      <c r="K75" s="124"/>
      <c r="L75" s="124">
        <v>0.67</v>
      </c>
      <c r="M75" s="124">
        <v>2.0499999999999998</v>
      </c>
      <c r="N75" s="44">
        <f t="shared" si="8"/>
        <v>2.7199999999999998</v>
      </c>
      <c r="O75" s="45">
        <f t="shared" si="9"/>
        <v>19.95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1869</v>
      </c>
      <c r="E76" s="118"/>
      <c r="F76" s="118"/>
      <c r="G76" s="118"/>
      <c r="H76" s="118"/>
      <c r="I76" s="32">
        <f t="shared" si="7"/>
        <v>1869</v>
      </c>
      <c r="J76" s="119"/>
      <c r="K76" s="118"/>
      <c r="L76" s="118">
        <v>25</v>
      </c>
      <c r="M76" s="118">
        <v>90</v>
      </c>
      <c r="N76" s="34">
        <f t="shared" si="8"/>
        <v>115</v>
      </c>
      <c r="O76" s="35">
        <f t="shared" si="9"/>
        <v>1984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114.1</v>
      </c>
      <c r="E77" s="127"/>
      <c r="F77" s="127"/>
      <c r="G77" s="127"/>
      <c r="H77" s="127"/>
      <c r="I77" s="49">
        <f t="shared" si="7"/>
        <v>114.1</v>
      </c>
      <c r="J77" s="128"/>
      <c r="K77" s="127"/>
      <c r="L77" s="127">
        <v>1.2</v>
      </c>
      <c r="M77" s="127">
        <v>4.4000000000000004</v>
      </c>
      <c r="N77" s="50">
        <f t="shared" si="8"/>
        <v>5.6000000000000005</v>
      </c>
      <c r="O77" s="51">
        <f t="shared" si="9"/>
        <v>119.69999999999999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11.08</v>
      </c>
      <c r="E78" s="124"/>
      <c r="F78" s="124"/>
      <c r="G78" s="124"/>
      <c r="H78" s="124"/>
      <c r="I78" s="43">
        <f t="shared" si="7"/>
        <v>11.08</v>
      </c>
      <c r="J78" s="125"/>
      <c r="K78" s="124"/>
      <c r="L78" s="124"/>
      <c r="M78" s="124">
        <v>4.2</v>
      </c>
      <c r="N78" s="44">
        <f t="shared" si="8"/>
        <v>4.2</v>
      </c>
      <c r="O78" s="45">
        <f t="shared" si="9"/>
        <v>15.280000000000001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2776</v>
      </c>
      <c r="E79" s="118"/>
      <c r="F79" s="118"/>
      <c r="G79" s="118"/>
      <c r="H79" s="118"/>
      <c r="I79" s="32">
        <f t="shared" si="7"/>
        <v>2776</v>
      </c>
      <c r="J79" s="119"/>
      <c r="K79" s="118"/>
      <c r="L79" s="118"/>
      <c r="M79" s="118">
        <v>210</v>
      </c>
      <c r="N79" s="34">
        <f t="shared" si="8"/>
        <v>210</v>
      </c>
      <c r="O79" s="35">
        <f t="shared" si="9"/>
        <v>2986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116.9</v>
      </c>
      <c r="E80" s="127"/>
      <c r="F80" s="127"/>
      <c r="G80" s="127"/>
      <c r="H80" s="127"/>
      <c r="I80" s="49">
        <f t="shared" si="7"/>
        <v>116.9</v>
      </c>
      <c r="J80" s="128"/>
      <c r="K80" s="127"/>
      <c r="L80" s="127"/>
      <c r="M80" s="127">
        <v>8</v>
      </c>
      <c r="N80" s="50">
        <f t="shared" si="8"/>
        <v>8</v>
      </c>
      <c r="O80" s="51">
        <f t="shared" si="9"/>
        <v>124.9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11.19</v>
      </c>
      <c r="E81" s="124"/>
      <c r="F81" s="124"/>
      <c r="G81" s="124"/>
      <c r="H81" s="124"/>
      <c r="I81" s="43">
        <f t="shared" si="7"/>
        <v>11.19</v>
      </c>
      <c r="J81" s="125"/>
      <c r="K81" s="124"/>
      <c r="L81" s="124"/>
      <c r="M81" s="124">
        <v>0.39</v>
      </c>
      <c r="N81" s="44">
        <f t="shared" si="8"/>
        <v>0.39</v>
      </c>
      <c r="O81" s="45">
        <f t="shared" si="9"/>
        <v>11.58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3778</v>
      </c>
      <c r="E82" s="118"/>
      <c r="F82" s="118"/>
      <c r="G82" s="118"/>
      <c r="H82" s="118"/>
      <c r="I82" s="32">
        <f t="shared" si="7"/>
        <v>3778</v>
      </c>
      <c r="J82" s="119"/>
      <c r="K82" s="118"/>
      <c r="L82" s="118"/>
      <c r="M82" s="118">
        <v>26</v>
      </c>
      <c r="N82" s="34">
        <f t="shared" si="8"/>
        <v>26</v>
      </c>
      <c r="O82" s="35">
        <f t="shared" si="9"/>
        <v>3804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128.30000000000001</v>
      </c>
      <c r="E83" s="127"/>
      <c r="F83" s="127"/>
      <c r="G83" s="127"/>
      <c r="H83" s="127"/>
      <c r="I83" s="49">
        <f t="shared" si="7"/>
        <v>128.30000000000001</v>
      </c>
      <c r="J83" s="128"/>
      <c r="K83" s="127"/>
      <c r="L83" s="127"/>
      <c r="M83" s="127">
        <v>0.8</v>
      </c>
      <c r="N83" s="50">
        <f t="shared" si="8"/>
        <v>0.8</v>
      </c>
      <c r="O83" s="51">
        <f t="shared" si="9"/>
        <v>129.10000000000002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0.67</v>
      </c>
      <c r="D84" s="124">
        <v>9.6</v>
      </c>
      <c r="E84" s="124"/>
      <c r="F84" s="124"/>
      <c r="G84" s="124"/>
      <c r="H84" s="124"/>
      <c r="I84" s="43">
        <f t="shared" si="7"/>
        <v>10.27</v>
      </c>
      <c r="J84" s="125"/>
      <c r="K84" s="124"/>
      <c r="L84" s="124"/>
      <c r="M84" s="124"/>
      <c r="N84" s="44">
        <f t="shared" si="8"/>
        <v>0</v>
      </c>
      <c r="O84" s="45">
        <f t="shared" si="9"/>
        <v>10.27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171</v>
      </c>
      <c r="D85" s="118">
        <v>1795</v>
      </c>
      <c r="E85" s="118"/>
      <c r="F85" s="118"/>
      <c r="G85" s="118"/>
      <c r="H85" s="118"/>
      <c r="I85" s="32">
        <f t="shared" si="7"/>
        <v>1966</v>
      </c>
      <c r="J85" s="119"/>
      <c r="K85" s="118"/>
      <c r="L85" s="118"/>
      <c r="M85" s="118"/>
      <c r="N85" s="34">
        <f t="shared" si="8"/>
        <v>0</v>
      </c>
      <c r="O85" s="35">
        <f t="shared" si="9"/>
        <v>1966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3.9</v>
      </c>
      <c r="D86" s="127">
        <v>46.6</v>
      </c>
      <c r="E86" s="127"/>
      <c r="F86" s="127"/>
      <c r="G86" s="127"/>
      <c r="H86" s="127"/>
      <c r="I86" s="49">
        <f t="shared" si="7"/>
        <v>50.5</v>
      </c>
      <c r="J86" s="128"/>
      <c r="K86" s="127"/>
      <c r="L86" s="127"/>
      <c r="M86" s="127"/>
      <c r="N86" s="50">
        <f t="shared" si="8"/>
        <v>0</v>
      </c>
      <c r="O86" s="51">
        <f t="shared" si="9"/>
        <v>50.5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1.0900000000000001</v>
      </c>
      <c r="D87" s="124">
        <v>35.909999999999997</v>
      </c>
      <c r="E87" s="124"/>
      <c r="F87" s="124">
        <v>2</v>
      </c>
      <c r="G87" s="124"/>
      <c r="H87" s="124">
        <v>0.5</v>
      </c>
      <c r="I87" s="43">
        <f t="shared" si="7"/>
        <v>39.5</v>
      </c>
      <c r="J87" s="125"/>
      <c r="K87" s="124"/>
      <c r="L87" s="124"/>
      <c r="M87" s="124"/>
      <c r="N87" s="44">
        <f t="shared" si="8"/>
        <v>0</v>
      </c>
      <c r="O87" s="45">
        <f t="shared" si="9"/>
        <v>39.5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312</v>
      </c>
      <c r="D88" s="118">
        <v>7454</v>
      </c>
      <c r="E88" s="118"/>
      <c r="F88" s="118">
        <v>391</v>
      </c>
      <c r="G88" s="118"/>
      <c r="H88" s="118">
        <v>62</v>
      </c>
      <c r="I88" s="32">
        <f t="shared" si="7"/>
        <v>8219</v>
      </c>
      <c r="J88" s="119"/>
      <c r="K88" s="118"/>
      <c r="L88" s="118"/>
      <c r="M88" s="118"/>
      <c r="N88" s="34">
        <f t="shared" si="8"/>
        <v>0</v>
      </c>
      <c r="O88" s="35">
        <f t="shared" si="9"/>
        <v>8219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5.3</v>
      </c>
      <c r="D89" s="127">
        <v>163.69999999999999</v>
      </c>
      <c r="E89" s="127"/>
      <c r="F89" s="127">
        <v>5.8</v>
      </c>
      <c r="G89" s="127"/>
      <c r="H89" s="127">
        <v>2.1</v>
      </c>
      <c r="I89" s="49">
        <f t="shared" si="7"/>
        <v>176.9</v>
      </c>
      <c r="J89" s="128"/>
      <c r="K89" s="127"/>
      <c r="L89" s="127"/>
      <c r="M89" s="127"/>
      <c r="N89" s="50">
        <f t="shared" si="8"/>
        <v>0</v>
      </c>
      <c r="O89" s="51">
        <f t="shared" si="9"/>
        <v>176.9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2.0499999999999998</v>
      </c>
      <c r="D90" s="124">
        <v>106.83</v>
      </c>
      <c r="E90" s="124"/>
      <c r="F90" s="124">
        <v>1.36</v>
      </c>
      <c r="G90" s="124"/>
      <c r="H90" s="124">
        <v>5</v>
      </c>
      <c r="I90" s="43">
        <f t="shared" si="7"/>
        <v>115.24</v>
      </c>
      <c r="J90" s="125"/>
      <c r="K90" s="124"/>
      <c r="L90" s="124"/>
      <c r="M90" s="124"/>
      <c r="N90" s="44">
        <f t="shared" si="8"/>
        <v>0</v>
      </c>
      <c r="O90" s="45">
        <f t="shared" si="9"/>
        <v>115.24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620</v>
      </c>
      <c r="D91" s="118">
        <v>24302</v>
      </c>
      <c r="E91" s="118"/>
      <c r="F91" s="118">
        <v>288</v>
      </c>
      <c r="G91" s="118"/>
      <c r="H91" s="118">
        <v>700</v>
      </c>
      <c r="I91" s="32">
        <f t="shared" si="7"/>
        <v>25910</v>
      </c>
      <c r="J91" s="119"/>
      <c r="K91" s="118"/>
      <c r="L91" s="118"/>
      <c r="M91" s="118"/>
      <c r="N91" s="34">
        <f t="shared" si="8"/>
        <v>0</v>
      </c>
      <c r="O91" s="35">
        <f t="shared" si="9"/>
        <v>25910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8.6</v>
      </c>
      <c r="D92" s="127">
        <v>437.2</v>
      </c>
      <c r="E92" s="127"/>
      <c r="F92" s="127">
        <v>3.5</v>
      </c>
      <c r="G92" s="127"/>
      <c r="H92" s="127">
        <v>18.899999999999999</v>
      </c>
      <c r="I92" s="49">
        <f t="shared" si="7"/>
        <v>468.2</v>
      </c>
      <c r="J92" s="128"/>
      <c r="K92" s="127"/>
      <c r="L92" s="127"/>
      <c r="M92" s="127"/>
      <c r="N92" s="50">
        <f t="shared" si="8"/>
        <v>0</v>
      </c>
      <c r="O92" s="51">
        <f t="shared" si="9"/>
        <v>468.2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7.06</v>
      </c>
      <c r="D93" s="124">
        <v>110.72</v>
      </c>
      <c r="E93" s="124"/>
      <c r="F93" s="124">
        <v>71.239999999999995</v>
      </c>
      <c r="G93" s="124">
        <v>0.97</v>
      </c>
      <c r="H93" s="124">
        <v>9.0399999999999991</v>
      </c>
      <c r="I93" s="43">
        <f t="shared" si="7"/>
        <v>199.02999999999997</v>
      </c>
      <c r="J93" s="125"/>
      <c r="K93" s="124"/>
      <c r="L93" s="124"/>
      <c r="M93" s="124">
        <v>0.11</v>
      </c>
      <c r="N93" s="44">
        <f t="shared" si="8"/>
        <v>0.11</v>
      </c>
      <c r="O93" s="45">
        <f t="shared" si="9"/>
        <v>199.14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2283</v>
      </c>
      <c r="D94" s="118">
        <v>27623</v>
      </c>
      <c r="E94" s="118"/>
      <c r="F94" s="118">
        <v>15823</v>
      </c>
      <c r="G94" s="118">
        <v>261</v>
      </c>
      <c r="H94" s="118">
        <v>1408</v>
      </c>
      <c r="I94" s="32">
        <f t="shared" si="7"/>
        <v>47398</v>
      </c>
      <c r="J94" s="119"/>
      <c r="K94" s="118"/>
      <c r="L94" s="118"/>
      <c r="M94" s="118">
        <v>11</v>
      </c>
      <c r="N94" s="34">
        <f t="shared" si="8"/>
        <v>11</v>
      </c>
      <c r="O94" s="35">
        <f t="shared" si="9"/>
        <v>47409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32</v>
      </c>
      <c r="D95" s="127">
        <v>441.8</v>
      </c>
      <c r="E95" s="127"/>
      <c r="F95" s="127">
        <v>173.9</v>
      </c>
      <c r="G95" s="127">
        <v>3.7</v>
      </c>
      <c r="H95" s="127">
        <v>33.6</v>
      </c>
      <c r="I95" s="49">
        <f t="shared" si="7"/>
        <v>685.00000000000011</v>
      </c>
      <c r="J95" s="128"/>
      <c r="K95" s="127"/>
      <c r="L95" s="127"/>
      <c r="M95" s="127">
        <v>0.2</v>
      </c>
      <c r="N95" s="50">
        <f t="shared" si="8"/>
        <v>0.2</v>
      </c>
      <c r="O95" s="51">
        <f t="shared" si="9"/>
        <v>685.20000000000016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4.47</v>
      </c>
      <c r="D96" s="124">
        <v>33.36</v>
      </c>
      <c r="E96" s="124"/>
      <c r="F96" s="124">
        <v>129.79</v>
      </c>
      <c r="G96" s="124">
        <v>8.9600000000000009</v>
      </c>
      <c r="H96" s="124"/>
      <c r="I96" s="43">
        <f t="shared" si="7"/>
        <v>176.58</v>
      </c>
      <c r="J96" s="125"/>
      <c r="K96" s="124"/>
      <c r="L96" s="124"/>
      <c r="M96" s="124">
        <v>0.32</v>
      </c>
      <c r="N96" s="44">
        <f t="shared" si="8"/>
        <v>0.32</v>
      </c>
      <c r="O96" s="45">
        <f t="shared" si="9"/>
        <v>176.9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1560</v>
      </c>
      <c r="D97" s="118">
        <v>8934</v>
      </c>
      <c r="E97" s="118"/>
      <c r="F97" s="118">
        <v>29667</v>
      </c>
      <c r="G97" s="118">
        <v>2576</v>
      </c>
      <c r="H97" s="118"/>
      <c r="I97" s="32">
        <f t="shared" si="7"/>
        <v>42737</v>
      </c>
      <c r="J97" s="119"/>
      <c r="K97" s="118"/>
      <c r="L97" s="118"/>
      <c r="M97" s="118">
        <v>34</v>
      </c>
      <c r="N97" s="34">
        <f t="shared" si="8"/>
        <v>34</v>
      </c>
      <c r="O97" s="35">
        <f t="shared" si="9"/>
        <v>42771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20.100000000000001</v>
      </c>
      <c r="D98" s="127">
        <v>116.2</v>
      </c>
      <c r="E98" s="127"/>
      <c r="F98" s="127">
        <v>327.10000000000002</v>
      </c>
      <c r="G98" s="127">
        <v>33.5</v>
      </c>
      <c r="H98" s="127"/>
      <c r="I98" s="49">
        <f t="shared" si="7"/>
        <v>496.90000000000003</v>
      </c>
      <c r="J98" s="128"/>
      <c r="K98" s="127"/>
      <c r="L98" s="127"/>
      <c r="M98" s="127">
        <v>0.7</v>
      </c>
      <c r="N98" s="50">
        <f t="shared" si="8"/>
        <v>0.7</v>
      </c>
      <c r="O98" s="51">
        <f t="shared" si="9"/>
        <v>497.6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6.94</v>
      </c>
      <c r="D99" s="124">
        <v>15.32</v>
      </c>
      <c r="E99" s="124"/>
      <c r="F99" s="124">
        <v>135.02000000000001</v>
      </c>
      <c r="G99" s="124">
        <v>73.760000000000005</v>
      </c>
      <c r="H99" s="124"/>
      <c r="I99" s="43">
        <f t="shared" si="7"/>
        <v>231.04000000000002</v>
      </c>
      <c r="J99" s="125"/>
      <c r="K99" s="124"/>
      <c r="L99" s="124">
        <v>0.04</v>
      </c>
      <c r="M99" s="124"/>
      <c r="N99" s="44">
        <f t="shared" si="8"/>
        <v>0.04</v>
      </c>
      <c r="O99" s="45">
        <f t="shared" si="9"/>
        <v>231.08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2503</v>
      </c>
      <c r="D100" s="118">
        <v>4206</v>
      </c>
      <c r="E100" s="118"/>
      <c r="F100" s="118">
        <v>30775</v>
      </c>
      <c r="G100" s="118">
        <v>21476</v>
      </c>
      <c r="H100" s="118"/>
      <c r="I100" s="32">
        <f t="shared" si="7"/>
        <v>58960</v>
      </c>
      <c r="J100" s="119"/>
      <c r="K100" s="118"/>
      <c r="L100" s="118">
        <v>5</v>
      </c>
      <c r="M100" s="118"/>
      <c r="N100" s="34">
        <f t="shared" si="8"/>
        <v>5</v>
      </c>
      <c r="O100" s="35">
        <f t="shared" si="9"/>
        <v>58965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31.7</v>
      </c>
      <c r="D101" s="127">
        <v>54.2</v>
      </c>
      <c r="E101" s="127"/>
      <c r="F101" s="127">
        <v>325.7</v>
      </c>
      <c r="G101" s="127">
        <v>271</v>
      </c>
      <c r="H101" s="127"/>
      <c r="I101" s="49">
        <f t="shared" si="7"/>
        <v>682.6</v>
      </c>
      <c r="J101" s="128"/>
      <c r="K101" s="127"/>
      <c r="L101" s="127">
        <v>0.1</v>
      </c>
      <c r="M101" s="127"/>
      <c r="N101" s="50">
        <f t="shared" si="8"/>
        <v>0.1</v>
      </c>
      <c r="O101" s="51">
        <f t="shared" si="9"/>
        <v>682.7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15.93</v>
      </c>
      <c r="D102" s="124">
        <v>21.99</v>
      </c>
      <c r="E102" s="124"/>
      <c r="F102" s="124">
        <v>77.38</v>
      </c>
      <c r="G102" s="124">
        <v>72.28</v>
      </c>
      <c r="H102" s="124"/>
      <c r="I102" s="43">
        <f t="shared" si="7"/>
        <v>187.57999999999998</v>
      </c>
      <c r="J102" s="125"/>
      <c r="K102" s="124"/>
      <c r="L102" s="124"/>
      <c r="M102" s="124">
        <v>0.01</v>
      </c>
      <c r="N102" s="44">
        <f t="shared" si="8"/>
        <v>0.01</v>
      </c>
      <c r="O102" s="45">
        <f t="shared" si="9"/>
        <v>187.58999999999997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6010</v>
      </c>
      <c r="D103" s="118">
        <v>6412</v>
      </c>
      <c r="E103" s="118"/>
      <c r="F103" s="118">
        <v>19247</v>
      </c>
      <c r="G103" s="118">
        <v>21211</v>
      </c>
      <c r="H103" s="118"/>
      <c r="I103" s="32">
        <f t="shared" si="7"/>
        <v>52880</v>
      </c>
      <c r="J103" s="119"/>
      <c r="K103" s="118"/>
      <c r="L103" s="118"/>
      <c r="M103" s="118">
        <v>1</v>
      </c>
      <c r="N103" s="34">
        <f t="shared" si="8"/>
        <v>1</v>
      </c>
      <c r="O103" s="35">
        <f t="shared" si="9"/>
        <v>52881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59</v>
      </c>
      <c r="D104" s="127">
        <v>74.5</v>
      </c>
      <c r="E104" s="127"/>
      <c r="F104" s="127">
        <v>150.6</v>
      </c>
      <c r="G104" s="127">
        <v>220.7</v>
      </c>
      <c r="H104" s="127"/>
      <c r="I104" s="49">
        <f t="shared" si="7"/>
        <v>504.8</v>
      </c>
      <c r="J104" s="128"/>
      <c r="K104" s="127"/>
      <c r="L104" s="127"/>
      <c r="M104" s="127">
        <v>0</v>
      </c>
      <c r="N104" s="50">
        <f t="shared" si="8"/>
        <v>0</v>
      </c>
      <c r="O104" s="51">
        <f t="shared" si="9"/>
        <v>504.8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7.78</v>
      </c>
      <c r="D105" s="124">
        <v>18</v>
      </c>
      <c r="E105" s="124"/>
      <c r="F105" s="124">
        <v>17.03</v>
      </c>
      <c r="G105" s="124">
        <v>121.73</v>
      </c>
      <c r="H105" s="124">
        <v>0.2</v>
      </c>
      <c r="I105" s="43">
        <f t="shared" si="7"/>
        <v>164.74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164.74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2984</v>
      </c>
      <c r="D106" s="118">
        <v>5459</v>
      </c>
      <c r="E106" s="118"/>
      <c r="F106" s="118">
        <v>4088</v>
      </c>
      <c r="G106" s="118">
        <v>36681</v>
      </c>
      <c r="H106" s="118">
        <v>41</v>
      </c>
      <c r="I106" s="32">
        <f t="shared" si="7"/>
        <v>49253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49253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26.8</v>
      </c>
      <c r="D107" s="127">
        <v>57.3</v>
      </c>
      <c r="E107" s="127"/>
      <c r="F107" s="127">
        <v>24.6</v>
      </c>
      <c r="G107" s="127">
        <v>291.8</v>
      </c>
      <c r="H107" s="127">
        <v>0.6</v>
      </c>
      <c r="I107" s="49">
        <f t="shared" si="7"/>
        <v>401.1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401.1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3.27</v>
      </c>
      <c r="D108" s="124">
        <v>19.079999999999998</v>
      </c>
      <c r="E108" s="124"/>
      <c r="F108" s="124">
        <v>6.33</v>
      </c>
      <c r="G108" s="124">
        <v>55.24</v>
      </c>
      <c r="H108" s="124"/>
      <c r="I108" s="43">
        <f t="shared" si="7"/>
        <v>83.92</v>
      </c>
      <c r="J108" s="125"/>
      <c r="K108" s="124"/>
      <c r="L108" s="124"/>
      <c r="M108" s="124">
        <v>8.3000000000000007</v>
      </c>
      <c r="N108" s="44">
        <f t="shared" si="8"/>
        <v>8.3000000000000007</v>
      </c>
      <c r="O108" s="45">
        <f t="shared" si="9"/>
        <v>92.22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1343</v>
      </c>
      <c r="D109" s="118">
        <v>6051</v>
      </c>
      <c r="E109" s="118"/>
      <c r="F109" s="118">
        <v>1685</v>
      </c>
      <c r="G109" s="118">
        <v>14714</v>
      </c>
      <c r="H109" s="118"/>
      <c r="I109" s="32">
        <f t="shared" si="7"/>
        <v>23793</v>
      </c>
      <c r="J109" s="119"/>
      <c r="K109" s="118"/>
      <c r="L109" s="118"/>
      <c r="M109" s="118">
        <v>588</v>
      </c>
      <c r="N109" s="34">
        <f t="shared" si="8"/>
        <v>588</v>
      </c>
      <c r="O109" s="35">
        <f t="shared" si="9"/>
        <v>24381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11.9</v>
      </c>
      <c r="D110" s="127">
        <v>53.6</v>
      </c>
      <c r="E110" s="127"/>
      <c r="F110" s="127">
        <v>10</v>
      </c>
      <c r="G110" s="127">
        <v>115.3</v>
      </c>
      <c r="H110" s="127"/>
      <c r="I110" s="49">
        <f t="shared" si="7"/>
        <v>190.8</v>
      </c>
      <c r="J110" s="128"/>
      <c r="K110" s="127"/>
      <c r="L110" s="127"/>
      <c r="M110" s="127">
        <v>5.9</v>
      </c>
      <c r="N110" s="50">
        <f t="shared" si="8"/>
        <v>5.9</v>
      </c>
      <c r="O110" s="51">
        <f t="shared" si="9"/>
        <v>196.70000000000002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3.04</v>
      </c>
      <c r="D111" s="124">
        <v>10.210000000000001</v>
      </c>
      <c r="E111" s="124"/>
      <c r="F111" s="124">
        <v>0.87</v>
      </c>
      <c r="G111" s="124">
        <v>0.97</v>
      </c>
      <c r="H111" s="124"/>
      <c r="I111" s="43">
        <f t="shared" si="7"/>
        <v>15.09</v>
      </c>
      <c r="J111" s="125"/>
      <c r="K111" s="124"/>
      <c r="L111" s="124"/>
      <c r="M111" s="124">
        <v>0.16</v>
      </c>
      <c r="N111" s="44">
        <f t="shared" si="8"/>
        <v>0.16</v>
      </c>
      <c r="O111" s="45">
        <f t="shared" si="9"/>
        <v>15.25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1247</v>
      </c>
      <c r="D112" s="118">
        <v>3238</v>
      </c>
      <c r="E112" s="118"/>
      <c r="F112" s="118">
        <v>236</v>
      </c>
      <c r="G112" s="118">
        <v>326</v>
      </c>
      <c r="H112" s="118"/>
      <c r="I112" s="32">
        <f t="shared" si="7"/>
        <v>5047</v>
      </c>
      <c r="J112" s="119"/>
      <c r="K112" s="118"/>
      <c r="L112" s="118"/>
      <c r="M112" s="118">
        <v>21</v>
      </c>
      <c r="N112" s="34">
        <f t="shared" si="8"/>
        <v>21</v>
      </c>
      <c r="O112" s="35">
        <f t="shared" si="9"/>
        <v>5068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3</v>
      </c>
      <c r="E113" s="127"/>
      <c r="F113" s="127">
        <v>1.1000000000000001</v>
      </c>
      <c r="G113" s="127">
        <v>0.3</v>
      </c>
      <c r="H113" s="127"/>
      <c r="I113" s="49">
        <f t="shared" si="7"/>
        <v>5.3999999999999995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5.3999999999999995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2.2000000000000002</v>
      </c>
      <c r="D114" s="124">
        <v>20.239999999999998</v>
      </c>
      <c r="E114" s="124"/>
      <c r="F114" s="124">
        <v>0.02</v>
      </c>
      <c r="G114" s="124">
        <v>0.59</v>
      </c>
      <c r="H114" s="124"/>
      <c r="I114" s="43">
        <f t="shared" si="7"/>
        <v>23.049999999999997</v>
      </c>
      <c r="J114" s="125"/>
      <c r="K114" s="124"/>
      <c r="L114" s="124">
        <v>0.1</v>
      </c>
      <c r="M114" s="124"/>
      <c r="N114" s="44">
        <f t="shared" si="8"/>
        <v>0.1</v>
      </c>
      <c r="O114" s="45">
        <f t="shared" si="9"/>
        <v>23.15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901</v>
      </c>
      <c r="D115" s="118">
        <v>6420</v>
      </c>
      <c r="E115" s="118"/>
      <c r="F115" s="118">
        <v>6</v>
      </c>
      <c r="G115" s="118">
        <v>181</v>
      </c>
      <c r="H115" s="118"/>
      <c r="I115" s="32">
        <f t="shared" si="7"/>
        <v>7508</v>
      </c>
      <c r="J115" s="119"/>
      <c r="K115" s="118"/>
      <c r="L115" s="118">
        <v>13</v>
      </c>
      <c r="M115" s="118"/>
      <c r="N115" s="34">
        <f t="shared" si="8"/>
        <v>13</v>
      </c>
      <c r="O115" s="35">
        <f t="shared" si="9"/>
        <v>7521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0.7</v>
      </c>
      <c r="D116" s="136">
        <v>6.1</v>
      </c>
      <c r="E116" s="136"/>
      <c r="F116" s="136">
        <v>0</v>
      </c>
      <c r="G116" s="136">
        <v>0.2</v>
      </c>
      <c r="H116" s="136"/>
      <c r="I116" s="96">
        <f t="shared" si="7"/>
        <v>7</v>
      </c>
      <c r="J116" s="137"/>
      <c r="K116" s="136"/>
      <c r="L116" s="136">
        <v>0</v>
      </c>
      <c r="M116" s="136"/>
      <c r="N116" s="97">
        <f t="shared" si="8"/>
        <v>0</v>
      </c>
      <c r="O116" s="89">
        <f t="shared" si="9"/>
        <v>7</v>
      </c>
      <c r="P116" s="90">
        <f>SUM(O136,P111,P112,P115)</f>
        <v>1419.0299999999997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1.17</v>
      </c>
      <c r="D121" s="115">
        <v>35.369999999999997</v>
      </c>
      <c r="E121" s="115">
        <v>1.06</v>
      </c>
      <c r="F121" s="115">
        <v>6.77</v>
      </c>
      <c r="G121" s="115">
        <v>8.5500000000000007</v>
      </c>
      <c r="H121" s="115"/>
      <c r="I121" s="21">
        <f t="shared" si="7"/>
        <v>52.92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52.92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478</v>
      </c>
      <c r="D122" s="118">
        <v>10397</v>
      </c>
      <c r="E122" s="118">
        <v>280</v>
      </c>
      <c r="F122" s="118">
        <v>1883</v>
      </c>
      <c r="G122" s="118">
        <v>2161</v>
      </c>
      <c r="H122" s="118"/>
      <c r="I122" s="32">
        <f t="shared" si="7"/>
        <v>15199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15199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0.3</v>
      </c>
      <c r="D123" s="127">
        <v>10.199999999999999</v>
      </c>
      <c r="E123" s="127">
        <v>0.3</v>
      </c>
      <c r="F123" s="127">
        <v>5.6</v>
      </c>
      <c r="G123" s="127">
        <v>2.1</v>
      </c>
      <c r="H123" s="127"/>
      <c r="I123" s="49">
        <f t="shared" si="7"/>
        <v>18.5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18.5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1.68</v>
      </c>
      <c r="D124" s="124">
        <v>6.13</v>
      </c>
      <c r="E124" s="124"/>
      <c r="F124" s="124"/>
      <c r="G124" s="124"/>
      <c r="H124" s="124"/>
      <c r="I124" s="43">
        <f t="shared" si="7"/>
        <v>7.81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7.81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682</v>
      </c>
      <c r="D125" s="118">
        <v>1941</v>
      </c>
      <c r="E125" s="118"/>
      <c r="F125" s="118"/>
      <c r="G125" s="118"/>
      <c r="H125" s="118"/>
      <c r="I125" s="32">
        <f t="shared" si="7"/>
        <v>2623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2623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>
        <v>1.8</v>
      </c>
      <c r="E126" s="127"/>
      <c r="F126" s="127"/>
      <c r="G126" s="127"/>
      <c r="H126" s="127"/>
      <c r="I126" s="49">
        <f t="shared" si="7"/>
        <v>2.2999999999999998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2.2999999999999998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3.67</v>
      </c>
      <c r="D127" s="124">
        <v>5.51</v>
      </c>
      <c r="E127" s="124">
        <v>0.55000000000000004</v>
      </c>
      <c r="F127" s="124"/>
      <c r="G127" s="124"/>
      <c r="H127" s="124"/>
      <c r="I127" s="43">
        <f t="shared" si="7"/>
        <v>9.73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9.73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1443</v>
      </c>
      <c r="D128" s="118">
        <v>1745</v>
      </c>
      <c r="E128" s="118">
        <v>174</v>
      </c>
      <c r="F128" s="118"/>
      <c r="G128" s="118"/>
      <c r="H128" s="118"/>
      <c r="I128" s="32">
        <f t="shared" si="7"/>
        <v>3362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3362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1.1000000000000001</v>
      </c>
      <c r="D129" s="127">
        <v>1</v>
      </c>
      <c r="E129" s="127">
        <v>0.2</v>
      </c>
      <c r="F129" s="127"/>
      <c r="G129" s="127"/>
      <c r="H129" s="127"/>
      <c r="I129" s="49">
        <f t="shared" si="7"/>
        <v>2.3000000000000003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2.3000000000000003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61.02</v>
      </c>
      <c r="D130" s="115">
        <v>462.01</v>
      </c>
      <c r="E130" s="115">
        <v>1.61</v>
      </c>
      <c r="F130" s="115">
        <v>447.81</v>
      </c>
      <c r="G130" s="115">
        <v>343.05</v>
      </c>
      <c r="H130" s="115">
        <v>14.74</v>
      </c>
      <c r="I130" s="21">
        <f t="shared" si="7"/>
        <v>1330.24</v>
      </c>
      <c r="J130" s="116"/>
      <c r="K130" s="115"/>
      <c r="L130" s="115">
        <v>3.08</v>
      </c>
      <c r="M130" s="115">
        <v>20.39</v>
      </c>
      <c r="N130" s="23">
        <f>SUM(J130:M130)</f>
        <v>23.47</v>
      </c>
      <c r="O130" s="24">
        <f t="shared" si="9"/>
        <v>1353.71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22537</v>
      </c>
      <c r="D131" s="118">
        <v>120572</v>
      </c>
      <c r="E131" s="118">
        <v>454</v>
      </c>
      <c r="F131" s="118">
        <v>104089</v>
      </c>
      <c r="G131" s="118">
        <v>99587</v>
      </c>
      <c r="H131" s="118">
        <v>2211</v>
      </c>
      <c r="I131" s="32">
        <f t="shared" si="7"/>
        <v>349450</v>
      </c>
      <c r="J131" s="119"/>
      <c r="K131" s="118"/>
      <c r="L131" s="118">
        <v>94</v>
      </c>
      <c r="M131" s="118">
        <v>1160</v>
      </c>
      <c r="N131" s="34">
        <f t="shared" si="8"/>
        <v>1254</v>
      </c>
      <c r="O131" s="35">
        <f t="shared" si="9"/>
        <v>350704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202.9</v>
      </c>
      <c r="D132" s="127">
        <v>1630</v>
      </c>
      <c r="E132" s="127">
        <v>0.5</v>
      </c>
      <c r="F132" s="127">
        <v>1027.9000000000001</v>
      </c>
      <c r="G132" s="127">
        <v>938.6</v>
      </c>
      <c r="H132" s="127">
        <v>55.2</v>
      </c>
      <c r="I132" s="49">
        <f t="shared" ref="I132:I138" si="10">SUM(C132:H132)</f>
        <v>3855.1</v>
      </c>
      <c r="J132" s="128"/>
      <c r="K132" s="127"/>
      <c r="L132" s="127">
        <v>5.2</v>
      </c>
      <c r="M132" s="127">
        <v>31.8</v>
      </c>
      <c r="N132" s="50">
        <f t="shared" ref="N132:N138" si="11">SUM(J132:M132)</f>
        <v>37</v>
      </c>
      <c r="O132" s="51">
        <f t="shared" ref="O132:O138" si="12">SUM(N132,I132)</f>
        <v>3892.1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60.35</v>
      </c>
      <c r="D133" s="124">
        <v>407.35</v>
      </c>
      <c r="E133" s="124">
        <v>1.61</v>
      </c>
      <c r="F133" s="124">
        <v>447.81</v>
      </c>
      <c r="G133" s="124">
        <v>343.05</v>
      </c>
      <c r="H133" s="124">
        <v>0.2</v>
      </c>
      <c r="I133" s="43">
        <f t="shared" si="10"/>
        <v>1260.3700000000001</v>
      </c>
      <c r="J133" s="125"/>
      <c r="K133" s="124"/>
      <c r="L133" s="124">
        <v>0.95</v>
      </c>
      <c r="M133" s="124">
        <v>15.54</v>
      </c>
      <c r="N133" s="44">
        <f t="shared" si="11"/>
        <v>16.489999999999998</v>
      </c>
      <c r="O133" s="45">
        <f t="shared" si="12"/>
        <v>1276.8600000000001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22366</v>
      </c>
      <c r="D134" s="118">
        <v>107725</v>
      </c>
      <c r="E134" s="118">
        <v>454</v>
      </c>
      <c r="F134" s="118">
        <v>104089</v>
      </c>
      <c r="G134" s="118">
        <v>99587</v>
      </c>
      <c r="H134" s="118">
        <v>41</v>
      </c>
      <c r="I134" s="32">
        <f t="shared" si="10"/>
        <v>334262</v>
      </c>
      <c r="J134" s="119"/>
      <c r="K134" s="118"/>
      <c r="L134" s="118">
        <v>48</v>
      </c>
      <c r="M134" s="118">
        <v>981</v>
      </c>
      <c r="N134" s="34">
        <f t="shared" si="11"/>
        <v>1029</v>
      </c>
      <c r="O134" s="35">
        <f t="shared" si="12"/>
        <v>335291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199</v>
      </c>
      <c r="D135" s="136">
        <v>1278.5999999999999</v>
      </c>
      <c r="E135" s="136">
        <v>0.5</v>
      </c>
      <c r="F135" s="136">
        <v>1027.9000000000001</v>
      </c>
      <c r="G135" s="136">
        <v>938.6</v>
      </c>
      <c r="H135" s="136">
        <v>0.6</v>
      </c>
      <c r="I135" s="96">
        <f t="shared" si="10"/>
        <v>3445.2</v>
      </c>
      <c r="J135" s="137"/>
      <c r="K135" s="136"/>
      <c r="L135" s="136">
        <v>1.6</v>
      </c>
      <c r="M135" s="136">
        <v>20</v>
      </c>
      <c r="N135" s="97">
        <f t="shared" si="11"/>
        <v>21.6</v>
      </c>
      <c r="O135" s="89">
        <f t="shared" si="12"/>
        <v>3466.7999999999997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61.27000000000001</v>
      </c>
      <c r="D136" s="106">
        <f t="shared" si="13"/>
        <v>524.11999999999989</v>
      </c>
      <c r="E136" s="106">
        <f t="shared" si="13"/>
        <v>1.61</v>
      </c>
      <c r="F136" s="106">
        <f t="shared" si="13"/>
        <v>447.80999999999989</v>
      </c>
      <c r="G136" s="106">
        <f t="shared" si="13"/>
        <v>343.05000000000007</v>
      </c>
      <c r="H136" s="106">
        <f t="shared" si="13"/>
        <v>15.169999999999998</v>
      </c>
      <c r="I136" s="107">
        <f t="shared" si="10"/>
        <v>1393.0299999999997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4.55</v>
      </c>
      <c r="M136" s="106">
        <f t="shared" si="14"/>
        <v>21.45</v>
      </c>
      <c r="N136" s="109">
        <f t="shared" si="11"/>
        <v>26</v>
      </c>
      <c r="O136" s="110">
        <f t="shared" si="12"/>
        <v>1419.0299999999997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22567</v>
      </c>
      <c r="D137" s="31">
        <f t="shared" si="13"/>
        <v>127042</v>
      </c>
      <c r="E137" s="31">
        <f t="shared" si="13"/>
        <v>454</v>
      </c>
      <c r="F137" s="31">
        <f t="shared" si="13"/>
        <v>104089</v>
      </c>
      <c r="G137" s="31">
        <f t="shared" si="13"/>
        <v>99587</v>
      </c>
      <c r="H137" s="31">
        <f t="shared" si="13"/>
        <v>2227</v>
      </c>
      <c r="I137" s="32">
        <f t="shared" si="10"/>
        <v>355966</v>
      </c>
      <c r="J137" s="33">
        <f t="shared" si="14"/>
        <v>0</v>
      </c>
      <c r="K137" s="31">
        <f t="shared" si="14"/>
        <v>0</v>
      </c>
      <c r="L137" s="31">
        <f t="shared" si="14"/>
        <v>110</v>
      </c>
      <c r="M137" s="31">
        <f t="shared" si="14"/>
        <v>1170</v>
      </c>
      <c r="N137" s="34">
        <f t="shared" si="11"/>
        <v>1280</v>
      </c>
      <c r="O137" s="35">
        <f t="shared" si="12"/>
        <v>357246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205.3</v>
      </c>
      <c r="D138" s="86">
        <f t="shared" si="13"/>
        <v>2078.2999999999997</v>
      </c>
      <c r="E138" s="86">
        <f t="shared" si="13"/>
        <v>0.5</v>
      </c>
      <c r="F138" s="86">
        <f t="shared" si="13"/>
        <v>1027.9000000000001</v>
      </c>
      <c r="G138" s="86">
        <f t="shared" si="13"/>
        <v>938.6</v>
      </c>
      <c r="H138" s="86">
        <f t="shared" si="13"/>
        <v>56.5</v>
      </c>
      <c r="I138" s="96">
        <f t="shared" si="10"/>
        <v>4307.1000000000004</v>
      </c>
      <c r="J138" s="88">
        <f t="shared" si="14"/>
        <v>0</v>
      </c>
      <c r="K138" s="86">
        <f t="shared" si="14"/>
        <v>0</v>
      </c>
      <c r="L138" s="86">
        <f t="shared" si="14"/>
        <v>7.3999999999999995</v>
      </c>
      <c r="M138" s="86">
        <f t="shared" si="14"/>
        <v>33.300000000000004</v>
      </c>
      <c r="N138" s="97">
        <f t="shared" si="11"/>
        <v>40.700000000000003</v>
      </c>
      <c r="O138" s="89">
        <f t="shared" si="12"/>
        <v>4347.8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06E95-FE46-446E-8C82-47D7BEFC5DA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1.1599999999999999</v>
      </c>
      <c r="H5" s="115"/>
      <c r="I5" s="21">
        <f t="shared" ref="I5:I36" si="0">SUM(C5:H5)</f>
        <v>1.1599999999999999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1.1599999999999999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4.91</v>
      </c>
      <c r="H8" s="124"/>
      <c r="I8" s="43">
        <f t="shared" si="0"/>
        <v>4.91</v>
      </c>
      <c r="J8" s="125"/>
      <c r="K8" s="124"/>
      <c r="L8" s="124"/>
      <c r="M8" s="124"/>
      <c r="N8" s="44">
        <f t="shared" si="1"/>
        <v>0</v>
      </c>
      <c r="O8" s="45">
        <f t="shared" si="2"/>
        <v>4.91</v>
      </c>
      <c r="P8" s="36" t="s">
        <v>25</v>
      </c>
      <c r="Q8" s="37" t="s">
        <v>125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0.56999999999999995</v>
      </c>
      <c r="E11" s="124"/>
      <c r="F11" s="124"/>
      <c r="G11" s="124"/>
      <c r="H11" s="124"/>
      <c r="I11" s="43">
        <f t="shared" si="0"/>
        <v>0.56999999999999995</v>
      </c>
      <c r="J11" s="125"/>
      <c r="K11" s="124"/>
      <c r="L11" s="124">
        <v>0.26</v>
      </c>
      <c r="M11" s="124"/>
      <c r="N11" s="44">
        <f t="shared" si="1"/>
        <v>0.26</v>
      </c>
      <c r="O11" s="45">
        <f t="shared" si="2"/>
        <v>0.83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24</v>
      </c>
      <c r="E12" s="118"/>
      <c r="F12" s="118"/>
      <c r="G12" s="118"/>
      <c r="H12" s="118"/>
      <c r="I12" s="32">
        <f t="shared" si="0"/>
        <v>24</v>
      </c>
      <c r="J12" s="119"/>
      <c r="K12" s="118"/>
      <c r="L12" s="118">
        <v>5</v>
      </c>
      <c r="M12" s="118"/>
      <c r="N12" s="34">
        <f t="shared" si="1"/>
        <v>5</v>
      </c>
      <c r="O12" s="35">
        <f t="shared" si="2"/>
        <v>29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5.2</v>
      </c>
      <c r="E13" s="127"/>
      <c r="F13" s="127"/>
      <c r="G13" s="127"/>
      <c r="H13" s="127"/>
      <c r="I13" s="49">
        <f t="shared" si="0"/>
        <v>5.2</v>
      </c>
      <c r="J13" s="128"/>
      <c r="K13" s="127"/>
      <c r="L13" s="127">
        <v>0.4</v>
      </c>
      <c r="M13" s="127"/>
      <c r="N13" s="50">
        <f t="shared" si="1"/>
        <v>0.4</v>
      </c>
      <c r="O13" s="51">
        <f t="shared" si="2"/>
        <v>5.6000000000000005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35.24</v>
      </c>
      <c r="E14" s="124"/>
      <c r="F14" s="124">
        <v>0.13</v>
      </c>
      <c r="G14" s="124"/>
      <c r="H14" s="124"/>
      <c r="I14" s="43">
        <f t="shared" si="0"/>
        <v>35.370000000000005</v>
      </c>
      <c r="J14" s="125"/>
      <c r="K14" s="124"/>
      <c r="L14" s="124"/>
      <c r="M14" s="124">
        <v>0.73</v>
      </c>
      <c r="N14" s="44">
        <f t="shared" si="1"/>
        <v>0.73</v>
      </c>
      <c r="O14" s="45">
        <f t="shared" si="2"/>
        <v>36.1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2784</v>
      </c>
      <c r="E15" s="118"/>
      <c r="F15" s="118">
        <v>12</v>
      </c>
      <c r="G15" s="118"/>
      <c r="H15" s="118"/>
      <c r="I15" s="32">
        <f t="shared" si="0"/>
        <v>2796</v>
      </c>
      <c r="J15" s="119"/>
      <c r="K15" s="118"/>
      <c r="L15" s="118"/>
      <c r="M15" s="118">
        <v>26</v>
      </c>
      <c r="N15" s="34">
        <f t="shared" si="1"/>
        <v>26</v>
      </c>
      <c r="O15" s="35">
        <f t="shared" si="2"/>
        <v>2822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253.4</v>
      </c>
      <c r="E16" s="127"/>
      <c r="F16" s="127">
        <v>1</v>
      </c>
      <c r="G16" s="127"/>
      <c r="H16" s="127"/>
      <c r="I16" s="49">
        <f t="shared" si="0"/>
        <v>254.4</v>
      </c>
      <c r="J16" s="128"/>
      <c r="K16" s="127"/>
      <c r="L16" s="127"/>
      <c r="M16" s="127">
        <v>1.7</v>
      </c>
      <c r="N16" s="50">
        <f t="shared" si="1"/>
        <v>1.7</v>
      </c>
      <c r="O16" s="51">
        <f t="shared" si="2"/>
        <v>256.10000000000002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0.55000000000000004</v>
      </c>
      <c r="D17" s="124">
        <v>65.510000000000005</v>
      </c>
      <c r="E17" s="124">
        <v>7.0000000000000007E-2</v>
      </c>
      <c r="F17" s="124"/>
      <c r="G17" s="124"/>
      <c r="H17" s="124"/>
      <c r="I17" s="43">
        <f t="shared" si="0"/>
        <v>66.13</v>
      </c>
      <c r="J17" s="125"/>
      <c r="K17" s="124"/>
      <c r="L17" s="124"/>
      <c r="M17" s="124">
        <v>5.37</v>
      </c>
      <c r="N17" s="44">
        <f t="shared" si="1"/>
        <v>5.37</v>
      </c>
      <c r="O17" s="45">
        <f t="shared" si="2"/>
        <v>71.5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86</v>
      </c>
      <c r="D18" s="118">
        <v>6776</v>
      </c>
      <c r="E18" s="118">
        <v>8</v>
      </c>
      <c r="F18" s="118"/>
      <c r="G18" s="118"/>
      <c r="H18" s="118"/>
      <c r="I18" s="32">
        <f t="shared" si="0"/>
        <v>6870</v>
      </c>
      <c r="J18" s="119"/>
      <c r="K18" s="118"/>
      <c r="L18" s="118"/>
      <c r="M18" s="118">
        <v>239</v>
      </c>
      <c r="N18" s="34">
        <f t="shared" si="1"/>
        <v>239</v>
      </c>
      <c r="O18" s="35">
        <f t="shared" si="2"/>
        <v>7109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4.2</v>
      </c>
      <c r="D19" s="127">
        <v>413.7</v>
      </c>
      <c r="E19" s="127">
        <v>0.5</v>
      </c>
      <c r="F19" s="127"/>
      <c r="G19" s="127"/>
      <c r="H19" s="127"/>
      <c r="I19" s="49">
        <f t="shared" si="0"/>
        <v>418.4</v>
      </c>
      <c r="J19" s="128"/>
      <c r="K19" s="127"/>
      <c r="L19" s="127"/>
      <c r="M19" s="127">
        <v>11.7</v>
      </c>
      <c r="N19" s="50">
        <f t="shared" si="1"/>
        <v>11.7</v>
      </c>
      <c r="O19" s="51">
        <f t="shared" si="2"/>
        <v>430.09999999999997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1.54</v>
      </c>
      <c r="D20" s="124">
        <v>107.8</v>
      </c>
      <c r="E20" s="124"/>
      <c r="F20" s="124">
        <v>0.41</v>
      </c>
      <c r="G20" s="124"/>
      <c r="H20" s="124"/>
      <c r="I20" s="43">
        <f t="shared" si="0"/>
        <v>109.75</v>
      </c>
      <c r="J20" s="125"/>
      <c r="K20" s="124"/>
      <c r="L20" s="124"/>
      <c r="M20" s="124">
        <v>1.97</v>
      </c>
      <c r="N20" s="44">
        <f t="shared" si="1"/>
        <v>1.97</v>
      </c>
      <c r="O20" s="45">
        <f t="shared" si="2"/>
        <v>111.72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310</v>
      </c>
      <c r="D21" s="118">
        <v>14377</v>
      </c>
      <c r="E21" s="118"/>
      <c r="F21" s="118">
        <v>60</v>
      </c>
      <c r="G21" s="118"/>
      <c r="H21" s="118"/>
      <c r="I21" s="32">
        <f t="shared" si="0"/>
        <v>14747</v>
      </c>
      <c r="J21" s="119"/>
      <c r="K21" s="118"/>
      <c r="L21" s="118"/>
      <c r="M21" s="118">
        <v>102</v>
      </c>
      <c r="N21" s="34">
        <f t="shared" si="1"/>
        <v>102</v>
      </c>
      <c r="O21" s="35">
        <f t="shared" si="2"/>
        <v>14849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11.1</v>
      </c>
      <c r="D22" s="127">
        <v>603.79999999999995</v>
      </c>
      <c r="E22" s="127"/>
      <c r="F22" s="127">
        <v>2.2000000000000002</v>
      </c>
      <c r="G22" s="127"/>
      <c r="H22" s="127"/>
      <c r="I22" s="49">
        <f t="shared" si="0"/>
        <v>617.1</v>
      </c>
      <c r="J22" s="128"/>
      <c r="K22" s="127"/>
      <c r="L22" s="127"/>
      <c r="M22" s="127">
        <v>3.9</v>
      </c>
      <c r="N22" s="50">
        <f t="shared" si="1"/>
        <v>3.9</v>
      </c>
      <c r="O22" s="51">
        <f t="shared" si="2"/>
        <v>621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1.1599999999999999</v>
      </c>
      <c r="D23" s="124">
        <v>105.23</v>
      </c>
      <c r="E23" s="124"/>
      <c r="F23" s="124">
        <v>2.13</v>
      </c>
      <c r="G23" s="124"/>
      <c r="H23" s="124"/>
      <c r="I23" s="43">
        <f t="shared" si="0"/>
        <v>108.52</v>
      </c>
      <c r="J23" s="125"/>
      <c r="K23" s="124"/>
      <c r="L23" s="124"/>
      <c r="M23" s="124"/>
      <c r="N23" s="44">
        <f t="shared" si="1"/>
        <v>0</v>
      </c>
      <c r="O23" s="45">
        <f t="shared" si="2"/>
        <v>108.52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266</v>
      </c>
      <c r="D24" s="118">
        <v>17437</v>
      </c>
      <c r="E24" s="118"/>
      <c r="F24" s="118">
        <v>345</v>
      </c>
      <c r="G24" s="118"/>
      <c r="H24" s="118"/>
      <c r="I24" s="32">
        <f t="shared" si="0"/>
        <v>18048</v>
      </c>
      <c r="J24" s="119"/>
      <c r="K24" s="118"/>
      <c r="L24" s="118"/>
      <c r="M24" s="118"/>
      <c r="N24" s="34">
        <f t="shared" si="1"/>
        <v>0</v>
      </c>
      <c r="O24" s="35">
        <f t="shared" si="2"/>
        <v>18048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6.9</v>
      </c>
      <c r="D25" s="127">
        <v>594.20000000000005</v>
      </c>
      <c r="E25" s="127"/>
      <c r="F25" s="127">
        <v>8.3000000000000007</v>
      </c>
      <c r="G25" s="127"/>
      <c r="H25" s="127"/>
      <c r="I25" s="49">
        <f t="shared" si="0"/>
        <v>609.4</v>
      </c>
      <c r="J25" s="128"/>
      <c r="K25" s="127"/>
      <c r="L25" s="127"/>
      <c r="M25" s="127"/>
      <c r="N25" s="50">
        <f t="shared" si="1"/>
        <v>0</v>
      </c>
      <c r="O25" s="51">
        <f t="shared" si="2"/>
        <v>609.4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1.92</v>
      </c>
      <c r="D26" s="124">
        <v>146.99</v>
      </c>
      <c r="E26" s="124"/>
      <c r="F26" s="124">
        <v>0.12</v>
      </c>
      <c r="G26" s="124"/>
      <c r="H26" s="124">
        <v>5.29</v>
      </c>
      <c r="I26" s="43">
        <f t="shared" si="0"/>
        <v>154.32</v>
      </c>
      <c r="J26" s="125"/>
      <c r="K26" s="124"/>
      <c r="L26" s="124">
        <v>0.93</v>
      </c>
      <c r="M26" s="124"/>
      <c r="N26" s="44">
        <f t="shared" si="1"/>
        <v>0.93</v>
      </c>
      <c r="O26" s="45">
        <f t="shared" si="2"/>
        <v>155.25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495</v>
      </c>
      <c r="D27" s="118">
        <v>27289</v>
      </c>
      <c r="E27" s="118"/>
      <c r="F27" s="118">
        <v>22</v>
      </c>
      <c r="G27" s="118"/>
      <c r="H27" s="118">
        <v>534</v>
      </c>
      <c r="I27" s="32">
        <f t="shared" si="0"/>
        <v>28340</v>
      </c>
      <c r="J27" s="119"/>
      <c r="K27" s="118"/>
      <c r="L27" s="118">
        <v>69</v>
      </c>
      <c r="M27" s="118"/>
      <c r="N27" s="34">
        <f t="shared" si="1"/>
        <v>69</v>
      </c>
      <c r="O27" s="35">
        <f t="shared" si="2"/>
        <v>28409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11.5</v>
      </c>
      <c r="D28" s="127">
        <v>711.4</v>
      </c>
      <c r="E28" s="127"/>
      <c r="F28" s="127">
        <v>0.4</v>
      </c>
      <c r="G28" s="127"/>
      <c r="H28" s="127">
        <v>19.7</v>
      </c>
      <c r="I28" s="49">
        <f t="shared" si="0"/>
        <v>743</v>
      </c>
      <c r="J28" s="128"/>
      <c r="K28" s="127"/>
      <c r="L28" s="127">
        <v>2</v>
      </c>
      <c r="M28" s="127"/>
      <c r="N28" s="50">
        <f t="shared" si="1"/>
        <v>2</v>
      </c>
      <c r="O28" s="51">
        <f t="shared" si="2"/>
        <v>745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3.06</v>
      </c>
      <c r="D29" s="124">
        <v>292.08999999999997</v>
      </c>
      <c r="E29" s="124">
        <v>0.19</v>
      </c>
      <c r="F29" s="124">
        <v>3</v>
      </c>
      <c r="G29" s="124"/>
      <c r="H29" s="124"/>
      <c r="I29" s="43">
        <f t="shared" si="0"/>
        <v>298.33999999999997</v>
      </c>
      <c r="J29" s="125"/>
      <c r="K29" s="124"/>
      <c r="L29" s="124">
        <v>0.32</v>
      </c>
      <c r="M29" s="124">
        <v>0.09</v>
      </c>
      <c r="N29" s="44">
        <f t="shared" si="1"/>
        <v>0.41000000000000003</v>
      </c>
      <c r="O29" s="45">
        <f t="shared" si="2"/>
        <v>298.75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871</v>
      </c>
      <c r="D30" s="118">
        <v>60650</v>
      </c>
      <c r="E30" s="118">
        <v>39</v>
      </c>
      <c r="F30" s="118">
        <v>587</v>
      </c>
      <c r="G30" s="118"/>
      <c r="H30" s="118"/>
      <c r="I30" s="32">
        <f t="shared" si="0"/>
        <v>62147</v>
      </c>
      <c r="J30" s="119"/>
      <c r="K30" s="118"/>
      <c r="L30" s="118">
        <v>26</v>
      </c>
      <c r="M30" s="118">
        <v>7</v>
      </c>
      <c r="N30" s="34">
        <f t="shared" si="1"/>
        <v>33</v>
      </c>
      <c r="O30" s="35">
        <f t="shared" si="2"/>
        <v>62180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14.8</v>
      </c>
      <c r="D31" s="127">
        <v>1334.4</v>
      </c>
      <c r="E31" s="127">
        <v>0.8</v>
      </c>
      <c r="F31" s="127">
        <v>9.1</v>
      </c>
      <c r="G31" s="127"/>
      <c r="H31" s="127"/>
      <c r="I31" s="49">
        <f t="shared" si="0"/>
        <v>1359.1</v>
      </c>
      <c r="J31" s="128"/>
      <c r="K31" s="127"/>
      <c r="L31" s="127">
        <v>0.7</v>
      </c>
      <c r="M31" s="127">
        <v>0.2</v>
      </c>
      <c r="N31" s="50">
        <f t="shared" si="1"/>
        <v>0.89999999999999991</v>
      </c>
      <c r="O31" s="51">
        <f t="shared" si="2"/>
        <v>1360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12.13</v>
      </c>
      <c r="D32" s="124">
        <v>415.19</v>
      </c>
      <c r="E32" s="124"/>
      <c r="F32" s="124">
        <v>22.39</v>
      </c>
      <c r="G32" s="124"/>
      <c r="H32" s="124">
        <v>0.22</v>
      </c>
      <c r="I32" s="43">
        <f t="shared" si="0"/>
        <v>449.93</v>
      </c>
      <c r="J32" s="125"/>
      <c r="K32" s="124"/>
      <c r="L32" s="124"/>
      <c r="M32" s="124">
        <v>0.32</v>
      </c>
      <c r="N32" s="44">
        <f t="shared" si="1"/>
        <v>0.32</v>
      </c>
      <c r="O32" s="45">
        <f t="shared" si="2"/>
        <v>450.25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3690</v>
      </c>
      <c r="D33" s="118">
        <v>94660</v>
      </c>
      <c r="E33" s="118"/>
      <c r="F33" s="118">
        <v>4565</v>
      </c>
      <c r="G33" s="118"/>
      <c r="H33" s="118">
        <v>30</v>
      </c>
      <c r="I33" s="32">
        <f t="shared" si="0"/>
        <v>102945</v>
      </c>
      <c r="J33" s="119"/>
      <c r="K33" s="118"/>
      <c r="L33" s="118"/>
      <c r="M33" s="118">
        <v>30</v>
      </c>
      <c r="N33" s="34">
        <f t="shared" si="1"/>
        <v>30</v>
      </c>
      <c r="O33" s="35">
        <f t="shared" si="2"/>
        <v>102975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51.8</v>
      </c>
      <c r="D34" s="127">
        <v>1707.3</v>
      </c>
      <c r="E34" s="127"/>
      <c r="F34" s="127">
        <v>56.4</v>
      </c>
      <c r="G34" s="127"/>
      <c r="H34" s="127">
        <v>0.8</v>
      </c>
      <c r="I34" s="49">
        <f t="shared" si="0"/>
        <v>1816.3</v>
      </c>
      <c r="J34" s="128"/>
      <c r="K34" s="127"/>
      <c r="L34" s="127"/>
      <c r="M34" s="127">
        <v>0.7</v>
      </c>
      <c r="N34" s="50">
        <f t="shared" si="1"/>
        <v>0.7</v>
      </c>
      <c r="O34" s="51">
        <f t="shared" si="2"/>
        <v>1817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40.65</v>
      </c>
      <c r="D35" s="124">
        <v>355.59</v>
      </c>
      <c r="E35" s="124"/>
      <c r="F35" s="124">
        <v>54.28</v>
      </c>
      <c r="G35" s="124"/>
      <c r="H35" s="124">
        <v>0.35</v>
      </c>
      <c r="I35" s="43">
        <f t="shared" si="0"/>
        <v>450.87</v>
      </c>
      <c r="J35" s="125"/>
      <c r="K35" s="124"/>
      <c r="L35" s="124"/>
      <c r="M35" s="124">
        <v>9.66</v>
      </c>
      <c r="N35" s="44">
        <f t="shared" si="1"/>
        <v>9.66</v>
      </c>
      <c r="O35" s="45">
        <f t="shared" si="2"/>
        <v>460.53000000000003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13188</v>
      </c>
      <c r="D36" s="118">
        <v>88319</v>
      </c>
      <c r="E36" s="118"/>
      <c r="F36" s="118">
        <v>12077</v>
      </c>
      <c r="G36" s="118"/>
      <c r="H36" s="118">
        <v>50</v>
      </c>
      <c r="I36" s="32">
        <f t="shared" si="0"/>
        <v>113634</v>
      </c>
      <c r="J36" s="119"/>
      <c r="K36" s="118"/>
      <c r="L36" s="118"/>
      <c r="M36" s="118">
        <v>779</v>
      </c>
      <c r="N36" s="34">
        <f t="shared" si="1"/>
        <v>779</v>
      </c>
      <c r="O36" s="35">
        <f t="shared" si="2"/>
        <v>114413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183.6</v>
      </c>
      <c r="D37" s="127">
        <v>1413.8</v>
      </c>
      <c r="E37" s="127"/>
      <c r="F37" s="127">
        <v>132.6</v>
      </c>
      <c r="G37" s="127"/>
      <c r="H37" s="127">
        <v>1.2</v>
      </c>
      <c r="I37" s="49">
        <f t="shared" ref="I37:I50" si="3">SUM(C37:H37)</f>
        <v>1731.1999999999998</v>
      </c>
      <c r="J37" s="128"/>
      <c r="K37" s="127"/>
      <c r="L37" s="127"/>
      <c r="M37" s="127">
        <v>14.2</v>
      </c>
      <c r="N37" s="50">
        <f t="shared" si="1"/>
        <v>14.2</v>
      </c>
      <c r="O37" s="51">
        <f t="shared" si="2"/>
        <v>1745.3999999999999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101.53</v>
      </c>
      <c r="D38" s="124">
        <v>276.69</v>
      </c>
      <c r="E38" s="124"/>
      <c r="F38" s="124">
        <v>166.99</v>
      </c>
      <c r="G38" s="124">
        <v>3.82</v>
      </c>
      <c r="H38" s="124"/>
      <c r="I38" s="43">
        <f t="shared" si="3"/>
        <v>549.03000000000009</v>
      </c>
      <c r="J38" s="125"/>
      <c r="K38" s="124"/>
      <c r="L38" s="124"/>
      <c r="M38" s="124"/>
      <c r="N38" s="44">
        <f t="shared" si="1"/>
        <v>0</v>
      </c>
      <c r="O38" s="45">
        <f t="shared" si="2"/>
        <v>549.03000000000009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35419</v>
      </c>
      <c r="D39" s="118">
        <v>72938</v>
      </c>
      <c r="E39" s="118"/>
      <c r="F39" s="118">
        <v>38332</v>
      </c>
      <c r="G39" s="118">
        <v>1085</v>
      </c>
      <c r="H39" s="118"/>
      <c r="I39" s="32">
        <f t="shared" si="3"/>
        <v>147774</v>
      </c>
      <c r="J39" s="119"/>
      <c r="K39" s="118"/>
      <c r="L39" s="118"/>
      <c r="M39" s="118"/>
      <c r="N39" s="34">
        <f t="shared" si="1"/>
        <v>0</v>
      </c>
      <c r="O39" s="35">
        <f t="shared" si="2"/>
        <v>147774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461</v>
      </c>
      <c r="D40" s="127">
        <v>955.1</v>
      </c>
      <c r="E40" s="127"/>
      <c r="F40" s="127">
        <v>425.8</v>
      </c>
      <c r="G40" s="127">
        <v>14</v>
      </c>
      <c r="H40" s="127"/>
      <c r="I40" s="49">
        <f t="shared" si="3"/>
        <v>1855.8999999999999</v>
      </c>
      <c r="J40" s="128"/>
      <c r="K40" s="127"/>
      <c r="L40" s="127"/>
      <c r="M40" s="127"/>
      <c r="N40" s="50">
        <f t="shared" si="1"/>
        <v>0</v>
      </c>
      <c r="O40" s="51">
        <f t="shared" si="2"/>
        <v>1855.8999999999999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205.91</v>
      </c>
      <c r="D41" s="124">
        <v>332.86</v>
      </c>
      <c r="E41" s="124"/>
      <c r="F41" s="124">
        <v>304.72000000000003</v>
      </c>
      <c r="G41" s="124">
        <v>32.78</v>
      </c>
      <c r="H41" s="124">
        <v>0.5</v>
      </c>
      <c r="I41" s="43">
        <f t="shared" si="3"/>
        <v>876.77</v>
      </c>
      <c r="J41" s="125"/>
      <c r="K41" s="124"/>
      <c r="L41" s="124"/>
      <c r="M41" s="124"/>
      <c r="N41" s="44">
        <f t="shared" si="1"/>
        <v>0</v>
      </c>
      <c r="O41" s="45">
        <f t="shared" si="2"/>
        <v>876.77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72325</v>
      </c>
      <c r="D42" s="118">
        <v>90335</v>
      </c>
      <c r="E42" s="118"/>
      <c r="F42" s="118">
        <v>71211</v>
      </c>
      <c r="G42" s="118">
        <v>9887</v>
      </c>
      <c r="H42" s="118">
        <v>87</v>
      </c>
      <c r="I42" s="32">
        <f t="shared" si="3"/>
        <v>243845</v>
      </c>
      <c r="J42" s="119"/>
      <c r="K42" s="118"/>
      <c r="L42" s="118"/>
      <c r="M42" s="118"/>
      <c r="N42" s="34">
        <f t="shared" si="1"/>
        <v>0</v>
      </c>
      <c r="O42" s="35">
        <f t="shared" si="2"/>
        <v>243845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909</v>
      </c>
      <c r="D43" s="127">
        <v>1169.8</v>
      </c>
      <c r="E43" s="127"/>
      <c r="F43" s="127">
        <v>767.5</v>
      </c>
      <c r="G43" s="127">
        <v>121.3</v>
      </c>
      <c r="H43" s="127">
        <v>1.7</v>
      </c>
      <c r="I43" s="49">
        <f t="shared" si="3"/>
        <v>2969.3</v>
      </c>
      <c r="J43" s="128"/>
      <c r="K43" s="127"/>
      <c r="L43" s="127"/>
      <c r="M43" s="127"/>
      <c r="N43" s="50">
        <f t="shared" si="1"/>
        <v>0</v>
      </c>
      <c r="O43" s="51">
        <f t="shared" si="2"/>
        <v>2969.3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210.7</v>
      </c>
      <c r="D44" s="124">
        <v>219.75</v>
      </c>
      <c r="E44" s="124">
        <v>0.08</v>
      </c>
      <c r="F44" s="124">
        <v>91.15</v>
      </c>
      <c r="G44" s="124">
        <v>90.55</v>
      </c>
      <c r="H44" s="124"/>
      <c r="I44" s="43">
        <f t="shared" si="3"/>
        <v>612.2299999999999</v>
      </c>
      <c r="J44" s="125"/>
      <c r="K44" s="124"/>
      <c r="L44" s="124"/>
      <c r="M44" s="124">
        <v>3.08</v>
      </c>
      <c r="N44" s="44">
        <f t="shared" si="1"/>
        <v>3.08</v>
      </c>
      <c r="O44" s="45">
        <f t="shared" si="2"/>
        <v>615.30999999999995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79218</v>
      </c>
      <c r="D45" s="118">
        <v>63450</v>
      </c>
      <c r="E45" s="118">
        <v>24</v>
      </c>
      <c r="F45" s="118">
        <v>22631</v>
      </c>
      <c r="G45" s="118">
        <v>26595</v>
      </c>
      <c r="H45" s="118"/>
      <c r="I45" s="32">
        <f t="shared" si="3"/>
        <v>191918</v>
      </c>
      <c r="J45" s="119"/>
      <c r="K45" s="118"/>
      <c r="L45" s="118"/>
      <c r="M45" s="118">
        <v>169</v>
      </c>
      <c r="N45" s="34">
        <f t="shared" si="1"/>
        <v>169</v>
      </c>
      <c r="O45" s="35">
        <f t="shared" si="2"/>
        <v>192087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782.8</v>
      </c>
      <c r="D46" s="127">
        <v>748.6</v>
      </c>
      <c r="E46" s="127">
        <v>0.3</v>
      </c>
      <c r="F46" s="127">
        <v>178.3</v>
      </c>
      <c r="G46" s="127">
        <v>276.60000000000002</v>
      </c>
      <c r="H46" s="127"/>
      <c r="I46" s="49">
        <f t="shared" si="3"/>
        <v>1986.6</v>
      </c>
      <c r="J46" s="128"/>
      <c r="K46" s="127"/>
      <c r="L46" s="127"/>
      <c r="M46" s="127">
        <v>2</v>
      </c>
      <c r="N46" s="50">
        <f t="shared" si="1"/>
        <v>2</v>
      </c>
      <c r="O46" s="51">
        <f t="shared" si="2"/>
        <v>1988.6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251.13</v>
      </c>
      <c r="D47" s="124">
        <v>535.41999999999996</v>
      </c>
      <c r="E47" s="124">
        <v>5.83</v>
      </c>
      <c r="F47" s="124">
        <v>67.33</v>
      </c>
      <c r="G47" s="124">
        <v>81.16</v>
      </c>
      <c r="H47" s="124">
        <v>0.43</v>
      </c>
      <c r="I47" s="43">
        <f t="shared" si="3"/>
        <v>941.3</v>
      </c>
      <c r="J47" s="125"/>
      <c r="K47" s="124"/>
      <c r="L47" s="124"/>
      <c r="M47" s="124">
        <v>2.58</v>
      </c>
      <c r="N47" s="44">
        <f t="shared" si="1"/>
        <v>2.58</v>
      </c>
      <c r="O47" s="45">
        <f t="shared" si="2"/>
        <v>943.88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100373</v>
      </c>
      <c r="D48" s="118">
        <v>167672</v>
      </c>
      <c r="E48" s="118">
        <v>1467</v>
      </c>
      <c r="F48" s="118">
        <v>17517</v>
      </c>
      <c r="G48" s="118">
        <v>23992</v>
      </c>
      <c r="H48" s="118">
        <v>83</v>
      </c>
      <c r="I48" s="32">
        <f t="shared" si="3"/>
        <v>311104</v>
      </c>
      <c r="J48" s="119"/>
      <c r="K48" s="118"/>
      <c r="L48" s="118"/>
      <c r="M48" s="118">
        <v>338</v>
      </c>
      <c r="N48" s="34">
        <f t="shared" si="1"/>
        <v>338</v>
      </c>
      <c r="O48" s="35">
        <f t="shared" si="2"/>
        <v>311442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554.29999999999995</v>
      </c>
      <c r="D49" s="127">
        <v>717.1</v>
      </c>
      <c r="E49" s="127">
        <v>1.4</v>
      </c>
      <c r="F49" s="127">
        <v>100.6</v>
      </c>
      <c r="G49" s="127">
        <v>194.5</v>
      </c>
      <c r="H49" s="127">
        <v>1</v>
      </c>
      <c r="I49" s="49">
        <f t="shared" si="3"/>
        <v>1568.9</v>
      </c>
      <c r="J49" s="128"/>
      <c r="K49" s="127"/>
      <c r="L49" s="127"/>
      <c r="M49" s="127">
        <v>1</v>
      </c>
      <c r="N49" s="50">
        <f t="shared" si="1"/>
        <v>1</v>
      </c>
      <c r="O49" s="51">
        <f t="shared" si="2"/>
        <v>1569.9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829.83</v>
      </c>
      <c r="D50" s="115">
        <v>2704.5</v>
      </c>
      <c r="E50" s="115">
        <v>6.1</v>
      </c>
      <c r="F50" s="115">
        <v>712.52</v>
      </c>
      <c r="G50" s="115">
        <v>208.31</v>
      </c>
      <c r="H50" s="115">
        <v>6.79</v>
      </c>
      <c r="I50" s="21">
        <f t="shared" si="3"/>
        <v>4468.05</v>
      </c>
      <c r="J50" s="116"/>
      <c r="K50" s="115"/>
      <c r="L50" s="115">
        <v>1.51</v>
      </c>
      <c r="M50" s="115">
        <v>23.8</v>
      </c>
      <c r="N50" s="23">
        <f t="shared" si="1"/>
        <v>25.310000000000002</v>
      </c>
      <c r="O50" s="24">
        <f t="shared" si="2"/>
        <v>4493.3600000000006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306173</v>
      </c>
      <c r="D51" s="118">
        <v>686330</v>
      </c>
      <c r="E51" s="118">
        <v>1530</v>
      </c>
      <c r="F51" s="118">
        <v>167347</v>
      </c>
      <c r="G51" s="118">
        <v>61559</v>
      </c>
      <c r="H51" s="118">
        <v>784</v>
      </c>
      <c r="I51" s="32">
        <f t="shared" ref="I51:I58" si="4">SUM(C51:H51)</f>
        <v>1223723</v>
      </c>
      <c r="J51" s="119"/>
      <c r="K51" s="118"/>
      <c r="L51" s="118">
        <v>100</v>
      </c>
      <c r="M51" s="118">
        <v>1690</v>
      </c>
      <c r="N51" s="34">
        <f t="shared" si="1"/>
        <v>1790</v>
      </c>
      <c r="O51" s="35">
        <f>SUM(N51,I51)</f>
        <v>1225513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2987.7</v>
      </c>
      <c r="D52" s="127">
        <v>9501.7999999999993</v>
      </c>
      <c r="E52" s="127">
        <v>2.5</v>
      </c>
      <c r="F52" s="127">
        <v>1681.2</v>
      </c>
      <c r="G52" s="127">
        <v>606.4</v>
      </c>
      <c r="H52" s="127">
        <v>24.4</v>
      </c>
      <c r="I52" s="49">
        <f t="shared" si="4"/>
        <v>14804</v>
      </c>
      <c r="J52" s="128"/>
      <c r="K52" s="127"/>
      <c r="L52" s="127">
        <v>3.1</v>
      </c>
      <c r="M52" s="127">
        <v>35.4</v>
      </c>
      <c r="N52" s="50">
        <f t="shared" si="1"/>
        <v>38.5</v>
      </c>
      <c r="O52" s="51">
        <f t="shared" si="2"/>
        <v>14842.5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825.14</v>
      </c>
      <c r="D53" s="124">
        <v>2205.21</v>
      </c>
      <c r="E53" s="124">
        <v>5.91</v>
      </c>
      <c r="F53" s="124">
        <v>709.86</v>
      </c>
      <c r="G53" s="124">
        <v>208.31</v>
      </c>
      <c r="H53" s="124">
        <v>0.93</v>
      </c>
      <c r="I53" s="43">
        <f t="shared" si="4"/>
        <v>3955.3599999999997</v>
      </c>
      <c r="J53" s="125"/>
      <c r="K53" s="124"/>
      <c r="L53" s="124">
        <v>1.25</v>
      </c>
      <c r="M53" s="124">
        <v>23.69</v>
      </c>
      <c r="N53" s="44">
        <f t="shared" si="1"/>
        <v>24.94</v>
      </c>
      <c r="O53" s="45">
        <f t="shared" si="2"/>
        <v>3980.2999999999997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305092</v>
      </c>
      <c r="D54" s="118">
        <v>592457</v>
      </c>
      <c r="E54" s="118">
        <v>1491</v>
      </c>
      <c r="F54" s="118">
        <v>166920</v>
      </c>
      <c r="G54" s="118">
        <v>61559</v>
      </c>
      <c r="H54" s="118">
        <v>170</v>
      </c>
      <c r="I54" s="32">
        <f t="shared" si="4"/>
        <v>1127689</v>
      </c>
      <c r="J54" s="119"/>
      <c r="K54" s="118"/>
      <c r="L54" s="118">
        <v>95</v>
      </c>
      <c r="M54" s="118">
        <v>1686</v>
      </c>
      <c r="N54" s="34">
        <f t="shared" si="1"/>
        <v>1781</v>
      </c>
      <c r="O54" s="35">
        <f t="shared" si="2"/>
        <v>1129470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2957.5</v>
      </c>
      <c r="D55" s="121">
        <v>7043.7</v>
      </c>
      <c r="E55" s="121">
        <v>1.7</v>
      </c>
      <c r="F55" s="121">
        <v>1670.3</v>
      </c>
      <c r="G55" s="121">
        <v>606.4</v>
      </c>
      <c r="H55" s="121">
        <v>2.7</v>
      </c>
      <c r="I55" s="40">
        <f t="shared" si="4"/>
        <v>12282.300000000001</v>
      </c>
      <c r="J55" s="122"/>
      <c r="K55" s="121"/>
      <c r="L55" s="121">
        <v>2.7</v>
      </c>
      <c r="M55" s="121">
        <v>35.1</v>
      </c>
      <c r="N55" s="40">
        <f t="shared" si="1"/>
        <v>37.800000000000004</v>
      </c>
      <c r="O55" s="42">
        <f t="shared" si="2"/>
        <v>12320.1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830.28</v>
      </c>
      <c r="D56" s="20">
        <f t="shared" si="5"/>
        <v>2888.9300000000003</v>
      </c>
      <c r="E56" s="20">
        <f t="shared" si="5"/>
        <v>6.17</v>
      </c>
      <c r="F56" s="20">
        <f t="shared" si="5"/>
        <v>712.65000000000009</v>
      </c>
      <c r="G56" s="20">
        <f t="shared" si="5"/>
        <v>214.38</v>
      </c>
      <c r="H56" s="20">
        <f t="shared" si="5"/>
        <v>6.7899999999999991</v>
      </c>
      <c r="I56" s="79">
        <f>SUM(C56:H56)</f>
        <v>4659.2000000000007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1.51</v>
      </c>
      <c r="M56" s="20">
        <f>SUM(M5,M8,M11,M14,M17,M20,M23,M26,M29,M32,M35,M38,M41,M44,M47)</f>
        <v>23.799999999999997</v>
      </c>
      <c r="N56" s="22">
        <f t="shared" si="1"/>
        <v>25.31</v>
      </c>
      <c r="O56" s="24">
        <f t="shared" si="2"/>
        <v>4684.5100000000011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306241</v>
      </c>
      <c r="D57" s="31">
        <f t="shared" si="5"/>
        <v>706711</v>
      </c>
      <c r="E57" s="31">
        <f t="shared" si="5"/>
        <v>1538</v>
      </c>
      <c r="F57" s="31">
        <f t="shared" si="5"/>
        <v>167359</v>
      </c>
      <c r="G57" s="31">
        <f t="shared" si="5"/>
        <v>61559</v>
      </c>
      <c r="H57" s="31">
        <f t="shared" si="5"/>
        <v>784</v>
      </c>
      <c r="I57" s="80">
        <f t="shared" si="4"/>
        <v>1244192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100</v>
      </c>
      <c r="M57" s="31">
        <f t="shared" si="6"/>
        <v>1690</v>
      </c>
      <c r="N57" s="33">
        <f t="shared" si="1"/>
        <v>1790</v>
      </c>
      <c r="O57" s="35">
        <f t="shared" si="2"/>
        <v>1245982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2991</v>
      </c>
      <c r="D58" s="86">
        <f t="shared" si="5"/>
        <v>10627.800000000001</v>
      </c>
      <c r="E58" s="86">
        <f t="shared" si="5"/>
        <v>3</v>
      </c>
      <c r="F58" s="86">
        <f t="shared" si="5"/>
        <v>1682.1999999999998</v>
      </c>
      <c r="G58" s="86">
        <f t="shared" si="5"/>
        <v>606.40000000000009</v>
      </c>
      <c r="H58" s="86">
        <f t="shared" si="5"/>
        <v>24.4</v>
      </c>
      <c r="I58" s="87">
        <f t="shared" si="4"/>
        <v>15934.8</v>
      </c>
      <c r="J58" s="85">
        <f t="shared" si="6"/>
        <v>0</v>
      </c>
      <c r="K58" s="86">
        <f t="shared" si="6"/>
        <v>0</v>
      </c>
      <c r="L58" s="86">
        <f t="shared" si="6"/>
        <v>3.0999999999999996</v>
      </c>
      <c r="M58" s="86">
        <f t="shared" si="6"/>
        <v>35.399999999999991</v>
      </c>
      <c r="N58" s="88">
        <f t="shared" si="1"/>
        <v>38.499999999999993</v>
      </c>
      <c r="O58" s="89">
        <f t="shared" si="2"/>
        <v>15973.3</v>
      </c>
      <c r="P58" s="90">
        <f>SUM(O56,P53,P54,P57)</f>
        <v>4684.5100000000011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1.1599999999999999</v>
      </c>
      <c r="H63" s="115"/>
      <c r="I63" s="21">
        <f>SUM(C63:H63)</f>
        <v>1.1599999999999999</v>
      </c>
      <c r="J63" s="116"/>
      <c r="K63" s="115"/>
      <c r="L63" s="115"/>
      <c r="M63" s="115"/>
      <c r="N63" s="23">
        <f>SUM(J63:M63)</f>
        <v>0</v>
      </c>
      <c r="O63" s="24">
        <f>SUM(N63,I63)</f>
        <v>1.1599999999999999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4.91</v>
      </c>
      <c r="H66" s="124"/>
      <c r="I66" s="43">
        <f t="shared" si="7"/>
        <v>4.91</v>
      </c>
      <c r="J66" s="125"/>
      <c r="K66" s="124"/>
      <c r="L66" s="124"/>
      <c r="M66" s="124"/>
      <c r="N66" s="44">
        <f t="shared" si="8"/>
        <v>0</v>
      </c>
      <c r="O66" s="45">
        <f t="shared" si="9"/>
        <v>4.91</v>
      </c>
      <c r="P66" s="36" t="s">
        <v>25</v>
      </c>
      <c r="Q66" s="37" t="s">
        <v>125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0.56999999999999995</v>
      </c>
      <c r="E69" s="124"/>
      <c r="F69" s="124"/>
      <c r="G69" s="124"/>
      <c r="H69" s="124"/>
      <c r="I69" s="43">
        <f t="shared" si="7"/>
        <v>0.56999999999999995</v>
      </c>
      <c r="J69" s="125"/>
      <c r="K69" s="124"/>
      <c r="L69" s="124">
        <v>0.26</v>
      </c>
      <c r="M69" s="124"/>
      <c r="N69" s="44">
        <f t="shared" si="8"/>
        <v>0.26</v>
      </c>
      <c r="O69" s="45">
        <f t="shared" si="9"/>
        <v>0.83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24</v>
      </c>
      <c r="E70" s="118"/>
      <c r="F70" s="118"/>
      <c r="G70" s="118"/>
      <c r="H70" s="118"/>
      <c r="I70" s="32">
        <f t="shared" si="7"/>
        <v>24</v>
      </c>
      <c r="J70" s="119"/>
      <c r="K70" s="118"/>
      <c r="L70" s="118">
        <v>5</v>
      </c>
      <c r="M70" s="118"/>
      <c r="N70" s="34">
        <f t="shared" si="8"/>
        <v>5</v>
      </c>
      <c r="O70" s="35">
        <f t="shared" si="9"/>
        <v>29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5.2</v>
      </c>
      <c r="E71" s="127"/>
      <c r="F71" s="127"/>
      <c r="G71" s="127"/>
      <c r="H71" s="127"/>
      <c r="I71" s="49">
        <f t="shared" si="7"/>
        <v>5.2</v>
      </c>
      <c r="J71" s="128"/>
      <c r="K71" s="127"/>
      <c r="L71" s="127">
        <v>0.4</v>
      </c>
      <c r="M71" s="127"/>
      <c r="N71" s="50">
        <f t="shared" si="8"/>
        <v>0.4</v>
      </c>
      <c r="O71" s="51">
        <f t="shared" si="9"/>
        <v>5.6000000000000005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35.24</v>
      </c>
      <c r="E72" s="124"/>
      <c r="F72" s="124">
        <v>0.13</v>
      </c>
      <c r="G72" s="124"/>
      <c r="H72" s="124"/>
      <c r="I72" s="43">
        <f t="shared" si="7"/>
        <v>35.370000000000005</v>
      </c>
      <c r="J72" s="125"/>
      <c r="K72" s="124"/>
      <c r="L72" s="124"/>
      <c r="M72" s="124">
        <v>0.73</v>
      </c>
      <c r="N72" s="44">
        <f t="shared" si="8"/>
        <v>0.73</v>
      </c>
      <c r="O72" s="45">
        <f t="shared" si="9"/>
        <v>36.1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2784</v>
      </c>
      <c r="E73" s="118"/>
      <c r="F73" s="118">
        <v>12</v>
      </c>
      <c r="G73" s="118"/>
      <c r="H73" s="118"/>
      <c r="I73" s="32">
        <f t="shared" si="7"/>
        <v>2796</v>
      </c>
      <c r="J73" s="119"/>
      <c r="K73" s="118"/>
      <c r="L73" s="118"/>
      <c r="M73" s="118">
        <v>26</v>
      </c>
      <c r="N73" s="34">
        <f t="shared" si="8"/>
        <v>26</v>
      </c>
      <c r="O73" s="35">
        <f t="shared" si="9"/>
        <v>2822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253.4</v>
      </c>
      <c r="E74" s="127"/>
      <c r="F74" s="127">
        <v>1</v>
      </c>
      <c r="G74" s="127"/>
      <c r="H74" s="127"/>
      <c r="I74" s="49">
        <f t="shared" si="7"/>
        <v>254.4</v>
      </c>
      <c r="J74" s="128"/>
      <c r="K74" s="127"/>
      <c r="L74" s="127"/>
      <c r="M74" s="127">
        <v>1.7</v>
      </c>
      <c r="N74" s="50">
        <f t="shared" si="8"/>
        <v>1.7</v>
      </c>
      <c r="O74" s="51">
        <f t="shared" si="9"/>
        <v>256.10000000000002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0.55000000000000004</v>
      </c>
      <c r="D75" s="124">
        <v>65.510000000000005</v>
      </c>
      <c r="E75" s="124">
        <v>7.0000000000000007E-2</v>
      </c>
      <c r="F75" s="124"/>
      <c r="G75" s="124"/>
      <c r="H75" s="124"/>
      <c r="I75" s="43">
        <f t="shared" si="7"/>
        <v>66.13</v>
      </c>
      <c r="J75" s="125"/>
      <c r="K75" s="124"/>
      <c r="L75" s="124"/>
      <c r="M75" s="124">
        <v>5.37</v>
      </c>
      <c r="N75" s="44">
        <f t="shared" si="8"/>
        <v>5.37</v>
      </c>
      <c r="O75" s="45">
        <f t="shared" si="9"/>
        <v>71.5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86</v>
      </c>
      <c r="D76" s="118">
        <v>6776</v>
      </c>
      <c r="E76" s="118">
        <v>8</v>
      </c>
      <c r="F76" s="118"/>
      <c r="G76" s="118"/>
      <c r="H76" s="118"/>
      <c r="I76" s="32">
        <f t="shared" si="7"/>
        <v>6870</v>
      </c>
      <c r="J76" s="119"/>
      <c r="K76" s="118"/>
      <c r="L76" s="118"/>
      <c r="M76" s="118">
        <v>239</v>
      </c>
      <c r="N76" s="34">
        <f t="shared" si="8"/>
        <v>239</v>
      </c>
      <c r="O76" s="35">
        <f t="shared" si="9"/>
        <v>7109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4.2</v>
      </c>
      <c r="D77" s="127">
        <v>413.7</v>
      </c>
      <c r="E77" s="127">
        <v>0.5</v>
      </c>
      <c r="F77" s="127"/>
      <c r="G77" s="127"/>
      <c r="H77" s="127"/>
      <c r="I77" s="49">
        <f t="shared" si="7"/>
        <v>418.4</v>
      </c>
      <c r="J77" s="128"/>
      <c r="K77" s="127"/>
      <c r="L77" s="127"/>
      <c r="M77" s="127">
        <v>11.7</v>
      </c>
      <c r="N77" s="50">
        <f t="shared" si="8"/>
        <v>11.7</v>
      </c>
      <c r="O77" s="51">
        <f t="shared" si="9"/>
        <v>430.09999999999997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1.54</v>
      </c>
      <c r="D78" s="124">
        <v>107.8</v>
      </c>
      <c r="E78" s="124"/>
      <c r="F78" s="124">
        <v>0.41</v>
      </c>
      <c r="G78" s="124"/>
      <c r="H78" s="124"/>
      <c r="I78" s="43">
        <f t="shared" si="7"/>
        <v>109.75</v>
      </c>
      <c r="J78" s="125"/>
      <c r="K78" s="124"/>
      <c r="L78" s="124"/>
      <c r="M78" s="124">
        <v>1.97</v>
      </c>
      <c r="N78" s="44">
        <f t="shared" si="8"/>
        <v>1.97</v>
      </c>
      <c r="O78" s="45">
        <f t="shared" si="9"/>
        <v>111.72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310</v>
      </c>
      <c r="D79" s="118">
        <v>14377</v>
      </c>
      <c r="E79" s="118"/>
      <c r="F79" s="118">
        <v>60</v>
      </c>
      <c r="G79" s="118"/>
      <c r="H79" s="118"/>
      <c r="I79" s="32">
        <f t="shared" si="7"/>
        <v>14747</v>
      </c>
      <c r="J79" s="119"/>
      <c r="K79" s="118"/>
      <c r="L79" s="118"/>
      <c r="M79" s="118">
        <v>102</v>
      </c>
      <c r="N79" s="34">
        <f t="shared" si="8"/>
        <v>102</v>
      </c>
      <c r="O79" s="35">
        <f t="shared" si="9"/>
        <v>14849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11.1</v>
      </c>
      <c r="D80" s="127">
        <v>603.79999999999995</v>
      </c>
      <c r="E80" s="127"/>
      <c r="F80" s="127">
        <v>2.2000000000000002</v>
      </c>
      <c r="G80" s="127"/>
      <c r="H80" s="127"/>
      <c r="I80" s="49">
        <f t="shared" si="7"/>
        <v>617.1</v>
      </c>
      <c r="J80" s="128"/>
      <c r="K80" s="127"/>
      <c r="L80" s="127"/>
      <c r="M80" s="127">
        <v>3.9</v>
      </c>
      <c r="N80" s="50">
        <f t="shared" si="8"/>
        <v>3.9</v>
      </c>
      <c r="O80" s="51">
        <f t="shared" si="9"/>
        <v>621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1.1599999999999999</v>
      </c>
      <c r="D81" s="124">
        <v>105.23</v>
      </c>
      <c r="E81" s="124"/>
      <c r="F81" s="124">
        <v>2.13</v>
      </c>
      <c r="G81" s="124"/>
      <c r="H81" s="124"/>
      <c r="I81" s="43">
        <f t="shared" si="7"/>
        <v>108.52</v>
      </c>
      <c r="J81" s="125"/>
      <c r="K81" s="124"/>
      <c r="L81" s="124"/>
      <c r="M81" s="124"/>
      <c r="N81" s="44">
        <f t="shared" si="8"/>
        <v>0</v>
      </c>
      <c r="O81" s="45">
        <f t="shared" si="9"/>
        <v>108.52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266</v>
      </c>
      <c r="D82" s="118">
        <v>17437</v>
      </c>
      <c r="E82" s="118"/>
      <c r="F82" s="118">
        <v>345</v>
      </c>
      <c r="G82" s="118"/>
      <c r="H82" s="118"/>
      <c r="I82" s="32">
        <f t="shared" si="7"/>
        <v>18048</v>
      </c>
      <c r="J82" s="119"/>
      <c r="K82" s="118"/>
      <c r="L82" s="118"/>
      <c r="M82" s="118"/>
      <c r="N82" s="34">
        <f t="shared" si="8"/>
        <v>0</v>
      </c>
      <c r="O82" s="35">
        <f t="shared" si="9"/>
        <v>18048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6.9</v>
      </c>
      <c r="D83" s="127">
        <v>594.20000000000005</v>
      </c>
      <c r="E83" s="127"/>
      <c r="F83" s="127">
        <v>8.3000000000000007</v>
      </c>
      <c r="G83" s="127"/>
      <c r="H83" s="127"/>
      <c r="I83" s="49">
        <f t="shared" si="7"/>
        <v>609.4</v>
      </c>
      <c r="J83" s="128"/>
      <c r="K83" s="127"/>
      <c r="L83" s="127"/>
      <c r="M83" s="127"/>
      <c r="N83" s="50">
        <f t="shared" si="8"/>
        <v>0</v>
      </c>
      <c r="O83" s="51">
        <f t="shared" si="9"/>
        <v>609.4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1.92</v>
      </c>
      <c r="D84" s="124">
        <v>146.99</v>
      </c>
      <c r="E84" s="124"/>
      <c r="F84" s="124">
        <v>0.12</v>
      </c>
      <c r="G84" s="124"/>
      <c r="H84" s="124">
        <v>5.29</v>
      </c>
      <c r="I84" s="43">
        <f t="shared" si="7"/>
        <v>154.32</v>
      </c>
      <c r="J84" s="125"/>
      <c r="K84" s="124"/>
      <c r="L84" s="124">
        <v>0.93</v>
      </c>
      <c r="M84" s="124"/>
      <c r="N84" s="44">
        <f t="shared" si="8"/>
        <v>0.93</v>
      </c>
      <c r="O84" s="45">
        <f t="shared" si="9"/>
        <v>155.25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495</v>
      </c>
      <c r="D85" s="118">
        <v>27289</v>
      </c>
      <c r="E85" s="118"/>
      <c r="F85" s="118">
        <v>22</v>
      </c>
      <c r="G85" s="118"/>
      <c r="H85" s="118">
        <v>534</v>
      </c>
      <c r="I85" s="32">
        <f t="shared" si="7"/>
        <v>28340</v>
      </c>
      <c r="J85" s="119"/>
      <c r="K85" s="118"/>
      <c r="L85" s="118">
        <v>69</v>
      </c>
      <c r="M85" s="118"/>
      <c r="N85" s="34">
        <f t="shared" si="8"/>
        <v>69</v>
      </c>
      <c r="O85" s="35">
        <f t="shared" si="9"/>
        <v>28409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11.5</v>
      </c>
      <c r="D86" s="127">
        <v>711.4</v>
      </c>
      <c r="E86" s="127"/>
      <c r="F86" s="127">
        <v>0.4</v>
      </c>
      <c r="G86" s="127"/>
      <c r="H86" s="127">
        <v>19.7</v>
      </c>
      <c r="I86" s="49">
        <f t="shared" si="7"/>
        <v>743</v>
      </c>
      <c r="J86" s="128"/>
      <c r="K86" s="127"/>
      <c r="L86" s="127">
        <v>2</v>
      </c>
      <c r="M86" s="127"/>
      <c r="N86" s="50">
        <f t="shared" si="8"/>
        <v>2</v>
      </c>
      <c r="O86" s="51">
        <f t="shared" si="9"/>
        <v>745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3.06</v>
      </c>
      <c r="D87" s="124">
        <v>292.08999999999997</v>
      </c>
      <c r="E87" s="124">
        <v>0.19</v>
      </c>
      <c r="F87" s="124">
        <v>3</v>
      </c>
      <c r="G87" s="124"/>
      <c r="H87" s="124"/>
      <c r="I87" s="43">
        <f t="shared" si="7"/>
        <v>298.33999999999997</v>
      </c>
      <c r="J87" s="125"/>
      <c r="K87" s="124"/>
      <c r="L87" s="124">
        <v>0.32</v>
      </c>
      <c r="M87" s="124">
        <v>0.09</v>
      </c>
      <c r="N87" s="44">
        <f t="shared" si="8"/>
        <v>0.41000000000000003</v>
      </c>
      <c r="O87" s="45">
        <f t="shared" si="9"/>
        <v>298.75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871</v>
      </c>
      <c r="D88" s="118">
        <v>60650</v>
      </c>
      <c r="E88" s="118">
        <v>39</v>
      </c>
      <c r="F88" s="118">
        <v>587</v>
      </c>
      <c r="G88" s="118"/>
      <c r="H88" s="118"/>
      <c r="I88" s="32">
        <f t="shared" si="7"/>
        <v>62147</v>
      </c>
      <c r="J88" s="119"/>
      <c r="K88" s="118"/>
      <c r="L88" s="118">
        <v>26</v>
      </c>
      <c r="M88" s="118">
        <v>7</v>
      </c>
      <c r="N88" s="34">
        <f t="shared" si="8"/>
        <v>33</v>
      </c>
      <c r="O88" s="35">
        <f t="shared" si="9"/>
        <v>62180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14.8</v>
      </c>
      <c r="D89" s="127">
        <v>1334.4</v>
      </c>
      <c r="E89" s="127">
        <v>0.8</v>
      </c>
      <c r="F89" s="127">
        <v>9.1</v>
      </c>
      <c r="G89" s="127"/>
      <c r="H89" s="127"/>
      <c r="I89" s="49">
        <f t="shared" si="7"/>
        <v>1359.1</v>
      </c>
      <c r="J89" s="128"/>
      <c r="K89" s="127"/>
      <c r="L89" s="127">
        <v>0.7</v>
      </c>
      <c r="M89" s="127">
        <v>0.2</v>
      </c>
      <c r="N89" s="50">
        <f t="shared" si="8"/>
        <v>0.89999999999999991</v>
      </c>
      <c r="O89" s="51">
        <f t="shared" si="9"/>
        <v>1360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12.13</v>
      </c>
      <c r="D90" s="124">
        <v>415.19</v>
      </c>
      <c r="E90" s="124"/>
      <c r="F90" s="124">
        <v>22.39</v>
      </c>
      <c r="G90" s="124"/>
      <c r="H90" s="124">
        <v>0.22</v>
      </c>
      <c r="I90" s="43">
        <f t="shared" si="7"/>
        <v>449.93</v>
      </c>
      <c r="J90" s="125"/>
      <c r="K90" s="124"/>
      <c r="L90" s="124"/>
      <c r="M90" s="124">
        <v>0.32</v>
      </c>
      <c r="N90" s="44">
        <f t="shared" si="8"/>
        <v>0.32</v>
      </c>
      <c r="O90" s="45">
        <f t="shared" si="9"/>
        <v>450.25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3690</v>
      </c>
      <c r="D91" s="118">
        <v>94660</v>
      </c>
      <c r="E91" s="118"/>
      <c r="F91" s="118">
        <v>4565</v>
      </c>
      <c r="G91" s="118"/>
      <c r="H91" s="118">
        <v>30</v>
      </c>
      <c r="I91" s="32">
        <f t="shared" si="7"/>
        <v>102945</v>
      </c>
      <c r="J91" s="119"/>
      <c r="K91" s="118"/>
      <c r="L91" s="118"/>
      <c r="M91" s="118">
        <v>30</v>
      </c>
      <c r="N91" s="34">
        <f t="shared" si="8"/>
        <v>30</v>
      </c>
      <c r="O91" s="35">
        <f t="shared" si="9"/>
        <v>102975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51.8</v>
      </c>
      <c r="D92" s="127">
        <v>1707.3</v>
      </c>
      <c r="E92" s="127"/>
      <c r="F92" s="127">
        <v>56.4</v>
      </c>
      <c r="G92" s="127"/>
      <c r="H92" s="127">
        <v>0.8</v>
      </c>
      <c r="I92" s="49">
        <f t="shared" si="7"/>
        <v>1816.3</v>
      </c>
      <c r="J92" s="128"/>
      <c r="K92" s="127"/>
      <c r="L92" s="127"/>
      <c r="M92" s="127">
        <v>0.7</v>
      </c>
      <c r="N92" s="50">
        <f t="shared" si="8"/>
        <v>0.7</v>
      </c>
      <c r="O92" s="51">
        <f t="shared" si="9"/>
        <v>1817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40.65</v>
      </c>
      <c r="D93" s="124">
        <v>355.59</v>
      </c>
      <c r="E93" s="124"/>
      <c r="F93" s="124">
        <v>54.28</v>
      </c>
      <c r="G93" s="124"/>
      <c r="H93" s="124">
        <v>0.35</v>
      </c>
      <c r="I93" s="43">
        <f t="shared" si="7"/>
        <v>450.87</v>
      </c>
      <c r="J93" s="125"/>
      <c r="K93" s="124"/>
      <c r="L93" s="124"/>
      <c r="M93" s="124">
        <v>9.66</v>
      </c>
      <c r="N93" s="44">
        <f t="shared" si="8"/>
        <v>9.66</v>
      </c>
      <c r="O93" s="45">
        <f t="shared" si="9"/>
        <v>460.53000000000003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13188</v>
      </c>
      <c r="D94" s="118">
        <v>88319</v>
      </c>
      <c r="E94" s="118"/>
      <c r="F94" s="118">
        <v>12077</v>
      </c>
      <c r="G94" s="118"/>
      <c r="H94" s="118">
        <v>50</v>
      </c>
      <c r="I94" s="32">
        <f t="shared" si="7"/>
        <v>113634</v>
      </c>
      <c r="J94" s="119"/>
      <c r="K94" s="118"/>
      <c r="L94" s="118"/>
      <c r="M94" s="118">
        <v>779</v>
      </c>
      <c r="N94" s="34">
        <f t="shared" si="8"/>
        <v>779</v>
      </c>
      <c r="O94" s="35">
        <f t="shared" si="9"/>
        <v>114413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183.6</v>
      </c>
      <c r="D95" s="127">
        <v>1413.8</v>
      </c>
      <c r="E95" s="127"/>
      <c r="F95" s="127">
        <v>132.6</v>
      </c>
      <c r="G95" s="127"/>
      <c r="H95" s="127">
        <v>1.2</v>
      </c>
      <c r="I95" s="49">
        <f t="shared" si="7"/>
        <v>1731.1999999999998</v>
      </c>
      <c r="J95" s="128"/>
      <c r="K95" s="127"/>
      <c r="L95" s="127"/>
      <c r="M95" s="127">
        <v>14.2</v>
      </c>
      <c r="N95" s="50">
        <f t="shared" si="8"/>
        <v>14.2</v>
      </c>
      <c r="O95" s="51">
        <f t="shared" si="9"/>
        <v>1745.3999999999999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101.53</v>
      </c>
      <c r="D96" s="124">
        <v>276.69</v>
      </c>
      <c r="E96" s="124"/>
      <c r="F96" s="124">
        <v>166.99</v>
      </c>
      <c r="G96" s="124">
        <v>3.82</v>
      </c>
      <c r="H96" s="124"/>
      <c r="I96" s="43">
        <f t="shared" si="7"/>
        <v>549.03000000000009</v>
      </c>
      <c r="J96" s="125"/>
      <c r="K96" s="124"/>
      <c r="L96" s="124"/>
      <c r="M96" s="124"/>
      <c r="N96" s="44">
        <f t="shared" si="8"/>
        <v>0</v>
      </c>
      <c r="O96" s="45">
        <f t="shared" si="9"/>
        <v>549.03000000000009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35419</v>
      </c>
      <c r="D97" s="118">
        <v>72938</v>
      </c>
      <c r="E97" s="118"/>
      <c r="F97" s="118">
        <v>38332</v>
      </c>
      <c r="G97" s="118">
        <v>1085</v>
      </c>
      <c r="H97" s="118"/>
      <c r="I97" s="32">
        <f t="shared" si="7"/>
        <v>147774</v>
      </c>
      <c r="J97" s="119"/>
      <c r="K97" s="118"/>
      <c r="L97" s="118"/>
      <c r="M97" s="118"/>
      <c r="N97" s="34">
        <f t="shared" si="8"/>
        <v>0</v>
      </c>
      <c r="O97" s="35">
        <f t="shared" si="9"/>
        <v>147774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461</v>
      </c>
      <c r="D98" s="127">
        <v>955.1</v>
      </c>
      <c r="E98" s="127"/>
      <c r="F98" s="127">
        <v>425.8</v>
      </c>
      <c r="G98" s="127">
        <v>14</v>
      </c>
      <c r="H98" s="127"/>
      <c r="I98" s="49">
        <f t="shared" si="7"/>
        <v>1855.8999999999999</v>
      </c>
      <c r="J98" s="128"/>
      <c r="K98" s="127"/>
      <c r="L98" s="127"/>
      <c r="M98" s="127"/>
      <c r="N98" s="50">
        <f t="shared" si="8"/>
        <v>0</v>
      </c>
      <c r="O98" s="51">
        <f t="shared" si="9"/>
        <v>1855.8999999999999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205.91</v>
      </c>
      <c r="D99" s="124">
        <v>332.86</v>
      </c>
      <c r="E99" s="124"/>
      <c r="F99" s="124">
        <v>304.72000000000003</v>
      </c>
      <c r="G99" s="124">
        <v>32.78</v>
      </c>
      <c r="H99" s="124">
        <v>0.5</v>
      </c>
      <c r="I99" s="43">
        <f t="shared" si="7"/>
        <v>876.77</v>
      </c>
      <c r="J99" s="125"/>
      <c r="K99" s="124"/>
      <c r="L99" s="124"/>
      <c r="M99" s="124"/>
      <c r="N99" s="44">
        <f t="shared" si="8"/>
        <v>0</v>
      </c>
      <c r="O99" s="45">
        <f t="shared" si="9"/>
        <v>876.77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72325</v>
      </c>
      <c r="D100" s="118">
        <v>90335</v>
      </c>
      <c r="E100" s="118"/>
      <c r="F100" s="118">
        <v>71211</v>
      </c>
      <c r="G100" s="118">
        <v>9887</v>
      </c>
      <c r="H100" s="118">
        <v>87</v>
      </c>
      <c r="I100" s="32">
        <f t="shared" si="7"/>
        <v>243845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243845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909</v>
      </c>
      <c r="D101" s="127">
        <v>1169.8</v>
      </c>
      <c r="E101" s="127"/>
      <c r="F101" s="127">
        <v>767.5</v>
      </c>
      <c r="G101" s="127">
        <v>121.3</v>
      </c>
      <c r="H101" s="127">
        <v>1.7</v>
      </c>
      <c r="I101" s="49">
        <f t="shared" si="7"/>
        <v>2969.3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2969.3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210.7</v>
      </c>
      <c r="D102" s="124">
        <v>219.75</v>
      </c>
      <c r="E102" s="124">
        <v>0.08</v>
      </c>
      <c r="F102" s="124">
        <v>91.15</v>
      </c>
      <c r="G102" s="124">
        <v>90.55</v>
      </c>
      <c r="H102" s="124"/>
      <c r="I102" s="43">
        <f t="shared" si="7"/>
        <v>612.2299999999999</v>
      </c>
      <c r="J102" s="125"/>
      <c r="K102" s="124"/>
      <c r="L102" s="124"/>
      <c r="M102" s="124">
        <v>3.08</v>
      </c>
      <c r="N102" s="44">
        <f t="shared" si="8"/>
        <v>3.08</v>
      </c>
      <c r="O102" s="45">
        <f t="shared" si="9"/>
        <v>615.30999999999995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79218</v>
      </c>
      <c r="D103" s="118">
        <v>63450</v>
      </c>
      <c r="E103" s="118">
        <v>24</v>
      </c>
      <c r="F103" s="118">
        <v>22631</v>
      </c>
      <c r="G103" s="118">
        <v>26595</v>
      </c>
      <c r="H103" s="118"/>
      <c r="I103" s="32">
        <f t="shared" si="7"/>
        <v>191918</v>
      </c>
      <c r="J103" s="119"/>
      <c r="K103" s="118"/>
      <c r="L103" s="118"/>
      <c r="M103" s="118">
        <v>169</v>
      </c>
      <c r="N103" s="34">
        <f t="shared" si="8"/>
        <v>169</v>
      </c>
      <c r="O103" s="35">
        <f t="shared" si="9"/>
        <v>192087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782.8</v>
      </c>
      <c r="D104" s="127">
        <v>748.6</v>
      </c>
      <c r="E104" s="127">
        <v>0.3</v>
      </c>
      <c r="F104" s="127">
        <v>178.3</v>
      </c>
      <c r="G104" s="127">
        <v>276.60000000000002</v>
      </c>
      <c r="H104" s="127"/>
      <c r="I104" s="49">
        <f t="shared" si="7"/>
        <v>1986.6</v>
      </c>
      <c r="J104" s="128"/>
      <c r="K104" s="127"/>
      <c r="L104" s="127"/>
      <c r="M104" s="127">
        <v>2</v>
      </c>
      <c r="N104" s="50">
        <f t="shared" si="8"/>
        <v>2</v>
      </c>
      <c r="O104" s="51">
        <f t="shared" si="9"/>
        <v>1988.6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91.26</v>
      </c>
      <c r="D105" s="124">
        <v>106.74</v>
      </c>
      <c r="E105" s="124"/>
      <c r="F105" s="124">
        <v>45.99</v>
      </c>
      <c r="G105" s="124">
        <v>64.8</v>
      </c>
      <c r="H105" s="124"/>
      <c r="I105" s="43">
        <f t="shared" si="7"/>
        <v>308.79000000000002</v>
      </c>
      <c r="J105" s="125"/>
      <c r="K105" s="124"/>
      <c r="L105" s="124"/>
      <c r="M105" s="124">
        <v>0.46</v>
      </c>
      <c r="N105" s="44">
        <f t="shared" si="8"/>
        <v>0.46</v>
      </c>
      <c r="O105" s="45">
        <f t="shared" si="9"/>
        <v>309.25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35405</v>
      </c>
      <c r="D106" s="118">
        <v>32240</v>
      </c>
      <c r="E106" s="118"/>
      <c r="F106" s="118">
        <v>11778</v>
      </c>
      <c r="G106" s="118">
        <v>18494</v>
      </c>
      <c r="H106" s="118"/>
      <c r="I106" s="32">
        <f t="shared" si="7"/>
        <v>97917</v>
      </c>
      <c r="J106" s="119"/>
      <c r="K106" s="118"/>
      <c r="L106" s="118"/>
      <c r="M106" s="118">
        <v>58</v>
      </c>
      <c r="N106" s="34">
        <f t="shared" si="8"/>
        <v>58</v>
      </c>
      <c r="O106" s="35">
        <f t="shared" si="9"/>
        <v>97975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317.7</v>
      </c>
      <c r="D107" s="127">
        <v>352</v>
      </c>
      <c r="E107" s="127"/>
      <c r="F107" s="127">
        <v>70.5</v>
      </c>
      <c r="G107" s="127">
        <v>159.30000000000001</v>
      </c>
      <c r="H107" s="127"/>
      <c r="I107" s="49">
        <f t="shared" si="7"/>
        <v>899.5</v>
      </c>
      <c r="J107" s="128"/>
      <c r="K107" s="127"/>
      <c r="L107" s="127"/>
      <c r="M107" s="127">
        <v>0.7</v>
      </c>
      <c r="N107" s="50">
        <f t="shared" si="8"/>
        <v>0.7</v>
      </c>
      <c r="O107" s="51">
        <f t="shared" si="9"/>
        <v>900.2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54.61</v>
      </c>
      <c r="D108" s="124">
        <v>96.39</v>
      </c>
      <c r="E108" s="124"/>
      <c r="F108" s="124">
        <v>13.81</v>
      </c>
      <c r="G108" s="124">
        <v>14.68</v>
      </c>
      <c r="H108" s="124">
        <v>0.43</v>
      </c>
      <c r="I108" s="43">
        <f t="shared" si="7"/>
        <v>179.92000000000002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179.92000000000002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22311</v>
      </c>
      <c r="D109" s="118">
        <v>30399</v>
      </c>
      <c r="E109" s="118"/>
      <c r="F109" s="118">
        <v>3662</v>
      </c>
      <c r="G109" s="118">
        <v>4933</v>
      </c>
      <c r="H109" s="118">
        <v>83</v>
      </c>
      <c r="I109" s="32">
        <f t="shared" si="7"/>
        <v>61388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61388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196.8</v>
      </c>
      <c r="D110" s="127">
        <v>264.3</v>
      </c>
      <c r="E110" s="127"/>
      <c r="F110" s="127">
        <v>21.7</v>
      </c>
      <c r="G110" s="127">
        <v>34.700000000000003</v>
      </c>
      <c r="H110" s="127">
        <v>1</v>
      </c>
      <c r="I110" s="49">
        <f t="shared" si="7"/>
        <v>518.5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518.5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22.44</v>
      </c>
      <c r="D111" s="124">
        <v>98.46</v>
      </c>
      <c r="E111" s="124"/>
      <c r="F111" s="124">
        <v>2.4900000000000002</v>
      </c>
      <c r="G111" s="124">
        <v>0.62</v>
      </c>
      <c r="H111" s="124"/>
      <c r="I111" s="43">
        <f t="shared" si="7"/>
        <v>124.00999999999999</v>
      </c>
      <c r="J111" s="125"/>
      <c r="K111" s="124"/>
      <c r="L111" s="124"/>
      <c r="M111" s="124">
        <v>2.12</v>
      </c>
      <c r="N111" s="44">
        <f t="shared" si="8"/>
        <v>2.12</v>
      </c>
      <c r="O111" s="45">
        <f t="shared" si="9"/>
        <v>126.13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9137</v>
      </c>
      <c r="D112" s="118">
        <v>31216</v>
      </c>
      <c r="E112" s="118"/>
      <c r="F112" s="118">
        <v>675</v>
      </c>
      <c r="G112" s="118">
        <v>208</v>
      </c>
      <c r="H112" s="118"/>
      <c r="I112" s="32">
        <f t="shared" si="7"/>
        <v>41236</v>
      </c>
      <c r="J112" s="119"/>
      <c r="K112" s="118"/>
      <c r="L112" s="118"/>
      <c r="M112" s="118">
        <v>280</v>
      </c>
      <c r="N112" s="34">
        <f t="shared" si="8"/>
        <v>280</v>
      </c>
      <c r="O112" s="35">
        <f t="shared" si="9"/>
        <v>41516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9</v>
      </c>
      <c r="D113" s="127">
        <v>30.3</v>
      </c>
      <c r="E113" s="127"/>
      <c r="F113" s="127">
        <v>3.3</v>
      </c>
      <c r="G113" s="127">
        <v>0.2</v>
      </c>
      <c r="H113" s="127"/>
      <c r="I113" s="49">
        <f t="shared" si="7"/>
        <v>42.8</v>
      </c>
      <c r="J113" s="128"/>
      <c r="K113" s="127"/>
      <c r="L113" s="127"/>
      <c r="M113" s="127">
        <v>0.3</v>
      </c>
      <c r="N113" s="50">
        <f t="shared" si="8"/>
        <v>0.3</v>
      </c>
      <c r="O113" s="51">
        <f t="shared" si="9"/>
        <v>43.099999999999994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36.28</v>
      </c>
      <c r="D114" s="124">
        <v>67.92</v>
      </c>
      <c r="E114" s="124">
        <v>1.67</v>
      </c>
      <c r="F114" s="124">
        <v>4.3499999999999996</v>
      </c>
      <c r="G114" s="124">
        <v>0.43</v>
      </c>
      <c r="H114" s="124"/>
      <c r="I114" s="43">
        <f t="shared" si="7"/>
        <v>110.65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110.65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14723</v>
      </c>
      <c r="D115" s="118">
        <v>21406</v>
      </c>
      <c r="E115" s="118">
        <v>529</v>
      </c>
      <c r="F115" s="118">
        <v>1200</v>
      </c>
      <c r="G115" s="118">
        <v>145</v>
      </c>
      <c r="H115" s="118"/>
      <c r="I115" s="32">
        <f t="shared" si="7"/>
        <v>38003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38003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14</v>
      </c>
      <c r="D116" s="136">
        <v>20.5</v>
      </c>
      <c r="E116" s="136">
        <v>0.5</v>
      </c>
      <c r="F116" s="136">
        <v>4.7</v>
      </c>
      <c r="G116" s="136">
        <v>0.1</v>
      </c>
      <c r="H116" s="136"/>
      <c r="I116" s="96">
        <f t="shared" si="7"/>
        <v>39.800000000000004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39.800000000000004</v>
      </c>
      <c r="P116" s="90">
        <f>SUM(O136,P111,P112,P115)</f>
        <v>4684.51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9.93</v>
      </c>
      <c r="D121" s="115">
        <v>36.51</v>
      </c>
      <c r="E121" s="115"/>
      <c r="F121" s="115"/>
      <c r="G121" s="115">
        <v>0.63</v>
      </c>
      <c r="H121" s="115"/>
      <c r="I121" s="21">
        <f t="shared" si="7"/>
        <v>47.07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47.07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4061</v>
      </c>
      <c r="D122" s="118">
        <v>11557</v>
      </c>
      <c r="E122" s="118"/>
      <c r="F122" s="118"/>
      <c r="G122" s="118">
        <v>212</v>
      </c>
      <c r="H122" s="118"/>
      <c r="I122" s="32">
        <f t="shared" si="7"/>
        <v>15830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15830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3.2</v>
      </c>
      <c r="D123" s="127">
        <v>10.6</v>
      </c>
      <c r="E123" s="127"/>
      <c r="F123" s="127"/>
      <c r="G123" s="127">
        <v>0.2</v>
      </c>
      <c r="H123" s="127"/>
      <c r="I123" s="49">
        <f t="shared" si="7"/>
        <v>14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16.73</v>
      </c>
      <c r="D124" s="124">
        <v>72.05</v>
      </c>
      <c r="E124" s="124"/>
      <c r="F124" s="124">
        <v>0.05</v>
      </c>
      <c r="G124" s="124"/>
      <c r="H124" s="124"/>
      <c r="I124" s="43">
        <f t="shared" si="7"/>
        <v>88.83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88.83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6655</v>
      </c>
      <c r="D125" s="118">
        <v>22760</v>
      </c>
      <c r="E125" s="118"/>
      <c r="F125" s="118">
        <v>14</v>
      </c>
      <c r="G125" s="118"/>
      <c r="H125" s="118"/>
      <c r="I125" s="32">
        <f t="shared" si="7"/>
        <v>29429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29429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6.3</v>
      </c>
      <c r="D126" s="127">
        <v>22.2</v>
      </c>
      <c r="E126" s="127"/>
      <c r="F126" s="127">
        <v>0</v>
      </c>
      <c r="G126" s="127"/>
      <c r="H126" s="127"/>
      <c r="I126" s="49">
        <f t="shared" si="7"/>
        <v>28.5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28.5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19.88</v>
      </c>
      <c r="D127" s="124">
        <v>57.35</v>
      </c>
      <c r="E127" s="124">
        <v>4.16</v>
      </c>
      <c r="F127" s="124">
        <v>0.64</v>
      </c>
      <c r="G127" s="124"/>
      <c r="H127" s="124"/>
      <c r="I127" s="43">
        <f t="shared" si="7"/>
        <v>82.03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82.03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8081</v>
      </c>
      <c r="D128" s="118">
        <v>18094</v>
      </c>
      <c r="E128" s="118">
        <v>938</v>
      </c>
      <c r="F128" s="118">
        <v>188</v>
      </c>
      <c r="G128" s="118"/>
      <c r="H128" s="118"/>
      <c r="I128" s="32">
        <f t="shared" si="7"/>
        <v>27301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27301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7.3</v>
      </c>
      <c r="D129" s="127">
        <v>17.2</v>
      </c>
      <c r="E129" s="127">
        <v>0.9</v>
      </c>
      <c r="F129" s="127">
        <v>0.4</v>
      </c>
      <c r="G129" s="127"/>
      <c r="H129" s="127"/>
      <c r="I129" s="49">
        <f t="shared" si="7"/>
        <v>25.799999999999997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25.799999999999997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829.83</v>
      </c>
      <c r="D130" s="115">
        <v>2704.5</v>
      </c>
      <c r="E130" s="115">
        <v>6.1</v>
      </c>
      <c r="F130" s="115">
        <v>712.52</v>
      </c>
      <c r="G130" s="115">
        <v>208.31</v>
      </c>
      <c r="H130" s="115">
        <v>6.79</v>
      </c>
      <c r="I130" s="21">
        <f t="shared" si="7"/>
        <v>4468.05</v>
      </c>
      <c r="J130" s="116"/>
      <c r="K130" s="115"/>
      <c r="L130" s="115">
        <v>1.51</v>
      </c>
      <c r="M130" s="115">
        <v>23.8</v>
      </c>
      <c r="N130" s="23">
        <f>SUM(J130:M130)</f>
        <v>25.310000000000002</v>
      </c>
      <c r="O130" s="24">
        <f t="shared" si="9"/>
        <v>4493.3600000000006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306173</v>
      </c>
      <c r="D131" s="118">
        <v>686330</v>
      </c>
      <c r="E131" s="118">
        <v>1530</v>
      </c>
      <c r="F131" s="118">
        <v>167347</v>
      </c>
      <c r="G131" s="118">
        <v>61559</v>
      </c>
      <c r="H131" s="118">
        <v>784</v>
      </c>
      <c r="I131" s="32">
        <f t="shared" si="7"/>
        <v>1223723</v>
      </c>
      <c r="J131" s="119"/>
      <c r="K131" s="118"/>
      <c r="L131" s="118">
        <v>100</v>
      </c>
      <c r="M131" s="118">
        <v>1690</v>
      </c>
      <c r="N131" s="34">
        <f t="shared" si="8"/>
        <v>1790</v>
      </c>
      <c r="O131" s="35">
        <f t="shared" si="9"/>
        <v>1225513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2987.7</v>
      </c>
      <c r="D132" s="127">
        <v>9501.7999999999993</v>
      </c>
      <c r="E132" s="127">
        <v>2.5</v>
      </c>
      <c r="F132" s="127">
        <v>1681.2</v>
      </c>
      <c r="G132" s="127">
        <v>606.4</v>
      </c>
      <c r="H132" s="127">
        <v>24.4</v>
      </c>
      <c r="I132" s="49">
        <f t="shared" ref="I132:I138" si="10">SUM(C132:H132)</f>
        <v>14804</v>
      </c>
      <c r="J132" s="128"/>
      <c r="K132" s="127"/>
      <c r="L132" s="127">
        <v>3.1</v>
      </c>
      <c r="M132" s="127">
        <v>35.4</v>
      </c>
      <c r="N132" s="50">
        <f t="shared" ref="N132:N138" si="11">SUM(J132:M132)</f>
        <v>38.5</v>
      </c>
      <c r="O132" s="51">
        <f t="shared" ref="O132:O138" si="12">SUM(N132,I132)</f>
        <v>14842.5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825.14</v>
      </c>
      <c r="D133" s="124">
        <v>2205.21</v>
      </c>
      <c r="E133" s="124">
        <v>5.91</v>
      </c>
      <c r="F133" s="124">
        <v>709.86</v>
      </c>
      <c r="G133" s="124">
        <v>208.31</v>
      </c>
      <c r="H133" s="124">
        <v>0.93</v>
      </c>
      <c r="I133" s="43">
        <f t="shared" si="10"/>
        <v>3955.3599999999997</v>
      </c>
      <c r="J133" s="125"/>
      <c r="K133" s="124"/>
      <c r="L133" s="124">
        <v>1.25</v>
      </c>
      <c r="M133" s="124">
        <v>23.69</v>
      </c>
      <c r="N133" s="44">
        <f t="shared" si="11"/>
        <v>24.94</v>
      </c>
      <c r="O133" s="45">
        <f t="shared" si="12"/>
        <v>3980.2999999999997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305092</v>
      </c>
      <c r="D134" s="118">
        <v>592457</v>
      </c>
      <c r="E134" s="118">
        <v>1491</v>
      </c>
      <c r="F134" s="118">
        <v>166920</v>
      </c>
      <c r="G134" s="118">
        <v>61559</v>
      </c>
      <c r="H134" s="118">
        <v>170</v>
      </c>
      <c r="I134" s="32">
        <f t="shared" si="10"/>
        <v>1127689</v>
      </c>
      <c r="J134" s="119"/>
      <c r="K134" s="118"/>
      <c r="L134" s="118">
        <v>95</v>
      </c>
      <c r="M134" s="118">
        <v>1686</v>
      </c>
      <c r="N134" s="34">
        <f t="shared" si="11"/>
        <v>1781</v>
      </c>
      <c r="O134" s="35">
        <f t="shared" si="12"/>
        <v>1129470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2957.5</v>
      </c>
      <c r="D135" s="136">
        <v>7043.7</v>
      </c>
      <c r="E135" s="136">
        <v>1.7</v>
      </c>
      <c r="F135" s="136">
        <v>1670.3</v>
      </c>
      <c r="G135" s="136">
        <v>606.4</v>
      </c>
      <c r="H135" s="136">
        <v>2.7</v>
      </c>
      <c r="I135" s="96">
        <f t="shared" si="10"/>
        <v>12282.300000000001</v>
      </c>
      <c r="J135" s="137"/>
      <c r="K135" s="136"/>
      <c r="L135" s="136">
        <v>2.7</v>
      </c>
      <c r="M135" s="136">
        <v>35.1</v>
      </c>
      <c r="N135" s="97">
        <f t="shared" si="11"/>
        <v>37.800000000000004</v>
      </c>
      <c r="O135" s="89">
        <f t="shared" si="12"/>
        <v>12320.1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830.28</v>
      </c>
      <c r="D136" s="106">
        <f t="shared" si="13"/>
        <v>2888.9300000000003</v>
      </c>
      <c r="E136" s="106">
        <f t="shared" si="13"/>
        <v>6.17</v>
      </c>
      <c r="F136" s="106">
        <f t="shared" si="13"/>
        <v>712.65</v>
      </c>
      <c r="G136" s="106">
        <f t="shared" si="13"/>
        <v>214.38</v>
      </c>
      <c r="H136" s="106">
        <f t="shared" si="13"/>
        <v>6.7899999999999991</v>
      </c>
      <c r="I136" s="107">
        <f t="shared" si="10"/>
        <v>4659.2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1.51</v>
      </c>
      <c r="M136" s="106">
        <f t="shared" si="14"/>
        <v>23.8</v>
      </c>
      <c r="N136" s="109">
        <f t="shared" si="11"/>
        <v>25.310000000000002</v>
      </c>
      <c r="O136" s="110">
        <f t="shared" si="12"/>
        <v>4684.51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306241</v>
      </c>
      <c r="D137" s="31">
        <f t="shared" si="13"/>
        <v>706711</v>
      </c>
      <c r="E137" s="31">
        <f t="shared" si="13"/>
        <v>1538</v>
      </c>
      <c r="F137" s="31">
        <f t="shared" si="13"/>
        <v>167359</v>
      </c>
      <c r="G137" s="31">
        <f t="shared" si="13"/>
        <v>61559</v>
      </c>
      <c r="H137" s="31">
        <f t="shared" si="13"/>
        <v>784</v>
      </c>
      <c r="I137" s="32">
        <f t="shared" si="10"/>
        <v>1244192</v>
      </c>
      <c r="J137" s="33">
        <f t="shared" si="14"/>
        <v>0</v>
      </c>
      <c r="K137" s="31">
        <f t="shared" si="14"/>
        <v>0</v>
      </c>
      <c r="L137" s="31">
        <f t="shared" si="14"/>
        <v>100</v>
      </c>
      <c r="M137" s="31">
        <f t="shared" si="14"/>
        <v>1690</v>
      </c>
      <c r="N137" s="34">
        <f t="shared" si="11"/>
        <v>1790</v>
      </c>
      <c r="O137" s="35">
        <f t="shared" si="12"/>
        <v>1245982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2991</v>
      </c>
      <c r="D138" s="86">
        <f t="shared" si="13"/>
        <v>10627.800000000001</v>
      </c>
      <c r="E138" s="86">
        <f t="shared" si="13"/>
        <v>3</v>
      </c>
      <c r="F138" s="86">
        <f t="shared" si="13"/>
        <v>1682.2</v>
      </c>
      <c r="G138" s="86">
        <f t="shared" si="13"/>
        <v>606.4000000000002</v>
      </c>
      <c r="H138" s="86">
        <f t="shared" si="13"/>
        <v>24.4</v>
      </c>
      <c r="I138" s="96">
        <f t="shared" si="10"/>
        <v>15934.800000000001</v>
      </c>
      <c r="J138" s="88">
        <f t="shared" si="14"/>
        <v>0</v>
      </c>
      <c r="K138" s="86">
        <f t="shared" si="14"/>
        <v>0</v>
      </c>
      <c r="L138" s="86">
        <f t="shared" si="14"/>
        <v>3.0999999999999996</v>
      </c>
      <c r="M138" s="86">
        <f t="shared" si="14"/>
        <v>35.399999999999991</v>
      </c>
      <c r="N138" s="97">
        <f t="shared" si="11"/>
        <v>38.499999999999993</v>
      </c>
      <c r="O138" s="89">
        <f t="shared" si="12"/>
        <v>15973.300000000001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D8396-8A24-4408-A54D-206BADC853D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1.33</v>
      </c>
      <c r="N5" s="23">
        <f t="shared" ref="N5:N58" si="1">SUM(J5:M5)</f>
        <v>1.33</v>
      </c>
      <c r="O5" s="24">
        <f>SUM(N5,I5)</f>
        <v>1.33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0.93</v>
      </c>
      <c r="D8" s="124">
        <v>3.72</v>
      </c>
      <c r="E8" s="124"/>
      <c r="F8" s="124"/>
      <c r="G8" s="124">
        <v>1.01</v>
      </c>
      <c r="H8" s="124"/>
      <c r="I8" s="43">
        <f t="shared" si="0"/>
        <v>5.66</v>
      </c>
      <c r="J8" s="125"/>
      <c r="K8" s="124"/>
      <c r="L8" s="124">
        <v>2.44</v>
      </c>
      <c r="M8" s="124">
        <v>0.9</v>
      </c>
      <c r="N8" s="44">
        <f t="shared" si="1"/>
        <v>3.34</v>
      </c>
      <c r="O8" s="45">
        <f t="shared" si="2"/>
        <v>9</v>
      </c>
      <c r="P8" s="36" t="s">
        <v>25</v>
      </c>
      <c r="Q8" s="37" t="s">
        <v>126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36</v>
      </c>
      <c r="M9" s="118">
        <v>16</v>
      </c>
      <c r="N9" s="34">
        <f t="shared" si="1"/>
        <v>52</v>
      </c>
      <c r="O9" s="35">
        <f t="shared" si="2"/>
        <v>52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5.2</v>
      </c>
      <c r="M10" s="127">
        <v>2.2999999999999998</v>
      </c>
      <c r="N10" s="50">
        <f t="shared" si="1"/>
        <v>7.5</v>
      </c>
      <c r="O10" s="51">
        <f t="shared" si="2"/>
        <v>7.5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0.12</v>
      </c>
      <c r="D11" s="124">
        <v>3.17</v>
      </c>
      <c r="E11" s="124"/>
      <c r="F11" s="124"/>
      <c r="G11" s="124"/>
      <c r="H11" s="124"/>
      <c r="I11" s="43">
        <f t="shared" si="0"/>
        <v>3.29</v>
      </c>
      <c r="J11" s="125"/>
      <c r="K11" s="124"/>
      <c r="L11" s="124">
        <v>0.11</v>
      </c>
      <c r="M11" s="124"/>
      <c r="N11" s="44">
        <f t="shared" si="1"/>
        <v>0.11</v>
      </c>
      <c r="O11" s="45">
        <f t="shared" si="2"/>
        <v>3.4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5</v>
      </c>
      <c r="D12" s="118">
        <v>110</v>
      </c>
      <c r="E12" s="118"/>
      <c r="F12" s="118"/>
      <c r="G12" s="118"/>
      <c r="H12" s="118"/>
      <c r="I12" s="32">
        <f t="shared" si="0"/>
        <v>115</v>
      </c>
      <c r="J12" s="119"/>
      <c r="K12" s="118"/>
      <c r="L12" s="118">
        <v>3</v>
      </c>
      <c r="M12" s="118"/>
      <c r="N12" s="34">
        <f t="shared" si="1"/>
        <v>3</v>
      </c>
      <c r="O12" s="35">
        <f t="shared" si="2"/>
        <v>118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</v>
      </c>
      <c r="D13" s="127">
        <v>25.3</v>
      </c>
      <c r="E13" s="127"/>
      <c r="F13" s="127"/>
      <c r="G13" s="127"/>
      <c r="H13" s="127"/>
      <c r="I13" s="49">
        <f t="shared" si="0"/>
        <v>26.3</v>
      </c>
      <c r="J13" s="128"/>
      <c r="K13" s="127"/>
      <c r="L13" s="127">
        <v>0.3</v>
      </c>
      <c r="M13" s="127"/>
      <c r="N13" s="50">
        <f t="shared" si="1"/>
        <v>0.3</v>
      </c>
      <c r="O13" s="51">
        <f t="shared" si="2"/>
        <v>26.6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19.18</v>
      </c>
      <c r="E14" s="124"/>
      <c r="F14" s="124"/>
      <c r="G14" s="124"/>
      <c r="H14" s="124"/>
      <c r="I14" s="43">
        <f t="shared" si="0"/>
        <v>19.18</v>
      </c>
      <c r="J14" s="125"/>
      <c r="K14" s="124"/>
      <c r="L14" s="124">
        <v>3.07</v>
      </c>
      <c r="M14" s="124">
        <v>4.57</v>
      </c>
      <c r="N14" s="44">
        <f t="shared" si="1"/>
        <v>7.6400000000000006</v>
      </c>
      <c r="O14" s="45">
        <f t="shared" si="2"/>
        <v>26.82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1591</v>
      </c>
      <c r="E15" s="118"/>
      <c r="F15" s="118"/>
      <c r="G15" s="118"/>
      <c r="H15" s="118"/>
      <c r="I15" s="32">
        <f t="shared" si="0"/>
        <v>1591</v>
      </c>
      <c r="J15" s="119"/>
      <c r="K15" s="118"/>
      <c r="L15" s="118">
        <v>103</v>
      </c>
      <c r="M15" s="118">
        <v>109</v>
      </c>
      <c r="N15" s="34">
        <f t="shared" si="1"/>
        <v>212</v>
      </c>
      <c r="O15" s="35">
        <f t="shared" si="2"/>
        <v>1803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154.5</v>
      </c>
      <c r="E16" s="127"/>
      <c r="F16" s="127"/>
      <c r="G16" s="127"/>
      <c r="H16" s="127"/>
      <c r="I16" s="49">
        <f t="shared" si="0"/>
        <v>154.5</v>
      </c>
      <c r="J16" s="128"/>
      <c r="K16" s="127"/>
      <c r="L16" s="127">
        <v>6.8</v>
      </c>
      <c r="M16" s="127">
        <v>7.1</v>
      </c>
      <c r="N16" s="50">
        <f t="shared" si="1"/>
        <v>13.899999999999999</v>
      </c>
      <c r="O16" s="51">
        <f t="shared" si="2"/>
        <v>168.4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0.27</v>
      </c>
      <c r="D17" s="124">
        <v>14.53</v>
      </c>
      <c r="E17" s="124">
        <v>0.05</v>
      </c>
      <c r="F17" s="124"/>
      <c r="G17" s="124"/>
      <c r="H17" s="124"/>
      <c r="I17" s="43">
        <f t="shared" si="0"/>
        <v>14.85</v>
      </c>
      <c r="J17" s="125"/>
      <c r="K17" s="124"/>
      <c r="L17" s="124">
        <v>0.11</v>
      </c>
      <c r="M17" s="124"/>
      <c r="N17" s="44">
        <f t="shared" si="1"/>
        <v>0.11</v>
      </c>
      <c r="O17" s="45">
        <f t="shared" si="2"/>
        <v>14.959999999999999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45</v>
      </c>
      <c r="D18" s="118">
        <v>1352</v>
      </c>
      <c r="E18" s="118">
        <v>5</v>
      </c>
      <c r="F18" s="118"/>
      <c r="G18" s="118"/>
      <c r="H18" s="118"/>
      <c r="I18" s="32">
        <f t="shared" si="0"/>
        <v>1402</v>
      </c>
      <c r="J18" s="119"/>
      <c r="K18" s="118"/>
      <c r="L18" s="118">
        <v>1</v>
      </c>
      <c r="M18" s="118"/>
      <c r="N18" s="34">
        <f t="shared" si="1"/>
        <v>1</v>
      </c>
      <c r="O18" s="35">
        <f t="shared" si="2"/>
        <v>1403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2.2000000000000002</v>
      </c>
      <c r="D19" s="127">
        <v>85</v>
      </c>
      <c r="E19" s="127">
        <v>0.5</v>
      </c>
      <c r="F19" s="127"/>
      <c r="G19" s="127"/>
      <c r="H19" s="127"/>
      <c r="I19" s="49">
        <f t="shared" si="0"/>
        <v>87.7</v>
      </c>
      <c r="J19" s="128"/>
      <c r="K19" s="127"/>
      <c r="L19" s="127">
        <v>0</v>
      </c>
      <c r="M19" s="127"/>
      <c r="N19" s="50">
        <f t="shared" si="1"/>
        <v>0</v>
      </c>
      <c r="O19" s="51">
        <f t="shared" si="2"/>
        <v>87.7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0.76</v>
      </c>
      <c r="D20" s="124">
        <v>93.45</v>
      </c>
      <c r="E20" s="124"/>
      <c r="F20" s="124">
        <v>0.11</v>
      </c>
      <c r="G20" s="124"/>
      <c r="H20" s="124"/>
      <c r="I20" s="43">
        <f t="shared" si="0"/>
        <v>94.320000000000007</v>
      </c>
      <c r="J20" s="125"/>
      <c r="K20" s="124"/>
      <c r="L20" s="124"/>
      <c r="M20" s="124">
        <v>2.56</v>
      </c>
      <c r="N20" s="44">
        <f t="shared" si="1"/>
        <v>2.56</v>
      </c>
      <c r="O20" s="45">
        <f t="shared" si="2"/>
        <v>96.88000000000001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146</v>
      </c>
      <c r="D21" s="118">
        <v>15486</v>
      </c>
      <c r="E21" s="118"/>
      <c r="F21" s="118">
        <v>16</v>
      </c>
      <c r="G21" s="118"/>
      <c r="H21" s="118"/>
      <c r="I21" s="32">
        <f t="shared" si="0"/>
        <v>15648</v>
      </c>
      <c r="J21" s="119"/>
      <c r="K21" s="118"/>
      <c r="L21" s="118">
        <v>45</v>
      </c>
      <c r="M21" s="118">
        <v>127</v>
      </c>
      <c r="N21" s="34">
        <f t="shared" si="1"/>
        <v>172</v>
      </c>
      <c r="O21" s="35">
        <f t="shared" si="2"/>
        <v>15820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5.3</v>
      </c>
      <c r="D22" s="127">
        <v>651.5</v>
      </c>
      <c r="E22" s="127"/>
      <c r="F22" s="127">
        <v>0.6</v>
      </c>
      <c r="G22" s="127"/>
      <c r="H22" s="127"/>
      <c r="I22" s="49">
        <f t="shared" si="0"/>
        <v>657.4</v>
      </c>
      <c r="J22" s="128"/>
      <c r="K22" s="127"/>
      <c r="L22" s="127">
        <v>1.7</v>
      </c>
      <c r="M22" s="127">
        <v>4.9000000000000004</v>
      </c>
      <c r="N22" s="50">
        <f t="shared" si="1"/>
        <v>6.6000000000000005</v>
      </c>
      <c r="O22" s="51">
        <f t="shared" si="2"/>
        <v>664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0.16</v>
      </c>
      <c r="D23" s="124">
        <v>289.54000000000002</v>
      </c>
      <c r="E23" s="124"/>
      <c r="F23" s="124">
        <v>0.22</v>
      </c>
      <c r="G23" s="124">
        <v>0.24</v>
      </c>
      <c r="H23" s="124"/>
      <c r="I23" s="43">
        <f t="shared" si="0"/>
        <v>290.16000000000008</v>
      </c>
      <c r="J23" s="125"/>
      <c r="K23" s="124"/>
      <c r="L23" s="124">
        <v>1.2</v>
      </c>
      <c r="M23" s="124">
        <v>0.36</v>
      </c>
      <c r="N23" s="44">
        <f t="shared" si="1"/>
        <v>1.56</v>
      </c>
      <c r="O23" s="45">
        <f t="shared" si="2"/>
        <v>291.72000000000008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34</v>
      </c>
      <c r="D24" s="118">
        <v>52422</v>
      </c>
      <c r="E24" s="118"/>
      <c r="F24" s="118">
        <v>37</v>
      </c>
      <c r="G24" s="118">
        <v>41</v>
      </c>
      <c r="H24" s="118"/>
      <c r="I24" s="32">
        <f t="shared" si="0"/>
        <v>52534</v>
      </c>
      <c r="J24" s="119"/>
      <c r="K24" s="118"/>
      <c r="L24" s="118">
        <v>540</v>
      </c>
      <c r="M24" s="118">
        <v>926</v>
      </c>
      <c r="N24" s="34">
        <f t="shared" si="1"/>
        <v>1466</v>
      </c>
      <c r="O24" s="35">
        <f t="shared" si="2"/>
        <v>54000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1798.4</v>
      </c>
      <c r="E25" s="127"/>
      <c r="F25" s="127">
        <v>0.9</v>
      </c>
      <c r="G25" s="127">
        <v>1.1000000000000001</v>
      </c>
      <c r="H25" s="127"/>
      <c r="I25" s="49">
        <f t="shared" si="0"/>
        <v>1801.6000000000001</v>
      </c>
      <c r="J25" s="128"/>
      <c r="K25" s="127"/>
      <c r="L25" s="127">
        <v>17.3</v>
      </c>
      <c r="M25" s="127">
        <v>29.7</v>
      </c>
      <c r="N25" s="50">
        <f t="shared" si="1"/>
        <v>47</v>
      </c>
      <c r="O25" s="51">
        <f t="shared" si="2"/>
        <v>1848.6000000000001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1.49</v>
      </c>
      <c r="D26" s="124">
        <v>521.41999999999996</v>
      </c>
      <c r="E26" s="124"/>
      <c r="F26" s="124">
        <v>0.17</v>
      </c>
      <c r="G26" s="124">
        <v>3.72</v>
      </c>
      <c r="H26" s="124">
        <v>0.08</v>
      </c>
      <c r="I26" s="43">
        <f t="shared" si="0"/>
        <v>526.88</v>
      </c>
      <c r="J26" s="125"/>
      <c r="K26" s="124"/>
      <c r="L26" s="124">
        <v>0.68</v>
      </c>
      <c r="M26" s="124">
        <v>0.2</v>
      </c>
      <c r="N26" s="44">
        <f t="shared" si="1"/>
        <v>0.88000000000000012</v>
      </c>
      <c r="O26" s="45">
        <f t="shared" si="2"/>
        <v>527.76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386</v>
      </c>
      <c r="D27" s="118">
        <v>96877</v>
      </c>
      <c r="E27" s="118"/>
      <c r="F27" s="118">
        <v>31</v>
      </c>
      <c r="G27" s="118">
        <v>745</v>
      </c>
      <c r="H27" s="118">
        <v>7</v>
      </c>
      <c r="I27" s="32">
        <f t="shared" si="0"/>
        <v>98046</v>
      </c>
      <c r="J27" s="119"/>
      <c r="K27" s="118"/>
      <c r="L27" s="118">
        <v>49</v>
      </c>
      <c r="M27" s="118">
        <v>14</v>
      </c>
      <c r="N27" s="34">
        <f t="shared" si="1"/>
        <v>63</v>
      </c>
      <c r="O27" s="35">
        <f t="shared" si="2"/>
        <v>98109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8.9</v>
      </c>
      <c r="D28" s="127">
        <v>2550.6</v>
      </c>
      <c r="E28" s="127"/>
      <c r="F28" s="127">
        <v>0.6</v>
      </c>
      <c r="G28" s="127">
        <v>17.3</v>
      </c>
      <c r="H28" s="127">
        <v>0.3</v>
      </c>
      <c r="I28" s="49">
        <f t="shared" si="0"/>
        <v>2577.7000000000003</v>
      </c>
      <c r="J28" s="128"/>
      <c r="K28" s="127"/>
      <c r="L28" s="127">
        <v>1.4</v>
      </c>
      <c r="M28" s="127">
        <v>0.4</v>
      </c>
      <c r="N28" s="50">
        <f t="shared" si="1"/>
        <v>1.7999999999999998</v>
      </c>
      <c r="O28" s="51">
        <f t="shared" si="2"/>
        <v>2579.5000000000005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1.64</v>
      </c>
      <c r="D29" s="124">
        <v>388.76</v>
      </c>
      <c r="E29" s="124"/>
      <c r="F29" s="124">
        <v>0.48</v>
      </c>
      <c r="G29" s="124">
        <v>23.66</v>
      </c>
      <c r="H29" s="124"/>
      <c r="I29" s="43">
        <f t="shared" si="0"/>
        <v>414.54</v>
      </c>
      <c r="J29" s="125"/>
      <c r="K29" s="124"/>
      <c r="L29" s="124">
        <v>0.53</v>
      </c>
      <c r="M29" s="124">
        <v>0.04</v>
      </c>
      <c r="N29" s="44">
        <f t="shared" si="1"/>
        <v>0.57000000000000006</v>
      </c>
      <c r="O29" s="45">
        <f t="shared" si="2"/>
        <v>415.11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462</v>
      </c>
      <c r="D30" s="118">
        <v>79452</v>
      </c>
      <c r="E30" s="118"/>
      <c r="F30" s="118">
        <v>95</v>
      </c>
      <c r="G30" s="118">
        <v>4372</v>
      </c>
      <c r="H30" s="118"/>
      <c r="I30" s="32">
        <f t="shared" si="0"/>
        <v>84381</v>
      </c>
      <c r="J30" s="119"/>
      <c r="K30" s="118"/>
      <c r="L30" s="118">
        <v>42</v>
      </c>
      <c r="M30" s="118">
        <v>1</v>
      </c>
      <c r="N30" s="34">
        <f t="shared" si="1"/>
        <v>43</v>
      </c>
      <c r="O30" s="35">
        <f t="shared" si="2"/>
        <v>84424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7.9</v>
      </c>
      <c r="D31" s="127">
        <v>1745.6</v>
      </c>
      <c r="E31" s="127"/>
      <c r="F31" s="127">
        <v>1.4</v>
      </c>
      <c r="G31" s="127">
        <v>82.1</v>
      </c>
      <c r="H31" s="127"/>
      <c r="I31" s="49">
        <f t="shared" si="0"/>
        <v>1837</v>
      </c>
      <c r="J31" s="128"/>
      <c r="K31" s="127"/>
      <c r="L31" s="127">
        <v>1.1000000000000001</v>
      </c>
      <c r="M31" s="127">
        <v>0</v>
      </c>
      <c r="N31" s="50">
        <f t="shared" si="1"/>
        <v>1.1000000000000001</v>
      </c>
      <c r="O31" s="51">
        <f t="shared" si="2"/>
        <v>1838.1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22.02</v>
      </c>
      <c r="D32" s="124">
        <v>552.46</v>
      </c>
      <c r="E32" s="124">
        <v>0.04</v>
      </c>
      <c r="F32" s="124">
        <v>7.49</v>
      </c>
      <c r="G32" s="124">
        <v>59.48</v>
      </c>
      <c r="H32" s="124">
        <v>10.01</v>
      </c>
      <c r="I32" s="43">
        <f t="shared" si="0"/>
        <v>651.5</v>
      </c>
      <c r="J32" s="125"/>
      <c r="K32" s="124"/>
      <c r="L32" s="124"/>
      <c r="M32" s="124"/>
      <c r="N32" s="44">
        <f t="shared" si="1"/>
        <v>0</v>
      </c>
      <c r="O32" s="45">
        <f t="shared" si="2"/>
        <v>651.5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6502</v>
      </c>
      <c r="D33" s="118">
        <v>125002</v>
      </c>
      <c r="E33" s="118">
        <v>9</v>
      </c>
      <c r="F33" s="118">
        <v>1460</v>
      </c>
      <c r="G33" s="118">
        <v>14706</v>
      </c>
      <c r="H33" s="118">
        <v>1292</v>
      </c>
      <c r="I33" s="32">
        <f t="shared" si="0"/>
        <v>148971</v>
      </c>
      <c r="J33" s="119"/>
      <c r="K33" s="118"/>
      <c r="L33" s="118"/>
      <c r="M33" s="118"/>
      <c r="N33" s="34">
        <f t="shared" si="1"/>
        <v>0</v>
      </c>
      <c r="O33" s="35">
        <f t="shared" si="2"/>
        <v>148971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90.6</v>
      </c>
      <c r="D34" s="127">
        <v>2257.6999999999998</v>
      </c>
      <c r="E34" s="127">
        <v>0.2</v>
      </c>
      <c r="F34" s="127">
        <v>18.600000000000001</v>
      </c>
      <c r="G34" s="127">
        <v>220.9</v>
      </c>
      <c r="H34" s="127">
        <v>34.799999999999997</v>
      </c>
      <c r="I34" s="49">
        <f t="shared" si="0"/>
        <v>2622.7999999999997</v>
      </c>
      <c r="J34" s="128"/>
      <c r="K34" s="127"/>
      <c r="L34" s="127"/>
      <c r="M34" s="127"/>
      <c r="N34" s="50">
        <f t="shared" si="1"/>
        <v>0</v>
      </c>
      <c r="O34" s="51">
        <f t="shared" si="2"/>
        <v>2622.7999999999997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30.57</v>
      </c>
      <c r="D35" s="124">
        <v>504.82</v>
      </c>
      <c r="E35" s="124">
        <v>4.8899999999999997</v>
      </c>
      <c r="F35" s="124">
        <v>115.11</v>
      </c>
      <c r="G35" s="124">
        <v>17.05</v>
      </c>
      <c r="H35" s="124"/>
      <c r="I35" s="43">
        <f t="shared" si="0"/>
        <v>672.43999999999994</v>
      </c>
      <c r="J35" s="125"/>
      <c r="K35" s="124"/>
      <c r="L35" s="124"/>
      <c r="M35" s="124">
        <v>2.2599999999999998</v>
      </c>
      <c r="N35" s="44">
        <f t="shared" si="1"/>
        <v>2.2599999999999998</v>
      </c>
      <c r="O35" s="45">
        <f t="shared" si="2"/>
        <v>674.69999999999993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9884</v>
      </c>
      <c r="D36" s="118">
        <v>125129</v>
      </c>
      <c r="E36" s="118">
        <v>1186</v>
      </c>
      <c r="F36" s="118">
        <v>25274</v>
      </c>
      <c r="G36" s="118">
        <v>3924</v>
      </c>
      <c r="H36" s="118"/>
      <c r="I36" s="32">
        <f t="shared" si="0"/>
        <v>165397</v>
      </c>
      <c r="J36" s="119"/>
      <c r="K36" s="118"/>
      <c r="L36" s="118"/>
      <c r="M36" s="118">
        <v>230</v>
      </c>
      <c r="N36" s="34">
        <f t="shared" si="1"/>
        <v>230</v>
      </c>
      <c r="O36" s="35">
        <f t="shared" si="2"/>
        <v>165627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136.6</v>
      </c>
      <c r="D37" s="127">
        <v>2002.3</v>
      </c>
      <c r="E37" s="127">
        <v>19.600000000000001</v>
      </c>
      <c r="F37" s="127">
        <v>281.7</v>
      </c>
      <c r="G37" s="127">
        <v>54.9</v>
      </c>
      <c r="H37" s="127"/>
      <c r="I37" s="49">
        <f t="shared" ref="I37:I50" si="3">SUM(C37:H37)</f>
        <v>2495.1</v>
      </c>
      <c r="J37" s="128"/>
      <c r="K37" s="127"/>
      <c r="L37" s="127"/>
      <c r="M37" s="127">
        <v>4.5999999999999996</v>
      </c>
      <c r="N37" s="50">
        <f t="shared" si="1"/>
        <v>4.5999999999999996</v>
      </c>
      <c r="O37" s="51">
        <f t="shared" si="2"/>
        <v>2499.6999999999998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179.7</v>
      </c>
      <c r="D38" s="124">
        <v>340.27</v>
      </c>
      <c r="E38" s="124">
        <v>0.4</v>
      </c>
      <c r="F38" s="124">
        <v>647.41999999999996</v>
      </c>
      <c r="G38" s="124">
        <v>250.24</v>
      </c>
      <c r="H38" s="124">
        <v>7.64</v>
      </c>
      <c r="I38" s="43">
        <f t="shared" si="3"/>
        <v>1425.67</v>
      </c>
      <c r="J38" s="125"/>
      <c r="K38" s="124"/>
      <c r="L38" s="124"/>
      <c r="M38" s="124">
        <v>6.83</v>
      </c>
      <c r="N38" s="44">
        <f t="shared" si="1"/>
        <v>6.83</v>
      </c>
      <c r="O38" s="45">
        <f t="shared" si="2"/>
        <v>1432.5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60624</v>
      </c>
      <c r="D39" s="118">
        <v>89866</v>
      </c>
      <c r="E39" s="118">
        <v>109</v>
      </c>
      <c r="F39" s="118">
        <v>146824</v>
      </c>
      <c r="G39" s="118">
        <v>68008</v>
      </c>
      <c r="H39" s="118">
        <v>1281</v>
      </c>
      <c r="I39" s="32">
        <f t="shared" si="3"/>
        <v>366712</v>
      </c>
      <c r="J39" s="119"/>
      <c r="K39" s="118"/>
      <c r="L39" s="118"/>
      <c r="M39" s="118">
        <v>697</v>
      </c>
      <c r="N39" s="34">
        <f t="shared" si="1"/>
        <v>697</v>
      </c>
      <c r="O39" s="35">
        <f t="shared" si="2"/>
        <v>367409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778.4</v>
      </c>
      <c r="D40" s="127">
        <v>1169.3</v>
      </c>
      <c r="E40" s="127">
        <v>1.4</v>
      </c>
      <c r="F40" s="127">
        <v>1632.4</v>
      </c>
      <c r="G40" s="127">
        <v>872.9</v>
      </c>
      <c r="H40" s="127">
        <v>24.3</v>
      </c>
      <c r="I40" s="49">
        <f t="shared" si="3"/>
        <v>4478.7</v>
      </c>
      <c r="J40" s="128"/>
      <c r="K40" s="127"/>
      <c r="L40" s="127"/>
      <c r="M40" s="127">
        <v>12.5</v>
      </c>
      <c r="N40" s="50">
        <f t="shared" si="1"/>
        <v>12.5</v>
      </c>
      <c r="O40" s="51">
        <f t="shared" si="2"/>
        <v>4491.2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249.15</v>
      </c>
      <c r="D41" s="124">
        <v>219.81</v>
      </c>
      <c r="E41" s="124">
        <v>1.04</v>
      </c>
      <c r="F41" s="124">
        <v>646.05999999999995</v>
      </c>
      <c r="G41" s="124">
        <v>595.84</v>
      </c>
      <c r="H41" s="124">
        <v>0.97</v>
      </c>
      <c r="I41" s="43">
        <f t="shared" si="3"/>
        <v>1712.8700000000001</v>
      </c>
      <c r="J41" s="125"/>
      <c r="K41" s="124"/>
      <c r="L41" s="124"/>
      <c r="M41" s="124">
        <v>3.97</v>
      </c>
      <c r="N41" s="44">
        <f t="shared" si="1"/>
        <v>3.97</v>
      </c>
      <c r="O41" s="45">
        <f t="shared" si="2"/>
        <v>1716.8400000000001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87704</v>
      </c>
      <c r="D42" s="118">
        <v>60398</v>
      </c>
      <c r="E42" s="118">
        <v>291</v>
      </c>
      <c r="F42" s="118">
        <v>147616</v>
      </c>
      <c r="G42" s="118">
        <v>165097</v>
      </c>
      <c r="H42" s="118">
        <v>168</v>
      </c>
      <c r="I42" s="32">
        <f t="shared" si="3"/>
        <v>461274</v>
      </c>
      <c r="J42" s="119"/>
      <c r="K42" s="118"/>
      <c r="L42" s="118"/>
      <c r="M42" s="118">
        <v>222</v>
      </c>
      <c r="N42" s="34">
        <f t="shared" si="1"/>
        <v>222</v>
      </c>
      <c r="O42" s="35">
        <f t="shared" si="2"/>
        <v>461496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1075.0999999999999</v>
      </c>
      <c r="D43" s="127">
        <v>773.7</v>
      </c>
      <c r="E43" s="127">
        <v>3.6</v>
      </c>
      <c r="F43" s="127">
        <v>1605.8</v>
      </c>
      <c r="G43" s="127">
        <v>2038.4</v>
      </c>
      <c r="H43" s="127">
        <v>3.2</v>
      </c>
      <c r="I43" s="49">
        <f t="shared" si="3"/>
        <v>5499.8</v>
      </c>
      <c r="J43" s="128"/>
      <c r="K43" s="127"/>
      <c r="L43" s="127"/>
      <c r="M43" s="127">
        <v>3.5</v>
      </c>
      <c r="N43" s="50">
        <f t="shared" si="1"/>
        <v>3.5</v>
      </c>
      <c r="O43" s="51">
        <f t="shared" si="2"/>
        <v>5503.3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280.98</v>
      </c>
      <c r="D44" s="124">
        <v>176.39</v>
      </c>
      <c r="E44" s="124">
        <v>0.19</v>
      </c>
      <c r="F44" s="124">
        <v>154.41</v>
      </c>
      <c r="G44" s="124">
        <v>930.01</v>
      </c>
      <c r="H44" s="124">
        <v>3.14</v>
      </c>
      <c r="I44" s="43">
        <f t="shared" si="3"/>
        <v>1545.1200000000001</v>
      </c>
      <c r="J44" s="125"/>
      <c r="K44" s="124"/>
      <c r="L44" s="124">
        <v>0.14000000000000001</v>
      </c>
      <c r="M44" s="124">
        <v>8</v>
      </c>
      <c r="N44" s="44">
        <f t="shared" si="1"/>
        <v>8.14</v>
      </c>
      <c r="O44" s="45">
        <f t="shared" si="2"/>
        <v>1553.2600000000002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102535</v>
      </c>
      <c r="D45" s="118">
        <v>48196</v>
      </c>
      <c r="E45" s="118">
        <v>54</v>
      </c>
      <c r="F45" s="118">
        <v>36222</v>
      </c>
      <c r="G45" s="118">
        <v>258489</v>
      </c>
      <c r="H45" s="118">
        <v>447</v>
      </c>
      <c r="I45" s="32">
        <f t="shared" si="3"/>
        <v>445943</v>
      </c>
      <c r="J45" s="119"/>
      <c r="K45" s="118"/>
      <c r="L45" s="118">
        <v>17</v>
      </c>
      <c r="M45" s="118">
        <v>732</v>
      </c>
      <c r="N45" s="34">
        <f t="shared" si="1"/>
        <v>749</v>
      </c>
      <c r="O45" s="35">
        <f t="shared" si="2"/>
        <v>446692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1017.4</v>
      </c>
      <c r="D46" s="127">
        <v>565.1</v>
      </c>
      <c r="E46" s="127">
        <v>0.7</v>
      </c>
      <c r="F46" s="127">
        <v>287.60000000000002</v>
      </c>
      <c r="G46" s="127">
        <v>2754</v>
      </c>
      <c r="H46" s="127">
        <v>7.1</v>
      </c>
      <c r="I46" s="49">
        <f t="shared" si="3"/>
        <v>4631.9000000000005</v>
      </c>
      <c r="J46" s="128"/>
      <c r="K46" s="127"/>
      <c r="L46" s="127">
        <v>0.2</v>
      </c>
      <c r="M46" s="127">
        <v>10.9</v>
      </c>
      <c r="N46" s="50">
        <f t="shared" si="1"/>
        <v>11.1</v>
      </c>
      <c r="O46" s="51">
        <f t="shared" si="2"/>
        <v>4643.0000000000009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216.87</v>
      </c>
      <c r="D47" s="124">
        <v>381.55</v>
      </c>
      <c r="E47" s="124">
        <v>3.49</v>
      </c>
      <c r="F47" s="124">
        <v>46.69</v>
      </c>
      <c r="G47" s="124">
        <v>871.73</v>
      </c>
      <c r="H47" s="124">
        <v>7</v>
      </c>
      <c r="I47" s="43">
        <f t="shared" si="3"/>
        <v>1527.3300000000002</v>
      </c>
      <c r="J47" s="125"/>
      <c r="K47" s="124"/>
      <c r="L47" s="124">
        <v>2.58</v>
      </c>
      <c r="M47" s="124">
        <v>26.69</v>
      </c>
      <c r="N47" s="44">
        <f t="shared" si="1"/>
        <v>29.270000000000003</v>
      </c>
      <c r="O47" s="45">
        <f t="shared" si="2"/>
        <v>1556.6000000000001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84758</v>
      </c>
      <c r="D48" s="118">
        <v>115259</v>
      </c>
      <c r="E48" s="118">
        <v>1110</v>
      </c>
      <c r="F48" s="118">
        <v>11955</v>
      </c>
      <c r="G48" s="118">
        <v>246616</v>
      </c>
      <c r="H48" s="118">
        <v>1354</v>
      </c>
      <c r="I48" s="32">
        <f t="shared" si="3"/>
        <v>461052</v>
      </c>
      <c r="J48" s="119"/>
      <c r="K48" s="118"/>
      <c r="L48" s="118">
        <v>292</v>
      </c>
      <c r="M48" s="118">
        <v>1777</v>
      </c>
      <c r="N48" s="34">
        <f t="shared" si="1"/>
        <v>2069</v>
      </c>
      <c r="O48" s="35">
        <f t="shared" si="2"/>
        <v>463121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545.29999999999995</v>
      </c>
      <c r="D49" s="127">
        <v>462.4</v>
      </c>
      <c r="E49" s="127">
        <v>2.2999999999999998</v>
      </c>
      <c r="F49" s="127">
        <v>60.2</v>
      </c>
      <c r="G49" s="127">
        <v>1934.6</v>
      </c>
      <c r="H49" s="127">
        <v>18.8</v>
      </c>
      <c r="I49" s="49">
        <f t="shared" si="3"/>
        <v>3023.6</v>
      </c>
      <c r="J49" s="128"/>
      <c r="K49" s="127"/>
      <c r="L49" s="127">
        <v>3.3</v>
      </c>
      <c r="M49" s="127">
        <v>16.600000000000001</v>
      </c>
      <c r="N49" s="50">
        <f t="shared" si="1"/>
        <v>19.900000000000002</v>
      </c>
      <c r="O49" s="51">
        <f t="shared" si="2"/>
        <v>3043.5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983.34</v>
      </c>
      <c r="D50" s="115">
        <v>3406.49</v>
      </c>
      <c r="E50" s="115">
        <v>10.050000000000001</v>
      </c>
      <c r="F50" s="115">
        <v>1618.16</v>
      </c>
      <c r="G50" s="115">
        <v>2751.97</v>
      </c>
      <c r="H50" s="115">
        <v>28.84</v>
      </c>
      <c r="I50" s="21">
        <f t="shared" si="3"/>
        <v>8798.85</v>
      </c>
      <c r="J50" s="116"/>
      <c r="K50" s="115"/>
      <c r="L50" s="115">
        <v>9.68</v>
      </c>
      <c r="M50" s="115">
        <v>56.28</v>
      </c>
      <c r="N50" s="23">
        <f t="shared" si="1"/>
        <v>65.960000000000008</v>
      </c>
      <c r="O50" s="24">
        <f t="shared" si="2"/>
        <v>8864.81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353035</v>
      </c>
      <c r="D51" s="118">
        <v>797803</v>
      </c>
      <c r="E51" s="118">
        <v>2759</v>
      </c>
      <c r="F51" s="118">
        <v>369530</v>
      </c>
      <c r="G51" s="118">
        <v>761998</v>
      </c>
      <c r="H51" s="118">
        <v>4549</v>
      </c>
      <c r="I51" s="32">
        <f t="shared" ref="I51:I58" si="4">SUM(C51:H51)</f>
        <v>2289674</v>
      </c>
      <c r="J51" s="119"/>
      <c r="K51" s="118"/>
      <c r="L51" s="118">
        <v>1113</v>
      </c>
      <c r="M51" s="118">
        <v>4849</v>
      </c>
      <c r="N51" s="34">
        <f t="shared" si="1"/>
        <v>5962</v>
      </c>
      <c r="O51" s="35">
        <f>SUM(N51,I51)</f>
        <v>2295636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3666.7</v>
      </c>
      <c r="D52" s="127">
        <v>13543.8</v>
      </c>
      <c r="E52" s="127">
        <v>27.8</v>
      </c>
      <c r="F52" s="127">
        <v>3889.8</v>
      </c>
      <c r="G52" s="127">
        <v>7976.2</v>
      </c>
      <c r="H52" s="127">
        <v>88.5</v>
      </c>
      <c r="I52" s="49">
        <f t="shared" si="4"/>
        <v>29192.799999999999</v>
      </c>
      <c r="J52" s="128"/>
      <c r="K52" s="127"/>
      <c r="L52" s="127">
        <v>35.200000000000003</v>
      </c>
      <c r="M52" s="127">
        <v>92.2</v>
      </c>
      <c r="N52" s="50">
        <f t="shared" si="1"/>
        <v>127.4</v>
      </c>
      <c r="O52" s="51">
        <f t="shared" si="2"/>
        <v>29320.2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981.45</v>
      </c>
      <c r="D53" s="124">
        <v>2264.0700000000002</v>
      </c>
      <c r="E53" s="124">
        <v>10.050000000000001</v>
      </c>
      <c r="F53" s="124">
        <v>1617.66</v>
      </c>
      <c r="G53" s="124">
        <v>2748.45</v>
      </c>
      <c r="H53" s="124">
        <v>17.36</v>
      </c>
      <c r="I53" s="43">
        <f t="shared" si="4"/>
        <v>7639.04</v>
      </c>
      <c r="J53" s="125"/>
      <c r="K53" s="124"/>
      <c r="L53" s="124">
        <v>7.51</v>
      </c>
      <c r="M53" s="124">
        <v>50.91</v>
      </c>
      <c r="N53" s="44">
        <f t="shared" si="1"/>
        <v>58.419999999999995</v>
      </c>
      <c r="O53" s="45">
        <f t="shared" si="2"/>
        <v>7697.46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352607</v>
      </c>
      <c r="D54" s="118">
        <v>581799</v>
      </c>
      <c r="E54" s="118">
        <v>2759</v>
      </c>
      <c r="F54" s="118">
        <v>369446</v>
      </c>
      <c r="G54" s="118">
        <v>761306</v>
      </c>
      <c r="H54" s="118">
        <v>3023</v>
      </c>
      <c r="I54" s="32">
        <f t="shared" si="4"/>
        <v>2070940</v>
      </c>
      <c r="J54" s="119"/>
      <c r="K54" s="118"/>
      <c r="L54" s="118">
        <v>1066</v>
      </c>
      <c r="M54" s="118">
        <v>4726</v>
      </c>
      <c r="N54" s="34">
        <f t="shared" si="1"/>
        <v>5792</v>
      </c>
      <c r="O54" s="35">
        <f t="shared" si="2"/>
        <v>2076732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3654.5</v>
      </c>
      <c r="D55" s="121">
        <v>7624.3</v>
      </c>
      <c r="E55" s="121">
        <v>27.8</v>
      </c>
      <c r="F55" s="121">
        <v>3887.7</v>
      </c>
      <c r="G55" s="121">
        <v>7960</v>
      </c>
      <c r="H55" s="121">
        <v>49.1</v>
      </c>
      <c r="I55" s="40">
        <f t="shared" si="4"/>
        <v>23203.399999999998</v>
      </c>
      <c r="J55" s="122"/>
      <c r="K55" s="121"/>
      <c r="L55" s="121">
        <v>30.3</v>
      </c>
      <c r="M55" s="121">
        <v>83.1</v>
      </c>
      <c r="N55" s="40">
        <f t="shared" si="1"/>
        <v>113.39999999999999</v>
      </c>
      <c r="O55" s="42">
        <f t="shared" si="2"/>
        <v>23316.799999999999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984.66</v>
      </c>
      <c r="D56" s="20">
        <f t="shared" si="5"/>
        <v>3509.07</v>
      </c>
      <c r="E56" s="20">
        <f t="shared" si="5"/>
        <v>10.100000000000001</v>
      </c>
      <c r="F56" s="20">
        <f t="shared" si="5"/>
        <v>1618.16</v>
      </c>
      <c r="G56" s="20">
        <f t="shared" si="5"/>
        <v>2752.98</v>
      </c>
      <c r="H56" s="20">
        <f t="shared" si="5"/>
        <v>28.84</v>
      </c>
      <c r="I56" s="79">
        <f>SUM(C56:H56)</f>
        <v>8903.8100000000013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10.86</v>
      </c>
      <c r="M56" s="20">
        <f>SUM(M5,M8,M11,M14,M17,M20,M23,M26,M29,M32,M35,M38,M41,M44,M47)</f>
        <v>57.709999999999994</v>
      </c>
      <c r="N56" s="22">
        <f t="shared" si="1"/>
        <v>68.569999999999993</v>
      </c>
      <c r="O56" s="24">
        <f t="shared" si="2"/>
        <v>8972.380000000001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353085</v>
      </c>
      <c r="D57" s="31">
        <f t="shared" si="5"/>
        <v>811140</v>
      </c>
      <c r="E57" s="31">
        <f t="shared" si="5"/>
        <v>2764</v>
      </c>
      <c r="F57" s="31">
        <f t="shared" si="5"/>
        <v>369530</v>
      </c>
      <c r="G57" s="31">
        <f t="shared" si="5"/>
        <v>761998</v>
      </c>
      <c r="H57" s="31">
        <f t="shared" si="5"/>
        <v>4549</v>
      </c>
      <c r="I57" s="80">
        <f t="shared" si="4"/>
        <v>2303066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1128</v>
      </c>
      <c r="M57" s="31">
        <f t="shared" si="6"/>
        <v>4851</v>
      </c>
      <c r="N57" s="33">
        <f t="shared" si="1"/>
        <v>5979</v>
      </c>
      <c r="O57" s="35">
        <f t="shared" si="2"/>
        <v>2309045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3669.8999999999996</v>
      </c>
      <c r="D58" s="86">
        <f t="shared" si="5"/>
        <v>14241.399999999998</v>
      </c>
      <c r="E58" s="86">
        <f t="shared" si="5"/>
        <v>28.3</v>
      </c>
      <c r="F58" s="86">
        <f t="shared" si="5"/>
        <v>3889.7999999999997</v>
      </c>
      <c r="G58" s="86">
        <f t="shared" si="5"/>
        <v>7976.2000000000007</v>
      </c>
      <c r="H58" s="86">
        <f t="shared" si="5"/>
        <v>88.499999999999986</v>
      </c>
      <c r="I58" s="87">
        <f t="shared" si="4"/>
        <v>29894.099999999995</v>
      </c>
      <c r="J58" s="85">
        <f t="shared" si="6"/>
        <v>0</v>
      </c>
      <c r="K58" s="86">
        <f t="shared" si="6"/>
        <v>0</v>
      </c>
      <c r="L58" s="86">
        <f t="shared" si="6"/>
        <v>37.300000000000004</v>
      </c>
      <c r="M58" s="86">
        <f t="shared" si="6"/>
        <v>92.5</v>
      </c>
      <c r="N58" s="88">
        <f t="shared" si="1"/>
        <v>129.80000000000001</v>
      </c>
      <c r="O58" s="89">
        <f t="shared" si="2"/>
        <v>30023.899999999994</v>
      </c>
      <c r="P58" s="90">
        <f>SUM(O56,P53,P54,P57)</f>
        <v>8972.380000000001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1.33</v>
      </c>
      <c r="N63" s="23">
        <f>SUM(J63:M63)</f>
        <v>1.33</v>
      </c>
      <c r="O63" s="24">
        <f>SUM(N63,I63)</f>
        <v>1.33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0.93</v>
      </c>
      <c r="D66" s="124">
        <v>3.72</v>
      </c>
      <c r="E66" s="124"/>
      <c r="F66" s="124"/>
      <c r="G66" s="124">
        <v>1.01</v>
      </c>
      <c r="H66" s="124"/>
      <c r="I66" s="43">
        <f t="shared" si="7"/>
        <v>5.66</v>
      </c>
      <c r="J66" s="125"/>
      <c r="K66" s="124"/>
      <c r="L66" s="124">
        <v>2.44</v>
      </c>
      <c r="M66" s="124">
        <v>0.9</v>
      </c>
      <c r="N66" s="44">
        <f t="shared" si="8"/>
        <v>3.34</v>
      </c>
      <c r="O66" s="45">
        <f t="shared" si="9"/>
        <v>9</v>
      </c>
      <c r="P66" s="36" t="s">
        <v>25</v>
      </c>
      <c r="Q66" s="37" t="s">
        <v>126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36</v>
      </c>
      <c r="M67" s="118">
        <v>16</v>
      </c>
      <c r="N67" s="34">
        <f t="shared" si="8"/>
        <v>52</v>
      </c>
      <c r="O67" s="35">
        <f t="shared" si="9"/>
        <v>52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5.2</v>
      </c>
      <c r="M68" s="127">
        <v>2.2999999999999998</v>
      </c>
      <c r="N68" s="50">
        <f t="shared" si="8"/>
        <v>7.5</v>
      </c>
      <c r="O68" s="51">
        <f t="shared" si="9"/>
        <v>7.5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0.12</v>
      </c>
      <c r="D69" s="124">
        <v>3.17</v>
      </c>
      <c r="E69" s="124"/>
      <c r="F69" s="124"/>
      <c r="G69" s="124"/>
      <c r="H69" s="124"/>
      <c r="I69" s="43">
        <f t="shared" si="7"/>
        <v>3.29</v>
      </c>
      <c r="J69" s="125"/>
      <c r="K69" s="124"/>
      <c r="L69" s="124">
        <v>0.11</v>
      </c>
      <c r="M69" s="124"/>
      <c r="N69" s="44">
        <f t="shared" si="8"/>
        <v>0.11</v>
      </c>
      <c r="O69" s="45">
        <f t="shared" si="9"/>
        <v>3.4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5</v>
      </c>
      <c r="D70" s="118">
        <v>110</v>
      </c>
      <c r="E70" s="118"/>
      <c r="F70" s="118"/>
      <c r="G70" s="118"/>
      <c r="H70" s="118"/>
      <c r="I70" s="32">
        <f t="shared" si="7"/>
        <v>115</v>
      </c>
      <c r="J70" s="119"/>
      <c r="K70" s="118"/>
      <c r="L70" s="118">
        <v>3</v>
      </c>
      <c r="M70" s="118"/>
      <c r="N70" s="34">
        <f t="shared" si="8"/>
        <v>3</v>
      </c>
      <c r="O70" s="35">
        <f t="shared" si="9"/>
        <v>118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</v>
      </c>
      <c r="D71" s="127">
        <v>25.3</v>
      </c>
      <c r="E71" s="127"/>
      <c r="F71" s="127"/>
      <c r="G71" s="127"/>
      <c r="H71" s="127"/>
      <c r="I71" s="49">
        <f t="shared" si="7"/>
        <v>26.3</v>
      </c>
      <c r="J71" s="128"/>
      <c r="K71" s="127"/>
      <c r="L71" s="127">
        <v>0.3</v>
      </c>
      <c r="M71" s="127"/>
      <c r="N71" s="50">
        <f t="shared" si="8"/>
        <v>0.3</v>
      </c>
      <c r="O71" s="51">
        <f t="shared" si="9"/>
        <v>26.6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19.18</v>
      </c>
      <c r="E72" s="124"/>
      <c r="F72" s="124"/>
      <c r="G72" s="124"/>
      <c r="H72" s="124"/>
      <c r="I72" s="43">
        <f t="shared" si="7"/>
        <v>19.18</v>
      </c>
      <c r="J72" s="125"/>
      <c r="K72" s="124"/>
      <c r="L72" s="124">
        <v>3.07</v>
      </c>
      <c r="M72" s="124">
        <v>4.57</v>
      </c>
      <c r="N72" s="44">
        <f t="shared" si="8"/>
        <v>7.6400000000000006</v>
      </c>
      <c r="O72" s="45">
        <f t="shared" si="9"/>
        <v>26.82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1591</v>
      </c>
      <c r="E73" s="118"/>
      <c r="F73" s="118"/>
      <c r="G73" s="118"/>
      <c r="H73" s="118"/>
      <c r="I73" s="32">
        <f t="shared" si="7"/>
        <v>1591</v>
      </c>
      <c r="J73" s="119"/>
      <c r="K73" s="118"/>
      <c r="L73" s="118">
        <v>103</v>
      </c>
      <c r="M73" s="118">
        <v>109</v>
      </c>
      <c r="N73" s="34">
        <f t="shared" si="8"/>
        <v>212</v>
      </c>
      <c r="O73" s="35">
        <f t="shared" si="9"/>
        <v>1803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154.5</v>
      </c>
      <c r="E74" s="127"/>
      <c r="F74" s="127"/>
      <c r="G74" s="127"/>
      <c r="H74" s="127"/>
      <c r="I74" s="49">
        <f t="shared" si="7"/>
        <v>154.5</v>
      </c>
      <c r="J74" s="128"/>
      <c r="K74" s="127"/>
      <c r="L74" s="127">
        <v>6.8</v>
      </c>
      <c r="M74" s="127">
        <v>7.1</v>
      </c>
      <c r="N74" s="50">
        <f t="shared" si="8"/>
        <v>13.899999999999999</v>
      </c>
      <c r="O74" s="51">
        <f t="shared" si="9"/>
        <v>168.4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0.27</v>
      </c>
      <c r="D75" s="124">
        <v>14.53</v>
      </c>
      <c r="E75" s="124">
        <v>0.05</v>
      </c>
      <c r="F75" s="124"/>
      <c r="G75" s="124"/>
      <c r="H75" s="124"/>
      <c r="I75" s="43">
        <f t="shared" si="7"/>
        <v>14.85</v>
      </c>
      <c r="J75" s="125"/>
      <c r="K75" s="124"/>
      <c r="L75" s="124">
        <v>0.11</v>
      </c>
      <c r="M75" s="124"/>
      <c r="N75" s="44">
        <f t="shared" si="8"/>
        <v>0.11</v>
      </c>
      <c r="O75" s="45">
        <f t="shared" si="9"/>
        <v>14.959999999999999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45</v>
      </c>
      <c r="D76" s="118">
        <v>1352</v>
      </c>
      <c r="E76" s="118">
        <v>5</v>
      </c>
      <c r="F76" s="118"/>
      <c r="G76" s="118"/>
      <c r="H76" s="118"/>
      <c r="I76" s="32">
        <f t="shared" si="7"/>
        <v>1402</v>
      </c>
      <c r="J76" s="119"/>
      <c r="K76" s="118"/>
      <c r="L76" s="118">
        <v>1</v>
      </c>
      <c r="M76" s="118"/>
      <c r="N76" s="34">
        <f t="shared" si="8"/>
        <v>1</v>
      </c>
      <c r="O76" s="35">
        <f t="shared" si="9"/>
        <v>1403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2.2000000000000002</v>
      </c>
      <c r="D77" s="127">
        <v>85</v>
      </c>
      <c r="E77" s="127">
        <v>0.5</v>
      </c>
      <c r="F77" s="127"/>
      <c r="G77" s="127"/>
      <c r="H77" s="127"/>
      <c r="I77" s="49">
        <f t="shared" si="7"/>
        <v>87.7</v>
      </c>
      <c r="J77" s="128"/>
      <c r="K77" s="127"/>
      <c r="L77" s="127">
        <v>0</v>
      </c>
      <c r="M77" s="127"/>
      <c r="N77" s="50">
        <f t="shared" si="8"/>
        <v>0</v>
      </c>
      <c r="O77" s="51">
        <f t="shared" si="9"/>
        <v>87.7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0.76</v>
      </c>
      <c r="D78" s="124">
        <v>93.45</v>
      </c>
      <c r="E78" s="124"/>
      <c r="F78" s="124">
        <v>0.11</v>
      </c>
      <c r="G78" s="124"/>
      <c r="H78" s="124"/>
      <c r="I78" s="43">
        <f t="shared" si="7"/>
        <v>94.320000000000007</v>
      </c>
      <c r="J78" s="125"/>
      <c r="K78" s="124"/>
      <c r="L78" s="124"/>
      <c r="M78" s="124">
        <v>2.56</v>
      </c>
      <c r="N78" s="44">
        <f t="shared" si="8"/>
        <v>2.56</v>
      </c>
      <c r="O78" s="45">
        <f t="shared" si="9"/>
        <v>96.88000000000001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146</v>
      </c>
      <c r="D79" s="118">
        <v>15486</v>
      </c>
      <c r="E79" s="118"/>
      <c r="F79" s="118">
        <v>16</v>
      </c>
      <c r="G79" s="118"/>
      <c r="H79" s="118"/>
      <c r="I79" s="32">
        <f t="shared" si="7"/>
        <v>15648</v>
      </c>
      <c r="J79" s="119"/>
      <c r="K79" s="118"/>
      <c r="L79" s="118">
        <v>45</v>
      </c>
      <c r="M79" s="118">
        <v>127</v>
      </c>
      <c r="N79" s="34">
        <f t="shared" si="8"/>
        <v>172</v>
      </c>
      <c r="O79" s="35">
        <f t="shared" si="9"/>
        <v>15820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5.3</v>
      </c>
      <c r="D80" s="127">
        <v>651.5</v>
      </c>
      <c r="E80" s="127"/>
      <c r="F80" s="127">
        <v>0.6</v>
      </c>
      <c r="G80" s="127"/>
      <c r="H80" s="127"/>
      <c r="I80" s="49">
        <f t="shared" si="7"/>
        <v>657.4</v>
      </c>
      <c r="J80" s="128"/>
      <c r="K80" s="127"/>
      <c r="L80" s="127">
        <v>1.7</v>
      </c>
      <c r="M80" s="127">
        <v>4.9000000000000004</v>
      </c>
      <c r="N80" s="50">
        <f t="shared" si="8"/>
        <v>6.6000000000000005</v>
      </c>
      <c r="O80" s="51">
        <f t="shared" si="9"/>
        <v>664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0.16</v>
      </c>
      <c r="D81" s="124">
        <v>289.54000000000002</v>
      </c>
      <c r="E81" s="124"/>
      <c r="F81" s="124">
        <v>0.22</v>
      </c>
      <c r="G81" s="124">
        <v>0.24</v>
      </c>
      <c r="H81" s="124"/>
      <c r="I81" s="43">
        <f t="shared" si="7"/>
        <v>290.16000000000008</v>
      </c>
      <c r="J81" s="125"/>
      <c r="K81" s="124"/>
      <c r="L81" s="124">
        <v>1.2</v>
      </c>
      <c r="M81" s="124">
        <v>0.36</v>
      </c>
      <c r="N81" s="44">
        <f t="shared" si="8"/>
        <v>1.56</v>
      </c>
      <c r="O81" s="45">
        <f t="shared" si="9"/>
        <v>291.72000000000008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34</v>
      </c>
      <c r="D82" s="118">
        <v>52422</v>
      </c>
      <c r="E82" s="118"/>
      <c r="F82" s="118">
        <v>37</v>
      </c>
      <c r="G82" s="118">
        <v>41</v>
      </c>
      <c r="H82" s="118"/>
      <c r="I82" s="32">
        <f t="shared" si="7"/>
        <v>52534</v>
      </c>
      <c r="J82" s="119"/>
      <c r="K82" s="118"/>
      <c r="L82" s="118">
        <v>540</v>
      </c>
      <c r="M82" s="118">
        <v>926</v>
      </c>
      <c r="N82" s="34">
        <f t="shared" si="8"/>
        <v>1466</v>
      </c>
      <c r="O82" s="35">
        <f t="shared" si="9"/>
        <v>54000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1798.4</v>
      </c>
      <c r="E83" s="127"/>
      <c r="F83" s="127">
        <v>0.9</v>
      </c>
      <c r="G83" s="127">
        <v>1.1000000000000001</v>
      </c>
      <c r="H83" s="127"/>
      <c r="I83" s="49">
        <f t="shared" si="7"/>
        <v>1801.6000000000001</v>
      </c>
      <c r="J83" s="128"/>
      <c r="K83" s="127"/>
      <c r="L83" s="127">
        <v>17.3</v>
      </c>
      <c r="M83" s="127">
        <v>29.7</v>
      </c>
      <c r="N83" s="50">
        <f t="shared" si="8"/>
        <v>47</v>
      </c>
      <c r="O83" s="51">
        <f t="shared" si="9"/>
        <v>1848.6000000000001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1.49</v>
      </c>
      <c r="D84" s="124">
        <v>521.41999999999996</v>
      </c>
      <c r="E84" s="124"/>
      <c r="F84" s="124">
        <v>0.17</v>
      </c>
      <c r="G84" s="124">
        <v>3.72</v>
      </c>
      <c r="H84" s="124">
        <v>0.08</v>
      </c>
      <c r="I84" s="43">
        <f t="shared" si="7"/>
        <v>526.88</v>
      </c>
      <c r="J84" s="125"/>
      <c r="K84" s="124"/>
      <c r="L84" s="124">
        <v>0.68</v>
      </c>
      <c r="M84" s="124">
        <v>0.2</v>
      </c>
      <c r="N84" s="44">
        <f t="shared" si="8"/>
        <v>0.88000000000000012</v>
      </c>
      <c r="O84" s="45">
        <f t="shared" si="9"/>
        <v>527.76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386</v>
      </c>
      <c r="D85" s="118">
        <v>96877</v>
      </c>
      <c r="E85" s="118"/>
      <c r="F85" s="118">
        <v>31</v>
      </c>
      <c r="G85" s="118">
        <v>745</v>
      </c>
      <c r="H85" s="118">
        <v>7</v>
      </c>
      <c r="I85" s="32">
        <f t="shared" si="7"/>
        <v>98046</v>
      </c>
      <c r="J85" s="119"/>
      <c r="K85" s="118"/>
      <c r="L85" s="118">
        <v>49</v>
      </c>
      <c r="M85" s="118">
        <v>14</v>
      </c>
      <c r="N85" s="34">
        <f t="shared" si="8"/>
        <v>63</v>
      </c>
      <c r="O85" s="35">
        <f t="shared" si="9"/>
        <v>98109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8.9</v>
      </c>
      <c r="D86" s="127">
        <v>2550.6</v>
      </c>
      <c r="E86" s="127"/>
      <c r="F86" s="127">
        <v>0.6</v>
      </c>
      <c r="G86" s="127">
        <v>17.3</v>
      </c>
      <c r="H86" s="127">
        <v>0.3</v>
      </c>
      <c r="I86" s="49">
        <f t="shared" si="7"/>
        <v>2577.7000000000003</v>
      </c>
      <c r="J86" s="128"/>
      <c r="K86" s="127"/>
      <c r="L86" s="127">
        <v>1.4</v>
      </c>
      <c r="M86" s="127">
        <v>0.4</v>
      </c>
      <c r="N86" s="50">
        <f t="shared" si="8"/>
        <v>1.7999999999999998</v>
      </c>
      <c r="O86" s="51">
        <f t="shared" si="9"/>
        <v>2579.5000000000005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1.64</v>
      </c>
      <c r="D87" s="124">
        <v>388.76</v>
      </c>
      <c r="E87" s="124"/>
      <c r="F87" s="124">
        <v>0.48</v>
      </c>
      <c r="G87" s="124">
        <v>23.66</v>
      </c>
      <c r="H87" s="124"/>
      <c r="I87" s="43">
        <f t="shared" si="7"/>
        <v>414.54</v>
      </c>
      <c r="J87" s="125"/>
      <c r="K87" s="124"/>
      <c r="L87" s="124">
        <v>0.53</v>
      </c>
      <c r="M87" s="124">
        <v>0.04</v>
      </c>
      <c r="N87" s="44">
        <f t="shared" si="8"/>
        <v>0.57000000000000006</v>
      </c>
      <c r="O87" s="45">
        <f t="shared" si="9"/>
        <v>415.11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462</v>
      </c>
      <c r="D88" s="118">
        <v>79452</v>
      </c>
      <c r="E88" s="118"/>
      <c r="F88" s="118">
        <v>95</v>
      </c>
      <c r="G88" s="118">
        <v>4372</v>
      </c>
      <c r="H88" s="118"/>
      <c r="I88" s="32">
        <f t="shared" si="7"/>
        <v>84381</v>
      </c>
      <c r="J88" s="119"/>
      <c r="K88" s="118"/>
      <c r="L88" s="118">
        <v>42</v>
      </c>
      <c r="M88" s="118">
        <v>1</v>
      </c>
      <c r="N88" s="34">
        <f t="shared" si="8"/>
        <v>43</v>
      </c>
      <c r="O88" s="35">
        <f t="shared" si="9"/>
        <v>84424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7.9</v>
      </c>
      <c r="D89" s="127">
        <v>1745.6</v>
      </c>
      <c r="E89" s="127"/>
      <c r="F89" s="127">
        <v>1.4</v>
      </c>
      <c r="G89" s="127">
        <v>82.1</v>
      </c>
      <c r="H89" s="127"/>
      <c r="I89" s="49">
        <f t="shared" si="7"/>
        <v>1837</v>
      </c>
      <c r="J89" s="128"/>
      <c r="K89" s="127"/>
      <c r="L89" s="127">
        <v>1.1000000000000001</v>
      </c>
      <c r="M89" s="127">
        <v>0</v>
      </c>
      <c r="N89" s="50">
        <f t="shared" si="8"/>
        <v>1.1000000000000001</v>
      </c>
      <c r="O89" s="51">
        <f t="shared" si="9"/>
        <v>1838.1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22.02</v>
      </c>
      <c r="D90" s="124">
        <v>552.46</v>
      </c>
      <c r="E90" s="124">
        <v>0.04</v>
      </c>
      <c r="F90" s="124">
        <v>7.49</v>
      </c>
      <c r="G90" s="124">
        <v>59.48</v>
      </c>
      <c r="H90" s="124">
        <v>10.01</v>
      </c>
      <c r="I90" s="43">
        <f t="shared" si="7"/>
        <v>651.5</v>
      </c>
      <c r="J90" s="125"/>
      <c r="K90" s="124"/>
      <c r="L90" s="124"/>
      <c r="M90" s="124"/>
      <c r="N90" s="44">
        <f t="shared" si="8"/>
        <v>0</v>
      </c>
      <c r="O90" s="45">
        <f t="shared" si="9"/>
        <v>651.5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6502</v>
      </c>
      <c r="D91" s="118">
        <v>125002</v>
      </c>
      <c r="E91" s="118">
        <v>9</v>
      </c>
      <c r="F91" s="118">
        <v>1460</v>
      </c>
      <c r="G91" s="118">
        <v>14706</v>
      </c>
      <c r="H91" s="118">
        <v>1292</v>
      </c>
      <c r="I91" s="32">
        <f t="shared" si="7"/>
        <v>148971</v>
      </c>
      <c r="J91" s="119"/>
      <c r="K91" s="118"/>
      <c r="L91" s="118"/>
      <c r="M91" s="118"/>
      <c r="N91" s="34">
        <f t="shared" si="8"/>
        <v>0</v>
      </c>
      <c r="O91" s="35">
        <f t="shared" si="9"/>
        <v>148971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90.6</v>
      </c>
      <c r="D92" s="127">
        <v>2257.6999999999998</v>
      </c>
      <c r="E92" s="127">
        <v>0.2</v>
      </c>
      <c r="F92" s="127">
        <v>18.600000000000001</v>
      </c>
      <c r="G92" s="127">
        <v>220.9</v>
      </c>
      <c r="H92" s="127">
        <v>34.799999999999997</v>
      </c>
      <c r="I92" s="49">
        <f t="shared" si="7"/>
        <v>2622.7999999999997</v>
      </c>
      <c r="J92" s="128"/>
      <c r="K92" s="127"/>
      <c r="L92" s="127"/>
      <c r="M92" s="127"/>
      <c r="N92" s="50">
        <f t="shared" si="8"/>
        <v>0</v>
      </c>
      <c r="O92" s="51">
        <f t="shared" si="9"/>
        <v>2622.7999999999997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30.57</v>
      </c>
      <c r="D93" s="124">
        <v>504.82</v>
      </c>
      <c r="E93" s="124">
        <v>4.8899999999999997</v>
      </c>
      <c r="F93" s="124">
        <v>115.11</v>
      </c>
      <c r="G93" s="124">
        <v>17.05</v>
      </c>
      <c r="H93" s="124"/>
      <c r="I93" s="43">
        <f t="shared" si="7"/>
        <v>672.43999999999994</v>
      </c>
      <c r="J93" s="125"/>
      <c r="K93" s="124"/>
      <c r="L93" s="124"/>
      <c r="M93" s="124">
        <v>2.2599999999999998</v>
      </c>
      <c r="N93" s="44">
        <f t="shared" si="8"/>
        <v>2.2599999999999998</v>
      </c>
      <c r="O93" s="45">
        <f t="shared" si="9"/>
        <v>674.69999999999993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9884</v>
      </c>
      <c r="D94" s="118">
        <v>125129</v>
      </c>
      <c r="E94" s="118">
        <v>1186</v>
      </c>
      <c r="F94" s="118">
        <v>25274</v>
      </c>
      <c r="G94" s="118">
        <v>3924</v>
      </c>
      <c r="H94" s="118"/>
      <c r="I94" s="32">
        <f t="shared" si="7"/>
        <v>165397</v>
      </c>
      <c r="J94" s="119"/>
      <c r="K94" s="118"/>
      <c r="L94" s="118"/>
      <c r="M94" s="118">
        <v>230</v>
      </c>
      <c r="N94" s="34">
        <f t="shared" si="8"/>
        <v>230</v>
      </c>
      <c r="O94" s="35">
        <f t="shared" si="9"/>
        <v>165627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136.6</v>
      </c>
      <c r="D95" s="127">
        <v>2002.3</v>
      </c>
      <c r="E95" s="127">
        <v>19.600000000000001</v>
      </c>
      <c r="F95" s="127">
        <v>281.7</v>
      </c>
      <c r="G95" s="127">
        <v>54.9</v>
      </c>
      <c r="H95" s="127"/>
      <c r="I95" s="49">
        <f t="shared" si="7"/>
        <v>2495.1</v>
      </c>
      <c r="J95" s="128"/>
      <c r="K95" s="127"/>
      <c r="L95" s="127"/>
      <c r="M95" s="127">
        <v>4.5999999999999996</v>
      </c>
      <c r="N95" s="50">
        <f t="shared" si="8"/>
        <v>4.5999999999999996</v>
      </c>
      <c r="O95" s="51">
        <f t="shared" si="9"/>
        <v>2499.6999999999998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179.7</v>
      </c>
      <c r="D96" s="124">
        <v>340.27</v>
      </c>
      <c r="E96" s="124">
        <v>0.4</v>
      </c>
      <c r="F96" s="124">
        <v>647.41999999999996</v>
      </c>
      <c r="G96" s="124">
        <v>250.24</v>
      </c>
      <c r="H96" s="124">
        <v>7.64</v>
      </c>
      <c r="I96" s="43">
        <f t="shared" si="7"/>
        <v>1425.67</v>
      </c>
      <c r="J96" s="125"/>
      <c r="K96" s="124"/>
      <c r="L96" s="124"/>
      <c r="M96" s="124">
        <v>6.83</v>
      </c>
      <c r="N96" s="44">
        <f t="shared" si="8"/>
        <v>6.83</v>
      </c>
      <c r="O96" s="45">
        <f t="shared" si="9"/>
        <v>1432.5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60624</v>
      </c>
      <c r="D97" s="118">
        <v>89866</v>
      </c>
      <c r="E97" s="118">
        <v>109</v>
      </c>
      <c r="F97" s="118">
        <v>146824</v>
      </c>
      <c r="G97" s="118">
        <v>68008</v>
      </c>
      <c r="H97" s="118">
        <v>1281</v>
      </c>
      <c r="I97" s="32">
        <f t="shared" si="7"/>
        <v>366712</v>
      </c>
      <c r="J97" s="119"/>
      <c r="K97" s="118"/>
      <c r="L97" s="118"/>
      <c r="M97" s="118">
        <v>697</v>
      </c>
      <c r="N97" s="34">
        <f t="shared" si="8"/>
        <v>697</v>
      </c>
      <c r="O97" s="35">
        <f t="shared" si="9"/>
        <v>367409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778.4</v>
      </c>
      <c r="D98" s="127">
        <v>1169.3</v>
      </c>
      <c r="E98" s="127">
        <v>1.4</v>
      </c>
      <c r="F98" s="127">
        <v>1632.4</v>
      </c>
      <c r="G98" s="127">
        <v>872.9</v>
      </c>
      <c r="H98" s="127">
        <v>24.3</v>
      </c>
      <c r="I98" s="49">
        <f t="shared" si="7"/>
        <v>4478.7</v>
      </c>
      <c r="J98" s="128"/>
      <c r="K98" s="127"/>
      <c r="L98" s="127"/>
      <c r="M98" s="127">
        <v>12.5</v>
      </c>
      <c r="N98" s="50">
        <f t="shared" si="8"/>
        <v>12.5</v>
      </c>
      <c r="O98" s="51">
        <f t="shared" si="9"/>
        <v>4491.2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249.15</v>
      </c>
      <c r="D99" s="124">
        <v>219.81</v>
      </c>
      <c r="E99" s="124">
        <v>1.04</v>
      </c>
      <c r="F99" s="124">
        <v>646.05999999999995</v>
      </c>
      <c r="G99" s="124">
        <v>595.84</v>
      </c>
      <c r="H99" s="124">
        <v>0.97</v>
      </c>
      <c r="I99" s="43">
        <f t="shared" si="7"/>
        <v>1712.8700000000001</v>
      </c>
      <c r="J99" s="125"/>
      <c r="K99" s="124"/>
      <c r="L99" s="124"/>
      <c r="M99" s="124">
        <v>3.97</v>
      </c>
      <c r="N99" s="44">
        <f t="shared" si="8"/>
        <v>3.97</v>
      </c>
      <c r="O99" s="45">
        <f t="shared" si="9"/>
        <v>1716.8400000000001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87704</v>
      </c>
      <c r="D100" s="118">
        <v>60398</v>
      </c>
      <c r="E100" s="118">
        <v>291</v>
      </c>
      <c r="F100" s="118">
        <v>147616</v>
      </c>
      <c r="G100" s="118">
        <v>165097</v>
      </c>
      <c r="H100" s="118">
        <v>168</v>
      </c>
      <c r="I100" s="32">
        <f t="shared" si="7"/>
        <v>461274</v>
      </c>
      <c r="J100" s="119"/>
      <c r="K100" s="118"/>
      <c r="L100" s="118"/>
      <c r="M100" s="118">
        <v>222</v>
      </c>
      <c r="N100" s="34">
        <f t="shared" si="8"/>
        <v>222</v>
      </c>
      <c r="O100" s="35">
        <f t="shared" si="9"/>
        <v>461496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1075.0999999999999</v>
      </c>
      <c r="D101" s="127">
        <v>773.7</v>
      </c>
      <c r="E101" s="127">
        <v>3.6</v>
      </c>
      <c r="F101" s="127">
        <v>1605.8</v>
      </c>
      <c r="G101" s="127">
        <v>2038.4</v>
      </c>
      <c r="H101" s="127">
        <v>3.2</v>
      </c>
      <c r="I101" s="49">
        <f t="shared" si="7"/>
        <v>5499.8</v>
      </c>
      <c r="J101" s="128"/>
      <c r="K101" s="127"/>
      <c r="L101" s="127"/>
      <c r="M101" s="127">
        <v>3.5</v>
      </c>
      <c r="N101" s="50">
        <f t="shared" si="8"/>
        <v>3.5</v>
      </c>
      <c r="O101" s="51">
        <f t="shared" si="9"/>
        <v>5503.3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280.98</v>
      </c>
      <c r="D102" s="124">
        <v>176.39</v>
      </c>
      <c r="E102" s="124">
        <v>0.19</v>
      </c>
      <c r="F102" s="124">
        <v>154.41</v>
      </c>
      <c r="G102" s="124">
        <v>930.01</v>
      </c>
      <c r="H102" s="124">
        <v>3.14</v>
      </c>
      <c r="I102" s="43">
        <f t="shared" si="7"/>
        <v>1545.1200000000001</v>
      </c>
      <c r="J102" s="125"/>
      <c r="K102" s="124"/>
      <c r="L102" s="124">
        <v>0.14000000000000001</v>
      </c>
      <c r="M102" s="124">
        <v>8</v>
      </c>
      <c r="N102" s="44">
        <f t="shared" si="8"/>
        <v>8.14</v>
      </c>
      <c r="O102" s="45">
        <f t="shared" si="9"/>
        <v>1553.2600000000002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102535</v>
      </c>
      <c r="D103" s="118">
        <v>48196</v>
      </c>
      <c r="E103" s="118">
        <v>54</v>
      </c>
      <c r="F103" s="118">
        <v>36222</v>
      </c>
      <c r="G103" s="118">
        <v>258489</v>
      </c>
      <c r="H103" s="118">
        <v>447</v>
      </c>
      <c r="I103" s="32">
        <f t="shared" si="7"/>
        <v>445943</v>
      </c>
      <c r="J103" s="119"/>
      <c r="K103" s="118"/>
      <c r="L103" s="118">
        <v>17</v>
      </c>
      <c r="M103" s="118">
        <v>732</v>
      </c>
      <c r="N103" s="34">
        <f t="shared" si="8"/>
        <v>749</v>
      </c>
      <c r="O103" s="35">
        <f t="shared" si="9"/>
        <v>446692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1017.4</v>
      </c>
      <c r="D104" s="127">
        <v>565.1</v>
      </c>
      <c r="E104" s="127">
        <v>0.7</v>
      </c>
      <c r="F104" s="127">
        <v>287.60000000000002</v>
      </c>
      <c r="G104" s="127">
        <v>2754</v>
      </c>
      <c r="H104" s="127">
        <v>7.1</v>
      </c>
      <c r="I104" s="49">
        <f t="shared" si="7"/>
        <v>4631.9000000000005</v>
      </c>
      <c r="J104" s="128"/>
      <c r="K104" s="127"/>
      <c r="L104" s="127">
        <v>0.2</v>
      </c>
      <c r="M104" s="127">
        <v>10.9</v>
      </c>
      <c r="N104" s="50">
        <f t="shared" si="8"/>
        <v>11.1</v>
      </c>
      <c r="O104" s="51">
        <f t="shared" si="9"/>
        <v>4643.0000000000009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112.47</v>
      </c>
      <c r="D105" s="124">
        <v>96.05</v>
      </c>
      <c r="E105" s="124">
        <v>0.5</v>
      </c>
      <c r="F105" s="124">
        <v>20.010000000000002</v>
      </c>
      <c r="G105" s="124">
        <v>704.37</v>
      </c>
      <c r="H105" s="124">
        <v>5.45</v>
      </c>
      <c r="I105" s="43">
        <f t="shared" si="7"/>
        <v>938.85</v>
      </c>
      <c r="J105" s="125"/>
      <c r="K105" s="124"/>
      <c r="L105" s="124">
        <v>1.78</v>
      </c>
      <c r="M105" s="124">
        <v>16.309999999999999</v>
      </c>
      <c r="N105" s="44">
        <f t="shared" si="8"/>
        <v>18.09</v>
      </c>
      <c r="O105" s="45">
        <f t="shared" si="9"/>
        <v>956.94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43201</v>
      </c>
      <c r="D106" s="118">
        <v>28821</v>
      </c>
      <c r="E106" s="118">
        <v>150</v>
      </c>
      <c r="F106" s="118">
        <v>5110</v>
      </c>
      <c r="G106" s="118">
        <v>196829</v>
      </c>
      <c r="H106" s="118">
        <v>1070</v>
      </c>
      <c r="I106" s="32">
        <f t="shared" si="7"/>
        <v>275181</v>
      </c>
      <c r="J106" s="119"/>
      <c r="K106" s="118"/>
      <c r="L106" s="118">
        <v>229</v>
      </c>
      <c r="M106" s="118">
        <v>1087</v>
      </c>
      <c r="N106" s="34">
        <f t="shared" si="8"/>
        <v>1316</v>
      </c>
      <c r="O106" s="35">
        <f t="shared" si="9"/>
        <v>276497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388.2</v>
      </c>
      <c r="D107" s="127">
        <v>295.5</v>
      </c>
      <c r="E107" s="127">
        <v>1.7</v>
      </c>
      <c r="F107" s="127">
        <v>30.8</v>
      </c>
      <c r="G107" s="127">
        <v>1699.2</v>
      </c>
      <c r="H107" s="127">
        <v>15.9</v>
      </c>
      <c r="I107" s="49">
        <f t="shared" si="7"/>
        <v>2431.3000000000002</v>
      </c>
      <c r="J107" s="128"/>
      <c r="K107" s="127"/>
      <c r="L107" s="127">
        <v>2.6</v>
      </c>
      <c r="M107" s="127">
        <v>12.8</v>
      </c>
      <c r="N107" s="50">
        <f t="shared" si="8"/>
        <v>15.4</v>
      </c>
      <c r="O107" s="51">
        <f t="shared" si="9"/>
        <v>2446.7000000000003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38.159999999999997</v>
      </c>
      <c r="D108" s="124">
        <v>48.54</v>
      </c>
      <c r="E108" s="124"/>
      <c r="F108" s="124">
        <v>11.35</v>
      </c>
      <c r="G108" s="124">
        <v>99.97</v>
      </c>
      <c r="H108" s="124">
        <v>0.56000000000000005</v>
      </c>
      <c r="I108" s="43">
        <f t="shared" si="7"/>
        <v>198.57999999999998</v>
      </c>
      <c r="J108" s="125"/>
      <c r="K108" s="124"/>
      <c r="L108" s="124">
        <v>0.8</v>
      </c>
      <c r="M108" s="124">
        <v>4.46</v>
      </c>
      <c r="N108" s="44">
        <f t="shared" si="8"/>
        <v>5.26</v>
      </c>
      <c r="O108" s="45">
        <f t="shared" si="9"/>
        <v>203.83999999999997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15486</v>
      </c>
      <c r="D109" s="118">
        <v>13259</v>
      </c>
      <c r="E109" s="118"/>
      <c r="F109" s="118">
        <v>2826</v>
      </c>
      <c r="G109" s="118">
        <v>30696</v>
      </c>
      <c r="H109" s="118">
        <v>96</v>
      </c>
      <c r="I109" s="32">
        <f t="shared" si="7"/>
        <v>62363</v>
      </c>
      <c r="J109" s="119"/>
      <c r="K109" s="118"/>
      <c r="L109" s="118">
        <v>63</v>
      </c>
      <c r="M109" s="118">
        <v>346</v>
      </c>
      <c r="N109" s="34">
        <f t="shared" si="8"/>
        <v>409</v>
      </c>
      <c r="O109" s="35">
        <f t="shared" si="9"/>
        <v>62772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135.6</v>
      </c>
      <c r="D110" s="127">
        <v>99.5</v>
      </c>
      <c r="E110" s="127"/>
      <c r="F110" s="127">
        <v>16.5</v>
      </c>
      <c r="G110" s="127">
        <v>216.9</v>
      </c>
      <c r="H110" s="127">
        <v>1.2</v>
      </c>
      <c r="I110" s="49">
        <f t="shared" si="7"/>
        <v>469.7</v>
      </c>
      <c r="J110" s="128"/>
      <c r="K110" s="127"/>
      <c r="L110" s="127">
        <v>0.7</v>
      </c>
      <c r="M110" s="127">
        <v>3.6</v>
      </c>
      <c r="N110" s="50">
        <f t="shared" si="8"/>
        <v>4.3</v>
      </c>
      <c r="O110" s="51">
        <f t="shared" si="9"/>
        <v>474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18.55</v>
      </c>
      <c r="D111" s="124">
        <v>53.35</v>
      </c>
      <c r="E111" s="124">
        <v>0.17</v>
      </c>
      <c r="F111" s="124">
        <v>10.14</v>
      </c>
      <c r="G111" s="124">
        <v>48.05</v>
      </c>
      <c r="H111" s="124">
        <v>0.22</v>
      </c>
      <c r="I111" s="43">
        <f t="shared" si="7"/>
        <v>130.47999999999999</v>
      </c>
      <c r="J111" s="125"/>
      <c r="K111" s="124"/>
      <c r="L111" s="124"/>
      <c r="M111" s="124">
        <v>5.78</v>
      </c>
      <c r="N111" s="44">
        <f t="shared" si="8"/>
        <v>5.78</v>
      </c>
      <c r="O111" s="45">
        <f t="shared" si="9"/>
        <v>136.26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7679</v>
      </c>
      <c r="D112" s="118">
        <v>16318</v>
      </c>
      <c r="E112" s="118">
        <v>54</v>
      </c>
      <c r="F112" s="118">
        <v>2497</v>
      </c>
      <c r="G112" s="118">
        <v>12612</v>
      </c>
      <c r="H112" s="118">
        <v>16</v>
      </c>
      <c r="I112" s="32">
        <f t="shared" si="7"/>
        <v>39176</v>
      </c>
      <c r="J112" s="119"/>
      <c r="K112" s="118"/>
      <c r="L112" s="118"/>
      <c r="M112" s="118">
        <v>325</v>
      </c>
      <c r="N112" s="34">
        <f t="shared" si="8"/>
        <v>325</v>
      </c>
      <c r="O112" s="35">
        <f t="shared" si="9"/>
        <v>39501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6.4</v>
      </c>
      <c r="D113" s="127">
        <v>14.2</v>
      </c>
      <c r="E113" s="127">
        <v>0</v>
      </c>
      <c r="F113" s="127">
        <v>10.8</v>
      </c>
      <c r="G113" s="127">
        <v>12.3</v>
      </c>
      <c r="H113" s="127">
        <v>0.2</v>
      </c>
      <c r="I113" s="49">
        <f t="shared" si="7"/>
        <v>43.900000000000006</v>
      </c>
      <c r="J113" s="128"/>
      <c r="K113" s="127"/>
      <c r="L113" s="127"/>
      <c r="M113" s="127">
        <v>0.2</v>
      </c>
      <c r="N113" s="50">
        <f t="shared" si="8"/>
        <v>0.2</v>
      </c>
      <c r="O113" s="51">
        <f t="shared" si="9"/>
        <v>44.100000000000009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16.61</v>
      </c>
      <c r="D114" s="124">
        <v>58.53</v>
      </c>
      <c r="E114" s="124">
        <v>0.82</v>
      </c>
      <c r="F114" s="124">
        <v>1.39</v>
      </c>
      <c r="G114" s="124">
        <v>14.69</v>
      </c>
      <c r="H114" s="124"/>
      <c r="I114" s="43">
        <f t="shared" si="7"/>
        <v>92.039999999999992</v>
      </c>
      <c r="J114" s="125"/>
      <c r="K114" s="124"/>
      <c r="L114" s="124"/>
      <c r="M114" s="124">
        <v>0.13</v>
      </c>
      <c r="N114" s="44">
        <f t="shared" si="8"/>
        <v>0.13</v>
      </c>
      <c r="O114" s="45">
        <f t="shared" si="9"/>
        <v>92.169999999999987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6800</v>
      </c>
      <c r="D115" s="118">
        <v>17896</v>
      </c>
      <c r="E115" s="118">
        <v>272</v>
      </c>
      <c r="F115" s="118">
        <v>384</v>
      </c>
      <c r="G115" s="118">
        <v>4918</v>
      </c>
      <c r="H115" s="118"/>
      <c r="I115" s="32">
        <f t="shared" si="7"/>
        <v>30270</v>
      </c>
      <c r="J115" s="119"/>
      <c r="K115" s="118"/>
      <c r="L115" s="118"/>
      <c r="M115" s="118">
        <v>18</v>
      </c>
      <c r="N115" s="34">
        <f t="shared" si="8"/>
        <v>18</v>
      </c>
      <c r="O115" s="35">
        <f t="shared" si="9"/>
        <v>30288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5.9</v>
      </c>
      <c r="D116" s="136">
        <v>17.2</v>
      </c>
      <c r="E116" s="136">
        <v>0.3</v>
      </c>
      <c r="F116" s="136">
        <v>1.5</v>
      </c>
      <c r="G116" s="136">
        <v>4.9000000000000004</v>
      </c>
      <c r="H116" s="136"/>
      <c r="I116" s="96">
        <f t="shared" si="7"/>
        <v>29.800000000000004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29.800000000000004</v>
      </c>
      <c r="P116" s="90">
        <f>SUM(O136,P111,P112,P115)</f>
        <v>8972.380000000001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11.97</v>
      </c>
      <c r="D121" s="115">
        <v>38.79</v>
      </c>
      <c r="E121" s="115">
        <v>0.38</v>
      </c>
      <c r="F121" s="115">
        <v>0.35</v>
      </c>
      <c r="G121" s="115">
        <v>0.49</v>
      </c>
      <c r="H121" s="115">
        <v>0.13</v>
      </c>
      <c r="I121" s="21">
        <f t="shared" si="7"/>
        <v>52.110000000000007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52.110000000000007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4078</v>
      </c>
      <c r="D122" s="118">
        <v>12325</v>
      </c>
      <c r="E122" s="118">
        <v>120</v>
      </c>
      <c r="F122" s="118">
        <v>100</v>
      </c>
      <c r="G122" s="118">
        <v>165</v>
      </c>
      <c r="H122" s="118">
        <v>33</v>
      </c>
      <c r="I122" s="32">
        <f t="shared" si="7"/>
        <v>16821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16821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3.5</v>
      </c>
      <c r="D123" s="127">
        <v>10.7</v>
      </c>
      <c r="E123" s="127">
        <v>0.1</v>
      </c>
      <c r="F123" s="127">
        <v>0.2</v>
      </c>
      <c r="G123" s="127">
        <v>0.1</v>
      </c>
      <c r="H123" s="127">
        <v>0.3</v>
      </c>
      <c r="I123" s="49">
        <f t="shared" si="7"/>
        <v>14.899999999999999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14.899999999999999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7.04</v>
      </c>
      <c r="D124" s="124">
        <v>21.26</v>
      </c>
      <c r="E124" s="124">
        <v>0.3</v>
      </c>
      <c r="F124" s="124"/>
      <c r="G124" s="124">
        <v>2.2799999999999998</v>
      </c>
      <c r="H124" s="124">
        <v>0.47</v>
      </c>
      <c r="I124" s="43">
        <f t="shared" si="7"/>
        <v>31.35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31.35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2887</v>
      </c>
      <c r="D125" s="118">
        <v>6763</v>
      </c>
      <c r="E125" s="118">
        <v>96</v>
      </c>
      <c r="F125" s="118"/>
      <c r="G125" s="118">
        <v>765</v>
      </c>
      <c r="H125" s="118">
        <v>93</v>
      </c>
      <c r="I125" s="32">
        <f t="shared" si="7"/>
        <v>10604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10604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2.5</v>
      </c>
      <c r="D126" s="127">
        <v>6.4</v>
      </c>
      <c r="E126" s="127">
        <v>0</v>
      </c>
      <c r="F126" s="127"/>
      <c r="G126" s="127">
        <v>0.6</v>
      </c>
      <c r="H126" s="127">
        <v>0.8</v>
      </c>
      <c r="I126" s="49">
        <f t="shared" si="7"/>
        <v>10.3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10.3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12.07</v>
      </c>
      <c r="D127" s="124">
        <v>65.03</v>
      </c>
      <c r="E127" s="124">
        <v>1.32</v>
      </c>
      <c r="F127" s="124">
        <v>3.45</v>
      </c>
      <c r="G127" s="124">
        <v>1.88</v>
      </c>
      <c r="H127" s="124">
        <v>0.17</v>
      </c>
      <c r="I127" s="43">
        <f t="shared" si="7"/>
        <v>83.919999999999987</v>
      </c>
      <c r="J127" s="125"/>
      <c r="K127" s="124"/>
      <c r="L127" s="124"/>
      <c r="M127" s="124">
        <v>0.01</v>
      </c>
      <c r="N127" s="44">
        <f t="shared" si="8"/>
        <v>0.01</v>
      </c>
      <c r="O127" s="45">
        <f t="shared" si="9"/>
        <v>83.929999999999993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4627</v>
      </c>
      <c r="D128" s="118">
        <v>19877</v>
      </c>
      <c r="E128" s="118">
        <v>418</v>
      </c>
      <c r="F128" s="118">
        <v>1038</v>
      </c>
      <c r="G128" s="118">
        <v>631</v>
      </c>
      <c r="H128" s="118">
        <v>46</v>
      </c>
      <c r="I128" s="32">
        <f t="shared" si="7"/>
        <v>26637</v>
      </c>
      <c r="J128" s="119"/>
      <c r="K128" s="118"/>
      <c r="L128" s="118"/>
      <c r="M128" s="118">
        <v>1</v>
      </c>
      <c r="N128" s="34">
        <f t="shared" si="8"/>
        <v>1</v>
      </c>
      <c r="O128" s="35">
        <f t="shared" si="9"/>
        <v>26638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3.2</v>
      </c>
      <c r="D129" s="127">
        <v>18.899999999999999</v>
      </c>
      <c r="E129" s="127">
        <v>0.2</v>
      </c>
      <c r="F129" s="127">
        <v>0.4</v>
      </c>
      <c r="G129" s="127">
        <v>0.6</v>
      </c>
      <c r="H129" s="127">
        <v>0.4</v>
      </c>
      <c r="I129" s="49">
        <f t="shared" si="7"/>
        <v>23.699999999999996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23.699999999999996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983.34</v>
      </c>
      <c r="D130" s="115">
        <v>3406.49</v>
      </c>
      <c r="E130" s="115">
        <v>10.050000000000001</v>
      </c>
      <c r="F130" s="115">
        <v>1618.16</v>
      </c>
      <c r="G130" s="115">
        <v>2751.97</v>
      </c>
      <c r="H130" s="115">
        <v>28.84</v>
      </c>
      <c r="I130" s="21">
        <f t="shared" si="7"/>
        <v>8798.85</v>
      </c>
      <c r="J130" s="116"/>
      <c r="K130" s="115"/>
      <c r="L130" s="115">
        <v>9.68</v>
      </c>
      <c r="M130" s="115">
        <v>56.28</v>
      </c>
      <c r="N130" s="23">
        <f>SUM(J130:M130)</f>
        <v>65.960000000000008</v>
      </c>
      <c r="O130" s="24">
        <f t="shared" si="9"/>
        <v>8864.81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353035</v>
      </c>
      <c r="D131" s="118">
        <v>797803</v>
      </c>
      <c r="E131" s="118">
        <v>2759</v>
      </c>
      <c r="F131" s="118">
        <v>369530</v>
      </c>
      <c r="G131" s="118">
        <v>761998</v>
      </c>
      <c r="H131" s="118">
        <v>4549</v>
      </c>
      <c r="I131" s="32">
        <f t="shared" si="7"/>
        <v>2289674</v>
      </c>
      <c r="J131" s="119"/>
      <c r="K131" s="118"/>
      <c r="L131" s="118">
        <v>1113</v>
      </c>
      <c r="M131" s="118">
        <v>4849</v>
      </c>
      <c r="N131" s="34">
        <f t="shared" si="8"/>
        <v>5962</v>
      </c>
      <c r="O131" s="35">
        <f t="shared" si="9"/>
        <v>2295636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3666.7</v>
      </c>
      <c r="D132" s="127">
        <v>13543.8</v>
      </c>
      <c r="E132" s="127">
        <v>27.8</v>
      </c>
      <c r="F132" s="127">
        <v>3889.8</v>
      </c>
      <c r="G132" s="127">
        <v>7976.2</v>
      </c>
      <c r="H132" s="127">
        <v>88.5</v>
      </c>
      <c r="I132" s="49">
        <f t="shared" ref="I132:I138" si="10">SUM(C132:H132)</f>
        <v>29192.799999999999</v>
      </c>
      <c r="J132" s="128"/>
      <c r="K132" s="127"/>
      <c r="L132" s="127">
        <v>35.200000000000003</v>
      </c>
      <c r="M132" s="127">
        <v>92.2</v>
      </c>
      <c r="N132" s="50">
        <f t="shared" ref="N132:N138" si="11">SUM(J132:M132)</f>
        <v>127.4</v>
      </c>
      <c r="O132" s="51">
        <f t="shared" ref="O132:O138" si="12">SUM(N132,I132)</f>
        <v>29320.2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981.45</v>
      </c>
      <c r="D133" s="124">
        <v>2264.0700000000002</v>
      </c>
      <c r="E133" s="124">
        <v>10.050000000000001</v>
      </c>
      <c r="F133" s="124">
        <v>1617.66</v>
      </c>
      <c r="G133" s="124">
        <v>2748.45</v>
      </c>
      <c r="H133" s="124">
        <v>17.36</v>
      </c>
      <c r="I133" s="43">
        <f t="shared" si="10"/>
        <v>7639.04</v>
      </c>
      <c r="J133" s="125"/>
      <c r="K133" s="124"/>
      <c r="L133" s="124">
        <v>7.51</v>
      </c>
      <c r="M133" s="124">
        <v>50.91</v>
      </c>
      <c r="N133" s="44">
        <f t="shared" si="11"/>
        <v>58.419999999999995</v>
      </c>
      <c r="O133" s="45">
        <f t="shared" si="12"/>
        <v>7697.46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352607</v>
      </c>
      <c r="D134" s="118">
        <v>581799</v>
      </c>
      <c r="E134" s="118">
        <v>2759</v>
      </c>
      <c r="F134" s="118">
        <v>369446</v>
      </c>
      <c r="G134" s="118">
        <v>761306</v>
      </c>
      <c r="H134" s="118">
        <v>3023</v>
      </c>
      <c r="I134" s="32">
        <f t="shared" si="10"/>
        <v>2070940</v>
      </c>
      <c r="J134" s="119"/>
      <c r="K134" s="118"/>
      <c r="L134" s="118">
        <v>1066</v>
      </c>
      <c r="M134" s="118">
        <v>4726</v>
      </c>
      <c r="N134" s="34">
        <f t="shared" si="11"/>
        <v>5792</v>
      </c>
      <c r="O134" s="35">
        <f t="shared" si="12"/>
        <v>2076732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3654.5</v>
      </c>
      <c r="D135" s="136">
        <v>7624.3</v>
      </c>
      <c r="E135" s="136">
        <v>27.8</v>
      </c>
      <c r="F135" s="136">
        <v>3887.7</v>
      </c>
      <c r="G135" s="136">
        <v>7960</v>
      </c>
      <c r="H135" s="136">
        <v>49.1</v>
      </c>
      <c r="I135" s="96">
        <f t="shared" si="10"/>
        <v>23203.399999999998</v>
      </c>
      <c r="J135" s="137"/>
      <c r="K135" s="136"/>
      <c r="L135" s="136">
        <v>30.3</v>
      </c>
      <c r="M135" s="136">
        <v>83.1</v>
      </c>
      <c r="N135" s="97">
        <f t="shared" si="11"/>
        <v>113.39999999999999</v>
      </c>
      <c r="O135" s="89">
        <f t="shared" si="12"/>
        <v>23316.799999999999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984.66</v>
      </c>
      <c r="D136" s="106">
        <f t="shared" si="13"/>
        <v>3509.0700000000006</v>
      </c>
      <c r="E136" s="106">
        <f t="shared" si="13"/>
        <v>10.100000000000001</v>
      </c>
      <c r="F136" s="106">
        <f t="shared" si="13"/>
        <v>1618.16</v>
      </c>
      <c r="G136" s="106">
        <f t="shared" si="13"/>
        <v>2752.98</v>
      </c>
      <c r="H136" s="106">
        <f t="shared" si="13"/>
        <v>28.839999999999996</v>
      </c>
      <c r="I136" s="107">
        <f t="shared" si="10"/>
        <v>8903.8100000000013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10.86</v>
      </c>
      <c r="M136" s="106">
        <f t="shared" si="14"/>
        <v>57.71</v>
      </c>
      <c r="N136" s="109">
        <f t="shared" si="11"/>
        <v>68.569999999999993</v>
      </c>
      <c r="O136" s="110">
        <f t="shared" si="12"/>
        <v>8972.380000000001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353085</v>
      </c>
      <c r="D137" s="31">
        <f t="shared" si="13"/>
        <v>811140</v>
      </c>
      <c r="E137" s="31">
        <f t="shared" si="13"/>
        <v>2764</v>
      </c>
      <c r="F137" s="31">
        <f t="shared" si="13"/>
        <v>369530</v>
      </c>
      <c r="G137" s="31">
        <f t="shared" si="13"/>
        <v>761998</v>
      </c>
      <c r="H137" s="31">
        <f t="shared" si="13"/>
        <v>4549</v>
      </c>
      <c r="I137" s="32">
        <f t="shared" si="10"/>
        <v>2303066</v>
      </c>
      <c r="J137" s="33">
        <f t="shared" si="14"/>
        <v>0</v>
      </c>
      <c r="K137" s="31">
        <f t="shared" si="14"/>
        <v>0</v>
      </c>
      <c r="L137" s="31">
        <f t="shared" si="14"/>
        <v>1128</v>
      </c>
      <c r="M137" s="31">
        <f t="shared" si="14"/>
        <v>4851</v>
      </c>
      <c r="N137" s="34">
        <f t="shared" si="11"/>
        <v>5979</v>
      </c>
      <c r="O137" s="35">
        <f t="shared" si="12"/>
        <v>2309045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3669.8999999999996</v>
      </c>
      <c r="D138" s="86">
        <f t="shared" si="13"/>
        <v>14241.4</v>
      </c>
      <c r="E138" s="86">
        <f t="shared" si="13"/>
        <v>28.3</v>
      </c>
      <c r="F138" s="86">
        <f t="shared" si="13"/>
        <v>3889.8</v>
      </c>
      <c r="G138" s="86">
        <f t="shared" si="13"/>
        <v>7976.2000000000007</v>
      </c>
      <c r="H138" s="86">
        <f t="shared" si="13"/>
        <v>88.5</v>
      </c>
      <c r="I138" s="96">
        <f t="shared" si="10"/>
        <v>29894.1</v>
      </c>
      <c r="J138" s="88">
        <f t="shared" si="14"/>
        <v>0</v>
      </c>
      <c r="K138" s="86">
        <f t="shared" si="14"/>
        <v>0</v>
      </c>
      <c r="L138" s="86">
        <f t="shared" si="14"/>
        <v>37.300000000000011</v>
      </c>
      <c r="M138" s="86">
        <f t="shared" si="14"/>
        <v>92.5</v>
      </c>
      <c r="N138" s="97">
        <f t="shared" si="11"/>
        <v>129.80000000000001</v>
      </c>
      <c r="O138" s="89">
        <f t="shared" si="12"/>
        <v>30023.899999999998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9AAFF-7389-4BA2-84F1-B571C622EE2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0.24</v>
      </c>
      <c r="E5" s="115"/>
      <c r="F5" s="115"/>
      <c r="G5" s="115">
        <v>0.98</v>
      </c>
      <c r="H5" s="115"/>
      <c r="I5" s="21">
        <f t="shared" ref="I5:I36" si="0">SUM(C5:H5)</f>
        <v>1.22</v>
      </c>
      <c r="J5" s="116"/>
      <c r="K5" s="115"/>
      <c r="L5" s="115">
        <v>0.44</v>
      </c>
      <c r="M5" s="115">
        <v>0.36</v>
      </c>
      <c r="N5" s="23">
        <f t="shared" ref="N5:N58" si="1">SUM(J5:M5)</f>
        <v>0.8</v>
      </c>
      <c r="O5" s="24">
        <f>SUM(N5,I5)</f>
        <v>2.02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0.83</v>
      </c>
      <c r="E8" s="124"/>
      <c r="F8" s="124"/>
      <c r="G8" s="124"/>
      <c r="H8" s="124"/>
      <c r="I8" s="43">
        <f t="shared" si="0"/>
        <v>0.83</v>
      </c>
      <c r="J8" s="125"/>
      <c r="K8" s="124"/>
      <c r="L8" s="124"/>
      <c r="M8" s="124">
        <v>1.06</v>
      </c>
      <c r="N8" s="44">
        <f t="shared" si="1"/>
        <v>1.06</v>
      </c>
      <c r="O8" s="45">
        <f t="shared" si="2"/>
        <v>1.8900000000000001</v>
      </c>
      <c r="P8" s="36" t="s">
        <v>25</v>
      </c>
      <c r="Q8" s="37" t="s">
        <v>127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12</v>
      </c>
      <c r="N9" s="34">
        <f t="shared" si="1"/>
        <v>12</v>
      </c>
      <c r="O9" s="35">
        <f t="shared" si="2"/>
        <v>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1.6</v>
      </c>
      <c r="N10" s="50">
        <f t="shared" si="1"/>
        <v>1.6</v>
      </c>
      <c r="O10" s="51">
        <f t="shared" si="2"/>
        <v>1.6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57</v>
      </c>
      <c r="E12" s="118"/>
      <c r="F12" s="118"/>
      <c r="G12" s="118"/>
      <c r="H12" s="118"/>
      <c r="I12" s="32">
        <f t="shared" si="0"/>
        <v>57</v>
      </c>
      <c r="J12" s="119"/>
      <c r="K12" s="118"/>
      <c r="L12" s="118"/>
      <c r="M12" s="118"/>
      <c r="N12" s="34">
        <f t="shared" si="1"/>
        <v>0</v>
      </c>
      <c r="O12" s="35">
        <f t="shared" si="2"/>
        <v>57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12.3</v>
      </c>
      <c r="E13" s="127"/>
      <c r="F13" s="127"/>
      <c r="G13" s="127"/>
      <c r="H13" s="127"/>
      <c r="I13" s="49">
        <f t="shared" si="0"/>
        <v>12.3</v>
      </c>
      <c r="J13" s="128"/>
      <c r="K13" s="127"/>
      <c r="L13" s="127"/>
      <c r="M13" s="127"/>
      <c r="N13" s="50">
        <f t="shared" si="1"/>
        <v>0</v>
      </c>
      <c r="O13" s="51">
        <f t="shared" si="2"/>
        <v>12.3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3.32</v>
      </c>
      <c r="D14" s="124">
        <v>8.8000000000000007</v>
      </c>
      <c r="E14" s="124"/>
      <c r="F14" s="124"/>
      <c r="G14" s="124">
        <v>2.4300000000000002</v>
      </c>
      <c r="H14" s="124"/>
      <c r="I14" s="43">
        <f t="shared" si="0"/>
        <v>14.55</v>
      </c>
      <c r="J14" s="125"/>
      <c r="K14" s="124"/>
      <c r="L14" s="124"/>
      <c r="M14" s="124"/>
      <c r="N14" s="44">
        <f t="shared" si="1"/>
        <v>0</v>
      </c>
      <c r="O14" s="45">
        <f t="shared" si="2"/>
        <v>14.55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425</v>
      </c>
      <c r="D15" s="118">
        <v>624</v>
      </c>
      <c r="E15" s="118"/>
      <c r="F15" s="118"/>
      <c r="G15" s="118">
        <v>151</v>
      </c>
      <c r="H15" s="118"/>
      <c r="I15" s="32">
        <f t="shared" si="0"/>
        <v>1200</v>
      </c>
      <c r="J15" s="119"/>
      <c r="K15" s="118"/>
      <c r="L15" s="118"/>
      <c r="M15" s="118"/>
      <c r="N15" s="34">
        <f t="shared" si="1"/>
        <v>0</v>
      </c>
      <c r="O15" s="35">
        <f t="shared" si="2"/>
        <v>1200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34.4</v>
      </c>
      <c r="D16" s="127">
        <v>62</v>
      </c>
      <c r="E16" s="127"/>
      <c r="F16" s="127"/>
      <c r="G16" s="127">
        <v>11.3</v>
      </c>
      <c r="H16" s="127"/>
      <c r="I16" s="49">
        <f t="shared" si="0"/>
        <v>107.7</v>
      </c>
      <c r="J16" s="128"/>
      <c r="K16" s="127"/>
      <c r="L16" s="127"/>
      <c r="M16" s="127"/>
      <c r="N16" s="50">
        <f t="shared" si="1"/>
        <v>0</v>
      </c>
      <c r="O16" s="51">
        <f t="shared" si="2"/>
        <v>107.7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5.19</v>
      </c>
      <c r="E17" s="124"/>
      <c r="F17" s="124"/>
      <c r="G17" s="124">
        <v>0.02</v>
      </c>
      <c r="H17" s="124"/>
      <c r="I17" s="43">
        <f t="shared" si="0"/>
        <v>5.21</v>
      </c>
      <c r="J17" s="125"/>
      <c r="K17" s="124"/>
      <c r="L17" s="124"/>
      <c r="M17" s="124">
        <v>0.56000000000000005</v>
      </c>
      <c r="N17" s="44">
        <f t="shared" si="1"/>
        <v>0.56000000000000005</v>
      </c>
      <c r="O17" s="45">
        <f t="shared" si="2"/>
        <v>5.77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1366</v>
      </c>
      <c r="E18" s="118"/>
      <c r="F18" s="118"/>
      <c r="G18" s="118">
        <v>3</v>
      </c>
      <c r="H18" s="118"/>
      <c r="I18" s="32">
        <f t="shared" si="0"/>
        <v>1369</v>
      </c>
      <c r="J18" s="119"/>
      <c r="K18" s="118"/>
      <c r="L18" s="118"/>
      <c r="M18" s="118">
        <v>18</v>
      </c>
      <c r="N18" s="34">
        <f t="shared" si="1"/>
        <v>18</v>
      </c>
      <c r="O18" s="35">
        <f t="shared" si="2"/>
        <v>1387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83.2</v>
      </c>
      <c r="E19" s="127"/>
      <c r="F19" s="127"/>
      <c r="G19" s="127">
        <v>0.2</v>
      </c>
      <c r="H19" s="127"/>
      <c r="I19" s="49">
        <f t="shared" si="0"/>
        <v>83.4</v>
      </c>
      <c r="J19" s="128"/>
      <c r="K19" s="127"/>
      <c r="L19" s="127"/>
      <c r="M19" s="127">
        <v>0.9</v>
      </c>
      <c r="N19" s="50">
        <f t="shared" si="1"/>
        <v>0.9</v>
      </c>
      <c r="O19" s="51">
        <f t="shared" si="2"/>
        <v>84.300000000000011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63.08</v>
      </c>
      <c r="E20" s="124"/>
      <c r="F20" s="124"/>
      <c r="G20" s="124"/>
      <c r="H20" s="124">
        <v>3.22</v>
      </c>
      <c r="I20" s="43">
        <f t="shared" si="0"/>
        <v>66.3</v>
      </c>
      <c r="J20" s="125"/>
      <c r="K20" s="124"/>
      <c r="L20" s="124"/>
      <c r="M20" s="124"/>
      <c r="N20" s="44">
        <f t="shared" si="1"/>
        <v>0</v>
      </c>
      <c r="O20" s="45">
        <f t="shared" si="2"/>
        <v>66.3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12272</v>
      </c>
      <c r="E21" s="118"/>
      <c r="F21" s="118"/>
      <c r="G21" s="118"/>
      <c r="H21" s="118">
        <v>156</v>
      </c>
      <c r="I21" s="32">
        <f t="shared" si="0"/>
        <v>12428</v>
      </c>
      <c r="J21" s="119"/>
      <c r="K21" s="118"/>
      <c r="L21" s="118"/>
      <c r="M21" s="118"/>
      <c r="N21" s="34">
        <f t="shared" si="1"/>
        <v>0</v>
      </c>
      <c r="O21" s="35">
        <f t="shared" si="2"/>
        <v>12428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518.70000000000005</v>
      </c>
      <c r="E22" s="127"/>
      <c r="F22" s="127"/>
      <c r="G22" s="127"/>
      <c r="H22" s="127">
        <v>8.4</v>
      </c>
      <c r="I22" s="49">
        <f t="shared" si="0"/>
        <v>527.1</v>
      </c>
      <c r="J22" s="128"/>
      <c r="K22" s="127"/>
      <c r="L22" s="127"/>
      <c r="M22" s="127"/>
      <c r="N22" s="50">
        <f t="shared" si="1"/>
        <v>0</v>
      </c>
      <c r="O22" s="51">
        <f t="shared" si="2"/>
        <v>527.1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157.66999999999999</v>
      </c>
      <c r="E23" s="124"/>
      <c r="F23" s="124"/>
      <c r="G23" s="124"/>
      <c r="H23" s="124">
        <v>0.49</v>
      </c>
      <c r="I23" s="43">
        <f t="shared" si="0"/>
        <v>158.16</v>
      </c>
      <c r="J23" s="125"/>
      <c r="K23" s="124"/>
      <c r="L23" s="124"/>
      <c r="M23" s="124"/>
      <c r="N23" s="44">
        <f t="shared" si="1"/>
        <v>0</v>
      </c>
      <c r="O23" s="45">
        <f t="shared" si="2"/>
        <v>158.16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25147</v>
      </c>
      <c r="E24" s="118"/>
      <c r="F24" s="118"/>
      <c r="G24" s="118"/>
      <c r="H24" s="118">
        <v>27</v>
      </c>
      <c r="I24" s="32">
        <f t="shared" si="0"/>
        <v>25174</v>
      </c>
      <c r="J24" s="119"/>
      <c r="K24" s="118"/>
      <c r="L24" s="118"/>
      <c r="M24" s="118"/>
      <c r="N24" s="34">
        <f t="shared" si="1"/>
        <v>0</v>
      </c>
      <c r="O24" s="35">
        <f t="shared" si="2"/>
        <v>25174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858.3</v>
      </c>
      <c r="E25" s="127"/>
      <c r="F25" s="127"/>
      <c r="G25" s="127"/>
      <c r="H25" s="127">
        <v>1.2</v>
      </c>
      <c r="I25" s="49">
        <f t="shared" si="0"/>
        <v>859.5</v>
      </c>
      <c r="J25" s="128"/>
      <c r="K25" s="127"/>
      <c r="L25" s="127"/>
      <c r="M25" s="127"/>
      <c r="N25" s="50">
        <f t="shared" si="1"/>
        <v>0</v>
      </c>
      <c r="O25" s="51">
        <f t="shared" si="2"/>
        <v>859.5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0.28000000000000003</v>
      </c>
      <c r="D26" s="124">
        <v>216.5</v>
      </c>
      <c r="E26" s="124"/>
      <c r="F26" s="124"/>
      <c r="G26" s="124">
        <v>6.22</v>
      </c>
      <c r="H26" s="124"/>
      <c r="I26" s="43">
        <f t="shared" si="0"/>
        <v>223</v>
      </c>
      <c r="J26" s="125"/>
      <c r="K26" s="124"/>
      <c r="L26" s="124"/>
      <c r="M26" s="124">
        <v>0.35</v>
      </c>
      <c r="N26" s="44">
        <f t="shared" si="1"/>
        <v>0.35</v>
      </c>
      <c r="O26" s="45">
        <f t="shared" si="2"/>
        <v>223.35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71</v>
      </c>
      <c r="D27" s="118">
        <v>38901</v>
      </c>
      <c r="E27" s="118"/>
      <c r="F27" s="118"/>
      <c r="G27" s="118">
        <v>1206</v>
      </c>
      <c r="H27" s="118"/>
      <c r="I27" s="32">
        <f t="shared" si="0"/>
        <v>40178</v>
      </c>
      <c r="J27" s="119"/>
      <c r="K27" s="118"/>
      <c r="L27" s="118"/>
      <c r="M27" s="118">
        <v>25</v>
      </c>
      <c r="N27" s="34">
        <f t="shared" si="1"/>
        <v>25</v>
      </c>
      <c r="O27" s="35">
        <f t="shared" si="2"/>
        <v>40203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1.6</v>
      </c>
      <c r="D28" s="127">
        <v>1035.4000000000001</v>
      </c>
      <c r="E28" s="127"/>
      <c r="F28" s="127"/>
      <c r="G28" s="127">
        <v>28.5</v>
      </c>
      <c r="H28" s="127"/>
      <c r="I28" s="49">
        <f t="shared" si="0"/>
        <v>1065.5</v>
      </c>
      <c r="J28" s="128"/>
      <c r="K28" s="127"/>
      <c r="L28" s="127"/>
      <c r="M28" s="127">
        <v>0.7</v>
      </c>
      <c r="N28" s="50">
        <f t="shared" si="1"/>
        <v>0.7</v>
      </c>
      <c r="O28" s="51">
        <f t="shared" si="2"/>
        <v>1066.2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1.4</v>
      </c>
      <c r="D29" s="124">
        <v>225.83</v>
      </c>
      <c r="E29" s="124">
        <v>0.1</v>
      </c>
      <c r="F29" s="124"/>
      <c r="G29" s="124">
        <v>1.45</v>
      </c>
      <c r="H29" s="124"/>
      <c r="I29" s="43">
        <f t="shared" si="0"/>
        <v>228.78</v>
      </c>
      <c r="J29" s="125"/>
      <c r="K29" s="124"/>
      <c r="L29" s="124"/>
      <c r="M29" s="124"/>
      <c r="N29" s="44">
        <f t="shared" si="1"/>
        <v>0</v>
      </c>
      <c r="O29" s="45">
        <f t="shared" si="2"/>
        <v>228.78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402</v>
      </c>
      <c r="D30" s="118">
        <v>45649</v>
      </c>
      <c r="E30" s="118">
        <v>20</v>
      </c>
      <c r="F30" s="118"/>
      <c r="G30" s="118">
        <v>282</v>
      </c>
      <c r="H30" s="118"/>
      <c r="I30" s="32">
        <f t="shared" si="0"/>
        <v>46353</v>
      </c>
      <c r="J30" s="119"/>
      <c r="K30" s="118"/>
      <c r="L30" s="118"/>
      <c r="M30" s="118"/>
      <c r="N30" s="34">
        <f t="shared" si="1"/>
        <v>0</v>
      </c>
      <c r="O30" s="35">
        <f t="shared" si="2"/>
        <v>46353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6.9</v>
      </c>
      <c r="D31" s="127">
        <v>1004.8</v>
      </c>
      <c r="E31" s="127">
        <v>0.4</v>
      </c>
      <c r="F31" s="127"/>
      <c r="G31" s="127">
        <v>5.4</v>
      </c>
      <c r="H31" s="127"/>
      <c r="I31" s="49">
        <f t="shared" si="0"/>
        <v>1017.4999999999999</v>
      </c>
      <c r="J31" s="128"/>
      <c r="K31" s="127"/>
      <c r="L31" s="127"/>
      <c r="M31" s="127"/>
      <c r="N31" s="50">
        <f t="shared" si="1"/>
        <v>0</v>
      </c>
      <c r="O31" s="51">
        <f t="shared" si="2"/>
        <v>1017.4999999999999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0.82</v>
      </c>
      <c r="D32" s="124">
        <v>308.69</v>
      </c>
      <c r="E32" s="124"/>
      <c r="F32" s="124">
        <v>0.28000000000000003</v>
      </c>
      <c r="G32" s="124">
        <v>15.07</v>
      </c>
      <c r="H32" s="124">
        <v>25.84</v>
      </c>
      <c r="I32" s="43">
        <f t="shared" si="0"/>
        <v>350.69999999999993</v>
      </c>
      <c r="J32" s="125"/>
      <c r="K32" s="124"/>
      <c r="L32" s="124"/>
      <c r="M32" s="124"/>
      <c r="N32" s="44">
        <f t="shared" si="1"/>
        <v>0</v>
      </c>
      <c r="O32" s="45">
        <f t="shared" si="2"/>
        <v>350.69999999999993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183</v>
      </c>
      <c r="D33" s="118">
        <v>63346</v>
      </c>
      <c r="E33" s="118"/>
      <c r="F33" s="118">
        <v>53</v>
      </c>
      <c r="G33" s="118">
        <v>3819</v>
      </c>
      <c r="H33" s="118">
        <v>2891</v>
      </c>
      <c r="I33" s="32">
        <f t="shared" si="0"/>
        <v>70292</v>
      </c>
      <c r="J33" s="119"/>
      <c r="K33" s="118"/>
      <c r="L33" s="118"/>
      <c r="M33" s="118"/>
      <c r="N33" s="34">
        <f t="shared" si="1"/>
        <v>0</v>
      </c>
      <c r="O33" s="35">
        <f t="shared" si="2"/>
        <v>70292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2.6</v>
      </c>
      <c r="D34" s="127">
        <v>1157.8</v>
      </c>
      <c r="E34" s="127"/>
      <c r="F34" s="127">
        <v>0.7</v>
      </c>
      <c r="G34" s="127">
        <v>57.2</v>
      </c>
      <c r="H34" s="127">
        <v>79.3</v>
      </c>
      <c r="I34" s="49">
        <f t="shared" si="0"/>
        <v>1297.5999999999999</v>
      </c>
      <c r="J34" s="128"/>
      <c r="K34" s="127"/>
      <c r="L34" s="127"/>
      <c r="M34" s="127"/>
      <c r="N34" s="50">
        <f t="shared" si="1"/>
        <v>0</v>
      </c>
      <c r="O34" s="51">
        <f t="shared" si="2"/>
        <v>1297.5999999999999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0.57999999999999996</v>
      </c>
      <c r="D35" s="124">
        <v>160.19</v>
      </c>
      <c r="E35" s="124"/>
      <c r="F35" s="124">
        <v>0.28999999999999998</v>
      </c>
      <c r="G35" s="124">
        <v>23.48</v>
      </c>
      <c r="H35" s="124"/>
      <c r="I35" s="43">
        <f t="shared" si="0"/>
        <v>184.54</v>
      </c>
      <c r="J35" s="125"/>
      <c r="K35" s="124"/>
      <c r="L35" s="124"/>
      <c r="M35" s="124"/>
      <c r="N35" s="44">
        <f t="shared" si="1"/>
        <v>0</v>
      </c>
      <c r="O35" s="45">
        <f t="shared" si="2"/>
        <v>184.54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189</v>
      </c>
      <c r="D36" s="118">
        <v>38142</v>
      </c>
      <c r="E36" s="118"/>
      <c r="F36" s="118">
        <v>64</v>
      </c>
      <c r="G36" s="118">
        <v>6401</v>
      </c>
      <c r="H36" s="118"/>
      <c r="I36" s="32">
        <f t="shared" si="0"/>
        <v>44796</v>
      </c>
      <c r="J36" s="119"/>
      <c r="K36" s="118"/>
      <c r="L36" s="118"/>
      <c r="M36" s="118"/>
      <c r="N36" s="34">
        <f t="shared" si="1"/>
        <v>0</v>
      </c>
      <c r="O36" s="35">
        <f t="shared" si="2"/>
        <v>44796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2.6</v>
      </c>
      <c r="D37" s="127">
        <v>611.20000000000005</v>
      </c>
      <c r="E37" s="127"/>
      <c r="F37" s="127">
        <v>0.7</v>
      </c>
      <c r="G37" s="127">
        <v>89.5</v>
      </c>
      <c r="H37" s="127"/>
      <c r="I37" s="49">
        <f t="shared" ref="I37:I50" si="3">SUM(C37:H37)</f>
        <v>704.00000000000011</v>
      </c>
      <c r="J37" s="128"/>
      <c r="K37" s="127"/>
      <c r="L37" s="127"/>
      <c r="M37" s="127"/>
      <c r="N37" s="50">
        <f t="shared" si="1"/>
        <v>0</v>
      </c>
      <c r="O37" s="51">
        <f t="shared" si="2"/>
        <v>704.00000000000011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23.73</v>
      </c>
      <c r="D38" s="124">
        <v>72.459999999999994</v>
      </c>
      <c r="E38" s="124"/>
      <c r="F38" s="124">
        <v>55.98</v>
      </c>
      <c r="G38" s="124">
        <v>278.14</v>
      </c>
      <c r="H38" s="124"/>
      <c r="I38" s="43">
        <f t="shared" si="3"/>
        <v>430.30999999999995</v>
      </c>
      <c r="J38" s="125"/>
      <c r="K38" s="124"/>
      <c r="L38" s="124"/>
      <c r="M38" s="124"/>
      <c r="N38" s="44">
        <f t="shared" si="1"/>
        <v>0</v>
      </c>
      <c r="O38" s="45">
        <f t="shared" si="2"/>
        <v>430.30999999999995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8171</v>
      </c>
      <c r="D39" s="118">
        <v>18911</v>
      </c>
      <c r="E39" s="118"/>
      <c r="F39" s="118">
        <v>10407</v>
      </c>
      <c r="G39" s="118">
        <v>60905</v>
      </c>
      <c r="H39" s="118"/>
      <c r="I39" s="32">
        <f t="shared" si="3"/>
        <v>98394</v>
      </c>
      <c r="J39" s="119"/>
      <c r="K39" s="118"/>
      <c r="L39" s="118"/>
      <c r="M39" s="118"/>
      <c r="N39" s="34">
        <f t="shared" si="1"/>
        <v>0</v>
      </c>
      <c r="O39" s="35">
        <f t="shared" si="2"/>
        <v>98394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105.7</v>
      </c>
      <c r="D40" s="127">
        <v>247.3</v>
      </c>
      <c r="E40" s="127"/>
      <c r="F40" s="127">
        <v>116.8</v>
      </c>
      <c r="G40" s="127">
        <v>750.2</v>
      </c>
      <c r="H40" s="127"/>
      <c r="I40" s="49">
        <f t="shared" si="3"/>
        <v>1220</v>
      </c>
      <c r="J40" s="128"/>
      <c r="K40" s="127"/>
      <c r="L40" s="127"/>
      <c r="M40" s="127"/>
      <c r="N40" s="50">
        <f t="shared" si="1"/>
        <v>0</v>
      </c>
      <c r="O40" s="51">
        <f t="shared" si="2"/>
        <v>1220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22.5</v>
      </c>
      <c r="D41" s="124">
        <v>21.84</v>
      </c>
      <c r="E41" s="124"/>
      <c r="F41" s="124">
        <v>12.46</v>
      </c>
      <c r="G41" s="124">
        <v>593.62</v>
      </c>
      <c r="H41" s="124"/>
      <c r="I41" s="43">
        <f t="shared" si="3"/>
        <v>650.41999999999996</v>
      </c>
      <c r="J41" s="125"/>
      <c r="K41" s="124"/>
      <c r="L41" s="124"/>
      <c r="M41" s="124">
        <v>3.72</v>
      </c>
      <c r="N41" s="44">
        <f t="shared" si="1"/>
        <v>3.72</v>
      </c>
      <c r="O41" s="45">
        <f t="shared" si="2"/>
        <v>654.14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7200</v>
      </c>
      <c r="D42" s="118">
        <v>6031</v>
      </c>
      <c r="E42" s="118"/>
      <c r="F42" s="118">
        <v>2922</v>
      </c>
      <c r="G42" s="118">
        <v>144264</v>
      </c>
      <c r="H42" s="118"/>
      <c r="I42" s="32">
        <f t="shared" si="3"/>
        <v>160417</v>
      </c>
      <c r="J42" s="119"/>
      <c r="K42" s="118"/>
      <c r="L42" s="118"/>
      <c r="M42" s="118">
        <v>335</v>
      </c>
      <c r="N42" s="34">
        <f t="shared" si="1"/>
        <v>335</v>
      </c>
      <c r="O42" s="35">
        <f t="shared" si="2"/>
        <v>160752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84</v>
      </c>
      <c r="D43" s="127">
        <v>75.400000000000006</v>
      </c>
      <c r="E43" s="127"/>
      <c r="F43" s="127">
        <v>32.5</v>
      </c>
      <c r="G43" s="127">
        <v>1744.7</v>
      </c>
      <c r="H43" s="127"/>
      <c r="I43" s="49">
        <f t="shared" si="3"/>
        <v>1936.6000000000001</v>
      </c>
      <c r="J43" s="128"/>
      <c r="K43" s="127"/>
      <c r="L43" s="127"/>
      <c r="M43" s="127">
        <v>6</v>
      </c>
      <c r="N43" s="50">
        <f t="shared" si="1"/>
        <v>6</v>
      </c>
      <c r="O43" s="51">
        <f t="shared" si="2"/>
        <v>1942.6000000000001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36.11</v>
      </c>
      <c r="D44" s="124">
        <v>23.76</v>
      </c>
      <c r="E44" s="124"/>
      <c r="F44" s="124">
        <v>1.1499999999999999</v>
      </c>
      <c r="G44" s="124">
        <v>632.79999999999995</v>
      </c>
      <c r="H44" s="124"/>
      <c r="I44" s="43">
        <f t="shared" si="3"/>
        <v>693.81999999999994</v>
      </c>
      <c r="J44" s="125"/>
      <c r="K44" s="124"/>
      <c r="L44" s="124"/>
      <c r="M44" s="124">
        <v>1.1200000000000001</v>
      </c>
      <c r="N44" s="44">
        <f t="shared" si="1"/>
        <v>1.1200000000000001</v>
      </c>
      <c r="O44" s="45">
        <f t="shared" si="2"/>
        <v>694.93999999999994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13083</v>
      </c>
      <c r="D45" s="118">
        <v>6579</v>
      </c>
      <c r="E45" s="118"/>
      <c r="F45" s="118">
        <v>285</v>
      </c>
      <c r="G45" s="118">
        <v>192590</v>
      </c>
      <c r="H45" s="118"/>
      <c r="I45" s="32">
        <f t="shared" si="3"/>
        <v>212537</v>
      </c>
      <c r="J45" s="119"/>
      <c r="K45" s="118"/>
      <c r="L45" s="118"/>
      <c r="M45" s="118">
        <v>108</v>
      </c>
      <c r="N45" s="34">
        <f t="shared" si="1"/>
        <v>108</v>
      </c>
      <c r="O45" s="35">
        <f t="shared" si="2"/>
        <v>212645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126</v>
      </c>
      <c r="D46" s="127">
        <v>79.7</v>
      </c>
      <c r="E46" s="127"/>
      <c r="F46" s="127">
        <v>2.2999999999999998</v>
      </c>
      <c r="G46" s="127">
        <v>2001.5</v>
      </c>
      <c r="H46" s="127"/>
      <c r="I46" s="49">
        <f t="shared" si="3"/>
        <v>2209.5</v>
      </c>
      <c r="J46" s="128"/>
      <c r="K46" s="127"/>
      <c r="L46" s="127"/>
      <c r="M46" s="127">
        <v>1.7</v>
      </c>
      <c r="N46" s="50">
        <f t="shared" si="1"/>
        <v>1.7</v>
      </c>
      <c r="O46" s="51">
        <f t="shared" si="2"/>
        <v>2211.1999999999998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18.82</v>
      </c>
      <c r="D47" s="124">
        <v>150.53</v>
      </c>
      <c r="E47" s="124">
        <v>2.13</v>
      </c>
      <c r="F47" s="124">
        <v>2.42</v>
      </c>
      <c r="G47" s="124">
        <v>424.04</v>
      </c>
      <c r="H47" s="124">
        <v>1.88</v>
      </c>
      <c r="I47" s="43">
        <f t="shared" si="3"/>
        <v>599.82000000000005</v>
      </c>
      <c r="J47" s="125"/>
      <c r="K47" s="124"/>
      <c r="L47" s="124"/>
      <c r="M47" s="124">
        <v>1.67</v>
      </c>
      <c r="N47" s="44">
        <f t="shared" si="1"/>
        <v>1.67</v>
      </c>
      <c r="O47" s="45">
        <f t="shared" si="2"/>
        <v>601.49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7440</v>
      </c>
      <c r="D48" s="118">
        <v>44575</v>
      </c>
      <c r="E48" s="118">
        <v>675</v>
      </c>
      <c r="F48" s="118">
        <v>640</v>
      </c>
      <c r="G48" s="118">
        <v>136169</v>
      </c>
      <c r="H48" s="118">
        <v>421</v>
      </c>
      <c r="I48" s="32">
        <f t="shared" si="3"/>
        <v>189920</v>
      </c>
      <c r="J48" s="119"/>
      <c r="K48" s="118"/>
      <c r="L48" s="118"/>
      <c r="M48" s="118">
        <v>214</v>
      </c>
      <c r="N48" s="34">
        <f t="shared" si="1"/>
        <v>214</v>
      </c>
      <c r="O48" s="35">
        <f t="shared" si="2"/>
        <v>190134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27.7</v>
      </c>
      <c r="D49" s="127">
        <v>104.9</v>
      </c>
      <c r="E49" s="127">
        <v>0.9</v>
      </c>
      <c r="F49" s="127">
        <v>3</v>
      </c>
      <c r="G49" s="127">
        <v>873.2</v>
      </c>
      <c r="H49" s="127">
        <v>5</v>
      </c>
      <c r="I49" s="49">
        <f t="shared" si="3"/>
        <v>1014.7</v>
      </c>
      <c r="J49" s="128"/>
      <c r="K49" s="127"/>
      <c r="L49" s="127"/>
      <c r="M49" s="127">
        <v>0.3</v>
      </c>
      <c r="N49" s="50">
        <f t="shared" si="1"/>
        <v>0.3</v>
      </c>
      <c r="O49" s="51">
        <f t="shared" si="2"/>
        <v>1015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104.24</v>
      </c>
      <c r="D50" s="115">
        <v>1363.28</v>
      </c>
      <c r="E50" s="115">
        <v>2.23</v>
      </c>
      <c r="F50" s="115">
        <v>72.58</v>
      </c>
      <c r="G50" s="115">
        <v>1974.84</v>
      </c>
      <c r="H50" s="115">
        <v>27.72</v>
      </c>
      <c r="I50" s="21">
        <f t="shared" si="3"/>
        <v>3544.89</v>
      </c>
      <c r="J50" s="116"/>
      <c r="K50" s="115"/>
      <c r="L50" s="115"/>
      <c r="M50" s="115">
        <v>8.24</v>
      </c>
      <c r="N50" s="23">
        <f t="shared" si="1"/>
        <v>8.24</v>
      </c>
      <c r="O50" s="24">
        <f t="shared" si="2"/>
        <v>3553.1299999999997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36739</v>
      </c>
      <c r="D51" s="118">
        <v>291025</v>
      </c>
      <c r="E51" s="118">
        <v>695</v>
      </c>
      <c r="F51" s="118">
        <v>14371</v>
      </c>
      <c r="G51" s="118">
        <v>545639</v>
      </c>
      <c r="H51" s="118">
        <v>3312</v>
      </c>
      <c r="I51" s="32">
        <f t="shared" ref="I51:I58" si="4">SUM(C51:H51)</f>
        <v>891781</v>
      </c>
      <c r="J51" s="119"/>
      <c r="K51" s="118"/>
      <c r="L51" s="118"/>
      <c r="M51" s="118">
        <v>709</v>
      </c>
      <c r="N51" s="34">
        <f t="shared" si="1"/>
        <v>709</v>
      </c>
      <c r="O51" s="35">
        <f>SUM(N51,I51)</f>
        <v>892490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357.1</v>
      </c>
      <c r="D52" s="127">
        <v>5331.9</v>
      </c>
      <c r="E52" s="127">
        <v>1.3</v>
      </c>
      <c r="F52" s="127">
        <v>156</v>
      </c>
      <c r="G52" s="127">
        <v>5550.4</v>
      </c>
      <c r="H52" s="127">
        <v>84.3</v>
      </c>
      <c r="I52" s="49">
        <f t="shared" si="4"/>
        <v>11481</v>
      </c>
      <c r="J52" s="128"/>
      <c r="K52" s="127"/>
      <c r="L52" s="127"/>
      <c r="M52" s="127">
        <v>10.9</v>
      </c>
      <c r="N52" s="50">
        <f t="shared" si="1"/>
        <v>10.9</v>
      </c>
      <c r="O52" s="51">
        <f t="shared" si="2"/>
        <v>11491.9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103.96</v>
      </c>
      <c r="D53" s="124">
        <v>821.37</v>
      </c>
      <c r="E53" s="124">
        <v>2.13</v>
      </c>
      <c r="F53" s="124">
        <v>72.58</v>
      </c>
      <c r="G53" s="124">
        <v>1972.3</v>
      </c>
      <c r="H53" s="124">
        <v>1.88</v>
      </c>
      <c r="I53" s="43">
        <f t="shared" si="4"/>
        <v>2974.2200000000003</v>
      </c>
      <c r="J53" s="125"/>
      <c r="K53" s="124"/>
      <c r="L53" s="124"/>
      <c r="M53" s="124">
        <v>7.42</v>
      </c>
      <c r="N53" s="44">
        <f t="shared" si="1"/>
        <v>7.42</v>
      </c>
      <c r="O53" s="45">
        <f t="shared" si="2"/>
        <v>2981.6400000000003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36668</v>
      </c>
      <c r="D54" s="118">
        <v>194243</v>
      </c>
      <c r="E54" s="118">
        <v>675</v>
      </c>
      <c r="F54" s="118">
        <v>14371</v>
      </c>
      <c r="G54" s="118">
        <v>545218</v>
      </c>
      <c r="H54" s="118">
        <v>421</v>
      </c>
      <c r="I54" s="32">
        <f t="shared" si="4"/>
        <v>791596</v>
      </c>
      <c r="J54" s="119"/>
      <c r="K54" s="118"/>
      <c r="L54" s="118"/>
      <c r="M54" s="118">
        <v>700</v>
      </c>
      <c r="N54" s="34">
        <f t="shared" si="1"/>
        <v>700</v>
      </c>
      <c r="O54" s="35">
        <f t="shared" si="2"/>
        <v>792296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355.5</v>
      </c>
      <c r="D55" s="121">
        <v>2643.2</v>
      </c>
      <c r="E55" s="121">
        <v>0.9</v>
      </c>
      <c r="F55" s="121">
        <v>156</v>
      </c>
      <c r="G55" s="121">
        <v>5539.8</v>
      </c>
      <c r="H55" s="121">
        <v>5</v>
      </c>
      <c r="I55" s="40">
        <f t="shared" si="4"/>
        <v>8700.4</v>
      </c>
      <c r="J55" s="122"/>
      <c r="K55" s="121"/>
      <c r="L55" s="121"/>
      <c r="M55" s="121">
        <v>9.6</v>
      </c>
      <c r="N55" s="40">
        <f t="shared" si="1"/>
        <v>9.6</v>
      </c>
      <c r="O55" s="42">
        <f t="shared" si="2"/>
        <v>8710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107.56</v>
      </c>
      <c r="D56" s="20">
        <f t="shared" si="5"/>
        <v>1415.61</v>
      </c>
      <c r="E56" s="20">
        <f t="shared" si="5"/>
        <v>2.23</v>
      </c>
      <c r="F56" s="20">
        <f t="shared" si="5"/>
        <v>72.58</v>
      </c>
      <c r="G56" s="20">
        <f t="shared" si="5"/>
        <v>1978.25</v>
      </c>
      <c r="H56" s="20">
        <f t="shared" si="5"/>
        <v>31.43</v>
      </c>
      <c r="I56" s="79">
        <f>SUM(C56:H56)</f>
        <v>3607.6599999999994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0.44</v>
      </c>
      <c r="M56" s="20">
        <f>SUM(M5,M8,M11,M14,M17,M20,M23,M26,M29,M32,M35,M38,M41,M44,M47)</f>
        <v>8.84</v>
      </c>
      <c r="N56" s="22">
        <f t="shared" si="1"/>
        <v>9.2799999999999994</v>
      </c>
      <c r="O56" s="24">
        <f t="shared" si="2"/>
        <v>3616.9399999999996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37164</v>
      </c>
      <c r="D57" s="31">
        <f t="shared" si="5"/>
        <v>301600</v>
      </c>
      <c r="E57" s="31">
        <f t="shared" si="5"/>
        <v>695</v>
      </c>
      <c r="F57" s="31">
        <f t="shared" si="5"/>
        <v>14371</v>
      </c>
      <c r="G57" s="31">
        <f t="shared" si="5"/>
        <v>545790</v>
      </c>
      <c r="H57" s="31">
        <f t="shared" si="5"/>
        <v>3495</v>
      </c>
      <c r="I57" s="80">
        <f t="shared" si="4"/>
        <v>903115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0</v>
      </c>
      <c r="M57" s="31">
        <f t="shared" si="6"/>
        <v>712</v>
      </c>
      <c r="N57" s="33">
        <f t="shared" si="1"/>
        <v>712</v>
      </c>
      <c r="O57" s="35">
        <f t="shared" si="2"/>
        <v>903827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391.5</v>
      </c>
      <c r="D58" s="86">
        <f t="shared" si="5"/>
        <v>5850.9999999999991</v>
      </c>
      <c r="E58" s="86">
        <f t="shared" si="5"/>
        <v>1.3</v>
      </c>
      <c r="F58" s="86">
        <f t="shared" si="5"/>
        <v>156</v>
      </c>
      <c r="G58" s="86">
        <f t="shared" si="5"/>
        <v>5561.7</v>
      </c>
      <c r="H58" s="86">
        <f t="shared" si="5"/>
        <v>93.899999999999991</v>
      </c>
      <c r="I58" s="87">
        <f t="shared" si="4"/>
        <v>12055.4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11.2</v>
      </c>
      <c r="N58" s="88">
        <f t="shared" si="1"/>
        <v>11.2</v>
      </c>
      <c r="O58" s="89">
        <f t="shared" si="2"/>
        <v>12066.6</v>
      </c>
      <c r="P58" s="90">
        <f>SUM(O56,P53,P54,P57)</f>
        <v>3616.9399999999996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0.24</v>
      </c>
      <c r="E63" s="115"/>
      <c r="F63" s="115"/>
      <c r="G63" s="115">
        <v>0.98</v>
      </c>
      <c r="H63" s="115"/>
      <c r="I63" s="21">
        <f>SUM(C63:H63)</f>
        <v>1.22</v>
      </c>
      <c r="J63" s="116"/>
      <c r="K63" s="115"/>
      <c r="L63" s="115">
        <v>0.44</v>
      </c>
      <c r="M63" s="115">
        <v>0.36</v>
      </c>
      <c r="N63" s="23">
        <f>SUM(J63:M63)</f>
        <v>0.8</v>
      </c>
      <c r="O63" s="24">
        <f>SUM(N63,I63)</f>
        <v>2.02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0.83</v>
      </c>
      <c r="E66" s="124"/>
      <c r="F66" s="124"/>
      <c r="G66" s="124"/>
      <c r="H66" s="124"/>
      <c r="I66" s="43">
        <f t="shared" si="7"/>
        <v>0.83</v>
      </c>
      <c r="J66" s="125"/>
      <c r="K66" s="124"/>
      <c r="L66" s="124"/>
      <c r="M66" s="124">
        <v>1.06</v>
      </c>
      <c r="N66" s="44">
        <f t="shared" si="8"/>
        <v>1.06</v>
      </c>
      <c r="O66" s="45">
        <f t="shared" si="9"/>
        <v>1.8900000000000001</v>
      </c>
      <c r="P66" s="36" t="s">
        <v>25</v>
      </c>
      <c r="Q66" s="37" t="s">
        <v>127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12</v>
      </c>
      <c r="N67" s="34">
        <f t="shared" si="8"/>
        <v>12</v>
      </c>
      <c r="O67" s="35">
        <f t="shared" si="9"/>
        <v>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1.6</v>
      </c>
      <c r="N68" s="50">
        <f t="shared" si="8"/>
        <v>1.6</v>
      </c>
      <c r="O68" s="51">
        <f t="shared" si="9"/>
        <v>1.6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57</v>
      </c>
      <c r="E70" s="118"/>
      <c r="F70" s="118"/>
      <c r="G70" s="118"/>
      <c r="H70" s="118"/>
      <c r="I70" s="32">
        <f t="shared" si="7"/>
        <v>57</v>
      </c>
      <c r="J70" s="119"/>
      <c r="K70" s="118"/>
      <c r="L70" s="118"/>
      <c r="M70" s="118"/>
      <c r="N70" s="34">
        <f t="shared" si="8"/>
        <v>0</v>
      </c>
      <c r="O70" s="35">
        <f t="shared" si="9"/>
        <v>57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12.3</v>
      </c>
      <c r="E71" s="127"/>
      <c r="F71" s="127"/>
      <c r="G71" s="127"/>
      <c r="H71" s="127"/>
      <c r="I71" s="49">
        <f t="shared" si="7"/>
        <v>12.3</v>
      </c>
      <c r="J71" s="128"/>
      <c r="K71" s="127"/>
      <c r="L71" s="127"/>
      <c r="M71" s="127"/>
      <c r="N71" s="50">
        <f t="shared" si="8"/>
        <v>0</v>
      </c>
      <c r="O71" s="51">
        <f t="shared" si="9"/>
        <v>12.3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3.32</v>
      </c>
      <c r="D72" s="124">
        <v>8.8000000000000007</v>
      </c>
      <c r="E72" s="124"/>
      <c r="F72" s="124"/>
      <c r="G72" s="124">
        <v>2.4300000000000002</v>
      </c>
      <c r="H72" s="124"/>
      <c r="I72" s="43">
        <f t="shared" si="7"/>
        <v>14.55</v>
      </c>
      <c r="J72" s="125"/>
      <c r="K72" s="124"/>
      <c r="L72" s="124"/>
      <c r="M72" s="124"/>
      <c r="N72" s="44">
        <f t="shared" si="8"/>
        <v>0</v>
      </c>
      <c r="O72" s="45">
        <f t="shared" si="9"/>
        <v>14.55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425</v>
      </c>
      <c r="D73" s="118">
        <v>624</v>
      </c>
      <c r="E73" s="118"/>
      <c r="F73" s="118"/>
      <c r="G73" s="118">
        <v>151</v>
      </c>
      <c r="H73" s="118"/>
      <c r="I73" s="32">
        <f t="shared" si="7"/>
        <v>1200</v>
      </c>
      <c r="J73" s="119"/>
      <c r="K73" s="118"/>
      <c r="L73" s="118"/>
      <c r="M73" s="118"/>
      <c r="N73" s="34">
        <f t="shared" si="8"/>
        <v>0</v>
      </c>
      <c r="O73" s="35">
        <f t="shared" si="9"/>
        <v>1200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34.4</v>
      </c>
      <c r="D74" s="127">
        <v>62</v>
      </c>
      <c r="E74" s="127"/>
      <c r="F74" s="127"/>
      <c r="G74" s="127">
        <v>11.3</v>
      </c>
      <c r="H74" s="127"/>
      <c r="I74" s="49">
        <f t="shared" si="7"/>
        <v>107.7</v>
      </c>
      <c r="J74" s="128"/>
      <c r="K74" s="127"/>
      <c r="L74" s="127"/>
      <c r="M74" s="127"/>
      <c r="N74" s="50">
        <f t="shared" si="8"/>
        <v>0</v>
      </c>
      <c r="O74" s="51">
        <f t="shared" si="9"/>
        <v>107.7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5.19</v>
      </c>
      <c r="E75" s="124"/>
      <c r="F75" s="124"/>
      <c r="G75" s="124">
        <v>0.02</v>
      </c>
      <c r="H75" s="124"/>
      <c r="I75" s="43">
        <f t="shared" si="7"/>
        <v>5.21</v>
      </c>
      <c r="J75" s="125"/>
      <c r="K75" s="124"/>
      <c r="L75" s="124"/>
      <c r="M75" s="124">
        <v>0.56000000000000005</v>
      </c>
      <c r="N75" s="44">
        <f t="shared" si="8"/>
        <v>0.56000000000000005</v>
      </c>
      <c r="O75" s="45">
        <f t="shared" si="9"/>
        <v>5.77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1366</v>
      </c>
      <c r="E76" s="118"/>
      <c r="F76" s="118"/>
      <c r="G76" s="118">
        <v>3</v>
      </c>
      <c r="H76" s="118"/>
      <c r="I76" s="32">
        <f t="shared" si="7"/>
        <v>1369</v>
      </c>
      <c r="J76" s="119"/>
      <c r="K76" s="118"/>
      <c r="L76" s="118"/>
      <c r="M76" s="118">
        <v>18</v>
      </c>
      <c r="N76" s="34">
        <f t="shared" si="8"/>
        <v>18</v>
      </c>
      <c r="O76" s="35">
        <f t="shared" si="9"/>
        <v>1387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83.2</v>
      </c>
      <c r="E77" s="127"/>
      <c r="F77" s="127"/>
      <c r="G77" s="127">
        <v>0.2</v>
      </c>
      <c r="H77" s="127"/>
      <c r="I77" s="49">
        <f t="shared" si="7"/>
        <v>83.4</v>
      </c>
      <c r="J77" s="128"/>
      <c r="K77" s="127"/>
      <c r="L77" s="127"/>
      <c r="M77" s="127">
        <v>0.9</v>
      </c>
      <c r="N77" s="50">
        <f t="shared" si="8"/>
        <v>0.9</v>
      </c>
      <c r="O77" s="51">
        <f t="shared" si="9"/>
        <v>84.300000000000011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63.08</v>
      </c>
      <c r="E78" s="124"/>
      <c r="F78" s="124"/>
      <c r="G78" s="124"/>
      <c r="H78" s="124">
        <v>3.22</v>
      </c>
      <c r="I78" s="43">
        <f t="shared" si="7"/>
        <v>66.3</v>
      </c>
      <c r="J78" s="125"/>
      <c r="K78" s="124"/>
      <c r="L78" s="124"/>
      <c r="M78" s="124"/>
      <c r="N78" s="44">
        <f t="shared" si="8"/>
        <v>0</v>
      </c>
      <c r="O78" s="45">
        <f t="shared" si="9"/>
        <v>66.3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12272</v>
      </c>
      <c r="E79" s="118"/>
      <c r="F79" s="118"/>
      <c r="G79" s="118"/>
      <c r="H79" s="118">
        <v>156</v>
      </c>
      <c r="I79" s="32">
        <f t="shared" si="7"/>
        <v>12428</v>
      </c>
      <c r="J79" s="119"/>
      <c r="K79" s="118"/>
      <c r="L79" s="118"/>
      <c r="M79" s="118"/>
      <c r="N79" s="34">
        <f t="shared" si="8"/>
        <v>0</v>
      </c>
      <c r="O79" s="35">
        <f t="shared" si="9"/>
        <v>12428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518.70000000000005</v>
      </c>
      <c r="E80" s="127"/>
      <c r="F80" s="127"/>
      <c r="G80" s="127"/>
      <c r="H80" s="127">
        <v>8.4</v>
      </c>
      <c r="I80" s="49">
        <f t="shared" si="7"/>
        <v>527.1</v>
      </c>
      <c r="J80" s="128"/>
      <c r="K80" s="127"/>
      <c r="L80" s="127"/>
      <c r="M80" s="127"/>
      <c r="N80" s="50">
        <f t="shared" si="8"/>
        <v>0</v>
      </c>
      <c r="O80" s="51">
        <f t="shared" si="9"/>
        <v>527.1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157.66999999999999</v>
      </c>
      <c r="E81" s="124"/>
      <c r="F81" s="124"/>
      <c r="G81" s="124"/>
      <c r="H81" s="124">
        <v>0.49</v>
      </c>
      <c r="I81" s="43">
        <f t="shared" si="7"/>
        <v>158.16</v>
      </c>
      <c r="J81" s="125"/>
      <c r="K81" s="124"/>
      <c r="L81" s="124"/>
      <c r="M81" s="124"/>
      <c r="N81" s="44">
        <f t="shared" si="8"/>
        <v>0</v>
      </c>
      <c r="O81" s="45">
        <f t="shared" si="9"/>
        <v>158.16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25147</v>
      </c>
      <c r="E82" s="118"/>
      <c r="F82" s="118"/>
      <c r="G82" s="118"/>
      <c r="H82" s="118">
        <v>27</v>
      </c>
      <c r="I82" s="32">
        <f t="shared" si="7"/>
        <v>25174</v>
      </c>
      <c r="J82" s="119"/>
      <c r="K82" s="118"/>
      <c r="L82" s="118"/>
      <c r="M82" s="118"/>
      <c r="N82" s="34">
        <f t="shared" si="8"/>
        <v>0</v>
      </c>
      <c r="O82" s="35">
        <f t="shared" si="9"/>
        <v>25174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858.3</v>
      </c>
      <c r="E83" s="127"/>
      <c r="F83" s="127"/>
      <c r="G83" s="127"/>
      <c r="H83" s="127">
        <v>1.2</v>
      </c>
      <c r="I83" s="49">
        <f t="shared" si="7"/>
        <v>859.5</v>
      </c>
      <c r="J83" s="128"/>
      <c r="K83" s="127"/>
      <c r="L83" s="127"/>
      <c r="M83" s="127"/>
      <c r="N83" s="50">
        <f t="shared" si="8"/>
        <v>0</v>
      </c>
      <c r="O83" s="51">
        <f t="shared" si="9"/>
        <v>859.5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0.28000000000000003</v>
      </c>
      <c r="D84" s="124">
        <v>216.5</v>
      </c>
      <c r="E84" s="124"/>
      <c r="F84" s="124"/>
      <c r="G84" s="124">
        <v>6.22</v>
      </c>
      <c r="H84" s="124"/>
      <c r="I84" s="43">
        <f t="shared" si="7"/>
        <v>223</v>
      </c>
      <c r="J84" s="125"/>
      <c r="K84" s="124"/>
      <c r="L84" s="124"/>
      <c r="M84" s="124">
        <v>0.35</v>
      </c>
      <c r="N84" s="44">
        <f t="shared" si="8"/>
        <v>0.35</v>
      </c>
      <c r="O84" s="45">
        <f t="shared" si="9"/>
        <v>223.35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71</v>
      </c>
      <c r="D85" s="118">
        <v>38901</v>
      </c>
      <c r="E85" s="118"/>
      <c r="F85" s="118"/>
      <c r="G85" s="118">
        <v>1206</v>
      </c>
      <c r="H85" s="118"/>
      <c r="I85" s="32">
        <f t="shared" si="7"/>
        <v>40178</v>
      </c>
      <c r="J85" s="119"/>
      <c r="K85" s="118"/>
      <c r="L85" s="118"/>
      <c r="M85" s="118">
        <v>25</v>
      </c>
      <c r="N85" s="34">
        <f t="shared" si="8"/>
        <v>25</v>
      </c>
      <c r="O85" s="35">
        <f t="shared" si="9"/>
        <v>40203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1.6</v>
      </c>
      <c r="D86" s="127">
        <v>1035.4000000000001</v>
      </c>
      <c r="E86" s="127"/>
      <c r="F86" s="127"/>
      <c r="G86" s="127">
        <v>28.5</v>
      </c>
      <c r="H86" s="127"/>
      <c r="I86" s="49">
        <f t="shared" si="7"/>
        <v>1065.5</v>
      </c>
      <c r="J86" s="128"/>
      <c r="K86" s="127"/>
      <c r="L86" s="127"/>
      <c r="M86" s="127">
        <v>0.7</v>
      </c>
      <c r="N86" s="50">
        <f t="shared" si="8"/>
        <v>0.7</v>
      </c>
      <c r="O86" s="51">
        <f t="shared" si="9"/>
        <v>1066.2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1.4</v>
      </c>
      <c r="D87" s="124">
        <v>225.83</v>
      </c>
      <c r="E87" s="124">
        <v>0.1</v>
      </c>
      <c r="F87" s="124"/>
      <c r="G87" s="124">
        <v>1.45</v>
      </c>
      <c r="H87" s="124"/>
      <c r="I87" s="43">
        <f t="shared" si="7"/>
        <v>228.78</v>
      </c>
      <c r="J87" s="125"/>
      <c r="K87" s="124"/>
      <c r="L87" s="124"/>
      <c r="M87" s="124"/>
      <c r="N87" s="44">
        <f t="shared" si="8"/>
        <v>0</v>
      </c>
      <c r="O87" s="45">
        <f t="shared" si="9"/>
        <v>228.78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402</v>
      </c>
      <c r="D88" s="118">
        <v>45649</v>
      </c>
      <c r="E88" s="118">
        <v>20</v>
      </c>
      <c r="F88" s="118"/>
      <c r="G88" s="118">
        <v>282</v>
      </c>
      <c r="H88" s="118"/>
      <c r="I88" s="32">
        <f t="shared" si="7"/>
        <v>46353</v>
      </c>
      <c r="J88" s="119"/>
      <c r="K88" s="118"/>
      <c r="L88" s="118"/>
      <c r="M88" s="118"/>
      <c r="N88" s="34">
        <f t="shared" si="8"/>
        <v>0</v>
      </c>
      <c r="O88" s="35">
        <f t="shared" si="9"/>
        <v>46353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6.9</v>
      </c>
      <c r="D89" s="127">
        <v>1004.8</v>
      </c>
      <c r="E89" s="127">
        <v>0.4</v>
      </c>
      <c r="F89" s="127"/>
      <c r="G89" s="127">
        <v>5.4</v>
      </c>
      <c r="H89" s="127"/>
      <c r="I89" s="49">
        <f t="shared" si="7"/>
        <v>1017.4999999999999</v>
      </c>
      <c r="J89" s="128"/>
      <c r="K89" s="127"/>
      <c r="L89" s="127"/>
      <c r="M89" s="127"/>
      <c r="N89" s="50">
        <f t="shared" si="8"/>
        <v>0</v>
      </c>
      <c r="O89" s="51">
        <f t="shared" si="9"/>
        <v>1017.4999999999999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0.82</v>
      </c>
      <c r="D90" s="124">
        <v>308.69</v>
      </c>
      <c r="E90" s="124"/>
      <c r="F90" s="124">
        <v>0.28000000000000003</v>
      </c>
      <c r="G90" s="124">
        <v>15.07</v>
      </c>
      <c r="H90" s="124">
        <v>25.84</v>
      </c>
      <c r="I90" s="43">
        <f t="shared" si="7"/>
        <v>350.69999999999993</v>
      </c>
      <c r="J90" s="125"/>
      <c r="K90" s="124"/>
      <c r="L90" s="124"/>
      <c r="M90" s="124"/>
      <c r="N90" s="44">
        <f t="shared" si="8"/>
        <v>0</v>
      </c>
      <c r="O90" s="45">
        <f t="shared" si="9"/>
        <v>350.69999999999993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183</v>
      </c>
      <c r="D91" s="118">
        <v>63346</v>
      </c>
      <c r="E91" s="118"/>
      <c r="F91" s="118">
        <v>53</v>
      </c>
      <c r="G91" s="118">
        <v>3819</v>
      </c>
      <c r="H91" s="118">
        <v>2891</v>
      </c>
      <c r="I91" s="32">
        <f t="shared" si="7"/>
        <v>70292</v>
      </c>
      <c r="J91" s="119"/>
      <c r="K91" s="118"/>
      <c r="L91" s="118"/>
      <c r="M91" s="118"/>
      <c r="N91" s="34">
        <f t="shared" si="8"/>
        <v>0</v>
      </c>
      <c r="O91" s="35">
        <f t="shared" si="9"/>
        <v>70292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2.6</v>
      </c>
      <c r="D92" s="127">
        <v>1157.8</v>
      </c>
      <c r="E92" s="127"/>
      <c r="F92" s="127">
        <v>0.7</v>
      </c>
      <c r="G92" s="127">
        <v>57.2</v>
      </c>
      <c r="H92" s="127">
        <v>79.3</v>
      </c>
      <c r="I92" s="49">
        <f t="shared" si="7"/>
        <v>1297.5999999999999</v>
      </c>
      <c r="J92" s="128"/>
      <c r="K92" s="127"/>
      <c r="L92" s="127"/>
      <c r="M92" s="127"/>
      <c r="N92" s="50">
        <f t="shared" si="8"/>
        <v>0</v>
      </c>
      <c r="O92" s="51">
        <f t="shared" si="9"/>
        <v>1297.5999999999999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0.57999999999999996</v>
      </c>
      <c r="D93" s="124">
        <v>160.19</v>
      </c>
      <c r="E93" s="124"/>
      <c r="F93" s="124">
        <v>0.28999999999999998</v>
      </c>
      <c r="G93" s="124">
        <v>23.48</v>
      </c>
      <c r="H93" s="124"/>
      <c r="I93" s="43">
        <f t="shared" si="7"/>
        <v>184.54</v>
      </c>
      <c r="J93" s="125"/>
      <c r="K93" s="124"/>
      <c r="L93" s="124"/>
      <c r="M93" s="124"/>
      <c r="N93" s="44">
        <f t="shared" si="8"/>
        <v>0</v>
      </c>
      <c r="O93" s="45">
        <f t="shared" si="9"/>
        <v>184.54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189</v>
      </c>
      <c r="D94" s="118">
        <v>38142</v>
      </c>
      <c r="E94" s="118"/>
      <c r="F94" s="118">
        <v>64</v>
      </c>
      <c r="G94" s="118">
        <v>6401</v>
      </c>
      <c r="H94" s="118"/>
      <c r="I94" s="32">
        <f t="shared" si="7"/>
        <v>44796</v>
      </c>
      <c r="J94" s="119"/>
      <c r="K94" s="118"/>
      <c r="L94" s="118"/>
      <c r="M94" s="118"/>
      <c r="N94" s="34">
        <f t="shared" si="8"/>
        <v>0</v>
      </c>
      <c r="O94" s="35">
        <f t="shared" si="9"/>
        <v>44796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2.6</v>
      </c>
      <c r="D95" s="127">
        <v>611.20000000000005</v>
      </c>
      <c r="E95" s="127"/>
      <c r="F95" s="127">
        <v>0.7</v>
      </c>
      <c r="G95" s="127">
        <v>89.5</v>
      </c>
      <c r="H95" s="127"/>
      <c r="I95" s="49">
        <f t="shared" si="7"/>
        <v>704.00000000000011</v>
      </c>
      <c r="J95" s="128"/>
      <c r="K95" s="127"/>
      <c r="L95" s="127"/>
      <c r="M95" s="127"/>
      <c r="N95" s="50">
        <f t="shared" si="8"/>
        <v>0</v>
      </c>
      <c r="O95" s="51">
        <f t="shared" si="9"/>
        <v>704.00000000000011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23.73</v>
      </c>
      <c r="D96" s="124">
        <v>72.459999999999994</v>
      </c>
      <c r="E96" s="124"/>
      <c r="F96" s="124">
        <v>55.98</v>
      </c>
      <c r="G96" s="124">
        <v>278.14</v>
      </c>
      <c r="H96" s="124"/>
      <c r="I96" s="43">
        <f t="shared" si="7"/>
        <v>430.30999999999995</v>
      </c>
      <c r="J96" s="125"/>
      <c r="K96" s="124"/>
      <c r="L96" s="124"/>
      <c r="M96" s="124"/>
      <c r="N96" s="44">
        <f t="shared" si="8"/>
        <v>0</v>
      </c>
      <c r="O96" s="45">
        <f t="shared" si="9"/>
        <v>430.30999999999995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8171</v>
      </c>
      <c r="D97" s="118">
        <v>18911</v>
      </c>
      <c r="E97" s="118"/>
      <c r="F97" s="118">
        <v>10407</v>
      </c>
      <c r="G97" s="118">
        <v>60905</v>
      </c>
      <c r="H97" s="118"/>
      <c r="I97" s="32">
        <f t="shared" si="7"/>
        <v>98394</v>
      </c>
      <c r="J97" s="119"/>
      <c r="K97" s="118"/>
      <c r="L97" s="118"/>
      <c r="M97" s="118"/>
      <c r="N97" s="34">
        <f t="shared" si="8"/>
        <v>0</v>
      </c>
      <c r="O97" s="35">
        <f t="shared" si="9"/>
        <v>98394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105.7</v>
      </c>
      <c r="D98" s="127">
        <v>247.3</v>
      </c>
      <c r="E98" s="127"/>
      <c r="F98" s="127">
        <v>116.8</v>
      </c>
      <c r="G98" s="127">
        <v>750.2</v>
      </c>
      <c r="H98" s="127"/>
      <c r="I98" s="49">
        <f t="shared" si="7"/>
        <v>1220</v>
      </c>
      <c r="J98" s="128"/>
      <c r="K98" s="127"/>
      <c r="L98" s="127"/>
      <c r="M98" s="127"/>
      <c r="N98" s="50">
        <f t="shared" si="8"/>
        <v>0</v>
      </c>
      <c r="O98" s="51">
        <f t="shared" si="9"/>
        <v>1220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22.5</v>
      </c>
      <c r="D99" s="124">
        <v>21.84</v>
      </c>
      <c r="E99" s="124"/>
      <c r="F99" s="124">
        <v>12.46</v>
      </c>
      <c r="G99" s="124">
        <v>593.62</v>
      </c>
      <c r="H99" s="124"/>
      <c r="I99" s="43">
        <f t="shared" si="7"/>
        <v>650.41999999999996</v>
      </c>
      <c r="J99" s="125"/>
      <c r="K99" s="124"/>
      <c r="L99" s="124"/>
      <c r="M99" s="124">
        <v>3.72</v>
      </c>
      <c r="N99" s="44">
        <f t="shared" si="8"/>
        <v>3.72</v>
      </c>
      <c r="O99" s="45">
        <f t="shared" si="9"/>
        <v>654.14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7200</v>
      </c>
      <c r="D100" s="118">
        <v>6031</v>
      </c>
      <c r="E100" s="118"/>
      <c r="F100" s="118">
        <v>2922</v>
      </c>
      <c r="G100" s="118">
        <v>144264</v>
      </c>
      <c r="H100" s="118"/>
      <c r="I100" s="32">
        <f t="shared" si="7"/>
        <v>160417</v>
      </c>
      <c r="J100" s="119"/>
      <c r="K100" s="118"/>
      <c r="L100" s="118"/>
      <c r="M100" s="118">
        <v>335</v>
      </c>
      <c r="N100" s="34">
        <f t="shared" si="8"/>
        <v>335</v>
      </c>
      <c r="O100" s="35">
        <f t="shared" si="9"/>
        <v>160752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84</v>
      </c>
      <c r="D101" s="127">
        <v>75.400000000000006</v>
      </c>
      <c r="E101" s="127"/>
      <c r="F101" s="127">
        <v>32.5</v>
      </c>
      <c r="G101" s="127">
        <v>1744.7</v>
      </c>
      <c r="H101" s="127"/>
      <c r="I101" s="49">
        <f t="shared" si="7"/>
        <v>1936.6000000000001</v>
      </c>
      <c r="J101" s="128"/>
      <c r="K101" s="127"/>
      <c r="L101" s="127"/>
      <c r="M101" s="127">
        <v>6</v>
      </c>
      <c r="N101" s="50">
        <f t="shared" si="8"/>
        <v>6</v>
      </c>
      <c r="O101" s="51">
        <f t="shared" si="9"/>
        <v>1942.6000000000001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36.11</v>
      </c>
      <c r="D102" s="124">
        <v>23.76</v>
      </c>
      <c r="E102" s="124"/>
      <c r="F102" s="124">
        <v>1.1499999999999999</v>
      </c>
      <c r="G102" s="124">
        <v>632.79999999999995</v>
      </c>
      <c r="H102" s="124"/>
      <c r="I102" s="43">
        <f t="shared" si="7"/>
        <v>693.81999999999994</v>
      </c>
      <c r="J102" s="125"/>
      <c r="K102" s="124"/>
      <c r="L102" s="124"/>
      <c r="M102" s="124">
        <v>1.1200000000000001</v>
      </c>
      <c r="N102" s="44">
        <f t="shared" si="8"/>
        <v>1.1200000000000001</v>
      </c>
      <c r="O102" s="45">
        <f t="shared" si="9"/>
        <v>694.93999999999994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13083</v>
      </c>
      <c r="D103" s="118">
        <v>6579</v>
      </c>
      <c r="E103" s="118"/>
      <c r="F103" s="118">
        <v>285</v>
      </c>
      <c r="G103" s="118">
        <v>192590</v>
      </c>
      <c r="H103" s="118"/>
      <c r="I103" s="32">
        <f t="shared" si="7"/>
        <v>212537</v>
      </c>
      <c r="J103" s="119"/>
      <c r="K103" s="118"/>
      <c r="L103" s="118"/>
      <c r="M103" s="118">
        <v>108</v>
      </c>
      <c r="N103" s="34">
        <f t="shared" si="8"/>
        <v>108</v>
      </c>
      <c r="O103" s="35">
        <f t="shared" si="9"/>
        <v>212645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126</v>
      </c>
      <c r="D104" s="127">
        <v>79.7</v>
      </c>
      <c r="E104" s="127"/>
      <c r="F104" s="127">
        <v>2.2999999999999998</v>
      </c>
      <c r="G104" s="127">
        <v>2001.5</v>
      </c>
      <c r="H104" s="127"/>
      <c r="I104" s="49">
        <f t="shared" si="7"/>
        <v>2209.5</v>
      </c>
      <c r="J104" s="128"/>
      <c r="K104" s="127"/>
      <c r="L104" s="127"/>
      <c r="M104" s="127">
        <v>1.7</v>
      </c>
      <c r="N104" s="50">
        <f t="shared" si="8"/>
        <v>1.7</v>
      </c>
      <c r="O104" s="51">
        <f t="shared" si="9"/>
        <v>2211.1999999999998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6.69</v>
      </c>
      <c r="D105" s="124">
        <v>17.63</v>
      </c>
      <c r="E105" s="124"/>
      <c r="F105" s="124">
        <v>0.48</v>
      </c>
      <c r="G105" s="124">
        <v>273.88</v>
      </c>
      <c r="H105" s="124">
        <v>0.75</v>
      </c>
      <c r="I105" s="43">
        <f t="shared" si="7"/>
        <v>299.43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299.43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2540</v>
      </c>
      <c r="D106" s="118">
        <v>5164</v>
      </c>
      <c r="E106" s="118"/>
      <c r="F106" s="118">
        <v>110</v>
      </c>
      <c r="G106" s="118">
        <v>86659</v>
      </c>
      <c r="H106" s="118">
        <v>161</v>
      </c>
      <c r="I106" s="32">
        <f t="shared" si="7"/>
        <v>94634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94634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22.7</v>
      </c>
      <c r="D107" s="127">
        <v>55.7</v>
      </c>
      <c r="E107" s="127"/>
      <c r="F107" s="127">
        <v>0.6</v>
      </c>
      <c r="G107" s="127">
        <v>688.1</v>
      </c>
      <c r="H107" s="127">
        <v>1.9</v>
      </c>
      <c r="I107" s="49">
        <f t="shared" si="7"/>
        <v>769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769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0.08</v>
      </c>
      <c r="D108" s="124">
        <v>6.03</v>
      </c>
      <c r="E108" s="124">
        <v>0.28000000000000003</v>
      </c>
      <c r="F108" s="124">
        <v>1.08</v>
      </c>
      <c r="G108" s="124">
        <v>70.540000000000006</v>
      </c>
      <c r="H108" s="124"/>
      <c r="I108" s="43">
        <f t="shared" si="7"/>
        <v>78.010000000000005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78.010000000000005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33</v>
      </c>
      <c r="D109" s="118">
        <v>1896</v>
      </c>
      <c r="E109" s="118">
        <v>89</v>
      </c>
      <c r="F109" s="118">
        <v>288</v>
      </c>
      <c r="G109" s="118">
        <v>23499</v>
      </c>
      <c r="H109" s="118"/>
      <c r="I109" s="32">
        <f t="shared" si="7"/>
        <v>25805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25805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0.3</v>
      </c>
      <c r="D110" s="127">
        <v>12.5</v>
      </c>
      <c r="E110" s="127">
        <v>0.3</v>
      </c>
      <c r="F110" s="127">
        <v>1.7</v>
      </c>
      <c r="G110" s="127">
        <v>159.19999999999999</v>
      </c>
      <c r="H110" s="127"/>
      <c r="I110" s="49">
        <f t="shared" si="7"/>
        <v>174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174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5.54</v>
      </c>
      <c r="D111" s="124">
        <v>15.59</v>
      </c>
      <c r="E111" s="124"/>
      <c r="F111" s="124"/>
      <c r="G111" s="124">
        <v>72.209999999999994</v>
      </c>
      <c r="H111" s="124">
        <v>1.1299999999999999</v>
      </c>
      <c r="I111" s="43">
        <f t="shared" si="7"/>
        <v>94.469999999999985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94.469999999999985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2258</v>
      </c>
      <c r="D112" s="118">
        <v>4923</v>
      </c>
      <c r="E112" s="118"/>
      <c r="F112" s="118"/>
      <c r="G112" s="118">
        <v>23754</v>
      </c>
      <c r="H112" s="118">
        <v>260</v>
      </c>
      <c r="I112" s="32">
        <f t="shared" si="7"/>
        <v>31195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31195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2.2000000000000002</v>
      </c>
      <c r="D113" s="127">
        <v>4.9000000000000004</v>
      </c>
      <c r="E113" s="127"/>
      <c r="F113" s="127"/>
      <c r="G113" s="127">
        <v>23.6</v>
      </c>
      <c r="H113" s="127">
        <v>3.1</v>
      </c>
      <c r="I113" s="49">
        <f t="shared" si="7"/>
        <v>33.800000000000004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33.800000000000004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0.51</v>
      </c>
      <c r="D114" s="124">
        <v>7.89</v>
      </c>
      <c r="E114" s="124"/>
      <c r="F114" s="124"/>
      <c r="G114" s="124">
        <v>3.06</v>
      </c>
      <c r="H114" s="124"/>
      <c r="I114" s="43">
        <f t="shared" si="7"/>
        <v>11.46</v>
      </c>
      <c r="J114" s="125"/>
      <c r="K114" s="124"/>
      <c r="L114" s="124"/>
      <c r="M114" s="124">
        <v>1.22</v>
      </c>
      <c r="N114" s="44">
        <f t="shared" si="8"/>
        <v>1.22</v>
      </c>
      <c r="O114" s="45">
        <f t="shared" si="9"/>
        <v>12.680000000000001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198</v>
      </c>
      <c r="D115" s="118">
        <v>2493</v>
      </c>
      <c r="E115" s="118"/>
      <c r="F115" s="118"/>
      <c r="G115" s="118">
        <v>1013</v>
      </c>
      <c r="H115" s="118"/>
      <c r="I115" s="32">
        <f t="shared" si="7"/>
        <v>3704</v>
      </c>
      <c r="J115" s="119"/>
      <c r="K115" s="118"/>
      <c r="L115" s="118"/>
      <c r="M115" s="118">
        <v>161</v>
      </c>
      <c r="N115" s="34">
        <f t="shared" si="8"/>
        <v>161</v>
      </c>
      <c r="O115" s="35">
        <f t="shared" si="9"/>
        <v>3865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0.2</v>
      </c>
      <c r="D116" s="136">
        <v>2.5</v>
      </c>
      <c r="E116" s="136"/>
      <c r="F116" s="136"/>
      <c r="G116" s="136">
        <v>1</v>
      </c>
      <c r="H116" s="136"/>
      <c r="I116" s="96">
        <f t="shared" si="7"/>
        <v>3.7</v>
      </c>
      <c r="J116" s="137"/>
      <c r="K116" s="136"/>
      <c r="L116" s="136"/>
      <c r="M116" s="136">
        <v>0.2</v>
      </c>
      <c r="N116" s="97">
        <f t="shared" si="8"/>
        <v>0.2</v>
      </c>
      <c r="O116" s="89">
        <f t="shared" si="9"/>
        <v>3.9000000000000004</v>
      </c>
      <c r="P116" s="90">
        <f>SUM(O136,P111,P112,P115)</f>
        <v>3616.9399999999996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1.46</v>
      </c>
      <c r="D121" s="115">
        <v>16.84</v>
      </c>
      <c r="E121" s="115"/>
      <c r="F121" s="115">
        <v>0.86</v>
      </c>
      <c r="G121" s="115">
        <v>0.27</v>
      </c>
      <c r="H121" s="115"/>
      <c r="I121" s="21">
        <f t="shared" si="7"/>
        <v>19.43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19.43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582</v>
      </c>
      <c r="D122" s="118">
        <v>5257</v>
      </c>
      <c r="E122" s="118"/>
      <c r="F122" s="118">
        <v>242</v>
      </c>
      <c r="G122" s="118">
        <v>81</v>
      </c>
      <c r="H122" s="118"/>
      <c r="I122" s="32">
        <f t="shared" si="7"/>
        <v>6162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6162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0.5</v>
      </c>
      <c r="D123" s="127">
        <v>4.9000000000000004</v>
      </c>
      <c r="E123" s="127"/>
      <c r="F123" s="127">
        <v>0.7</v>
      </c>
      <c r="G123" s="127">
        <v>0.1</v>
      </c>
      <c r="H123" s="127"/>
      <c r="I123" s="49">
        <f t="shared" si="7"/>
        <v>6.2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6.2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22.79</v>
      </c>
      <c r="E124" s="124"/>
      <c r="F124" s="124"/>
      <c r="G124" s="124">
        <v>2.97</v>
      </c>
      <c r="H124" s="124"/>
      <c r="I124" s="43">
        <f t="shared" si="7"/>
        <v>25.759999999999998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25.759999999999998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6429</v>
      </c>
      <c r="E125" s="118"/>
      <c r="F125" s="118"/>
      <c r="G125" s="118">
        <v>790</v>
      </c>
      <c r="H125" s="118"/>
      <c r="I125" s="32">
        <f t="shared" si="7"/>
        <v>7219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7219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6</v>
      </c>
      <c r="E126" s="127"/>
      <c r="F126" s="127"/>
      <c r="G126" s="127">
        <v>0.8</v>
      </c>
      <c r="H126" s="127"/>
      <c r="I126" s="49">
        <f t="shared" si="7"/>
        <v>6.8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6.8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4.54</v>
      </c>
      <c r="D127" s="124">
        <v>63.76</v>
      </c>
      <c r="E127" s="124">
        <v>1.85</v>
      </c>
      <c r="F127" s="124"/>
      <c r="G127" s="124">
        <v>1.1100000000000001</v>
      </c>
      <c r="H127" s="124"/>
      <c r="I127" s="43">
        <f t="shared" si="7"/>
        <v>71.259999999999991</v>
      </c>
      <c r="J127" s="125"/>
      <c r="K127" s="124"/>
      <c r="L127" s="124"/>
      <c r="M127" s="124">
        <v>0.45</v>
      </c>
      <c r="N127" s="44">
        <f t="shared" si="8"/>
        <v>0.45</v>
      </c>
      <c r="O127" s="45">
        <f t="shared" si="9"/>
        <v>71.709999999999994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1829</v>
      </c>
      <c r="D128" s="118">
        <v>18413</v>
      </c>
      <c r="E128" s="118">
        <v>586</v>
      </c>
      <c r="F128" s="118"/>
      <c r="G128" s="118">
        <v>373</v>
      </c>
      <c r="H128" s="118"/>
      <c r="I128" s="32">
        <f t="shared" si="7"/>
        <v>21201</v>
      </c>
      <c r="J128" s="119"/>
      <c r="K128" s="118"/>
      <c r="L128" s="118"/>
      <c r="M128" s="118">
        <v>53</v>
      </c>
      <c r="N128" s="34">
        <f t="shared" si="8"/>
        <v>53</v>
      </c>
      <c r="O128" s="35">
        <f t="shared" si="9"/>
        <v>21254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1.8</v>
      </c>
      <c r="D129" s="127">
        <v>18.399999999999999</v>
      </c>
      <c r="E129" s="127">
        <v>0.6</v>
      </c>
      <c r="F129" s="127"/>
      <c r="G129" s="127">
        <v>0.4</v>
      </c>
      <c r="H129" s="127"/>
      <c r="I129" s="49">
        <f t="shared" si="7"/>
        <v>21.2</v>
      </c>
      <c r="J129" s="128"/>
      <c r="K129" s="127"/>
      <c r="L129" s="127"/>
      <c r="M129" s="127">
        <v>0.1</v>
      </c>
      <c r="N129" s="50">
        <f t="shared" si="8"/>
        <v>0.1</v>
      </c>
      <c r="O129" s="51">
        <f t="shared" si="9"/>
        <v>21.3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104.24</v>
      </c>
      <c r="D130" s="115">
        <v>1363.28</v>
      </c>
      <c r="E130" s="115">
        <v>2.23</v>
      </c>
      <c r="F130" s="115">
        <v>72.58</v>
      </c>
      <c r="G130" s="115">
        <v>1974.84</v>
      </c>
      <c r="H130" s="115">
        <v>27.72</v>
      </c>
      <c r="I130" s="21">
        <f t="shared" si="7"/>
        <v>3544.89</v>
      </c>
      <c r="J130" s="116"/>
      <c r="K130" s="115"/>
      <c r="L130" s="115"/>
      <c r="M130" s="115">
        <v>8.24</v>
      </c>
      <c r="N130" s="23">
        <f>SUM(J130:M130)</f>
        <v>8.24</v>
      </c>
      <c r="O130" s="24">
        <f t="shared" si="9"/>
        <v>3553.1299999999997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36739</v>
      </c>
      <c r="D131" s="118">
        <v>291025</v>
      </c>
      <c r="E131" s="118">
        <v>695</v>
      </c>
      <c r="F131" s="118">
        <v>14371</v>
      </c>
      <c r="G131" s="118">
        <v>545639</v>
      </c>
      <c r="H131" s="118">
        <v>3312</v>
      </c>
      <c r="I131" s="32">
        <f t="shared" si="7"/>
        <v>891781</v>
      </c>
      <c r="J131" s="119"/>
      <c r="K131" s="118"/>
      <c r="L131" s="118"/>
      <c r="M131" s="118">
        <v>709</v>
      </c>
      <c r="N131" s="34">
        <f t="shared" si="8"/>
        <v>709</v>
      </c>
      <c r="O131" s="35">
        <f t="shared" si="9"/>
        <v>892490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357.1</v>
      </c>
      <c r="D132" s="127">
        <v>5331.9</v>
      </c>
      <c r="E132" s="127">
        <v>1.3</v>
      </c>
      <c r="F132" s="127">
        <v>156</v>
      </c>
      <c r="G132" s="127">
        <v>5550.4</v>
      </c>
      <c r="H132" s="127">
        <v>84.3</v>
      </c>
      <c r="I132" s="49">
        <f t="shared" ref="I132:I138" si="10">SUM(C132:H132)</f>
        <v>11481</v>
      </c>
      <c r="J132" s="128"/>
      <c r="K132" s="127"/>
      <c r="L132" s="127"/>
      <c r="M132" s="127">
        <v>10.9</v>
      </c>
      <c r="N132" s="50">
        <f t="shared" ref="N132:N138" si="11">SUM(J132:M132)</f>
        <v>10.9</v>
      </c>
      <c r="O132" s="51">
        <f t="shared" ref="O132:O138" si="12">SUM(N132,I132)</f>
        <v>11491.9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103.96</v>
      </c>
      <c r="D133" s="124">
        <v>821.37</v>
      </c>
      <c r="E133" s="124">
        <v>2.13</v>
      </c>
      <c r="F133" s="124">
        <v>72.58</v>
      </c>
      <c r="G133" s="124">
        <v>1972.3</v>
      </c>
      <c r="H133" s="124">
        <v>1.88</v>
      </c>
      <c r="I133" s="43">
        <f t="shared" si="10"/>
        <v>2974.2200000000003</v>
      </c>
      <c r="J133" s="125"/>
      <c r="K133" s="124"/>
      <c r="L133" s="124"/>
      <c r="M133" s="124">
        <v>7.42</v>
      </c>
      <c r="N133" s="44">
        <f t="shared" si="11"/>
        <v>7.42</v>
      </c>
      <c r="O133" s="45">
        <f t="shared" si="12"/>
        <v>2981.6400000000003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36668</v>
      </c>
      <c r="D134" s="118">
        <v>194243</v>
      </c>
      <c r="E134" s="118">
        <v>675</v>
      </c>
      <c r="F134" s="118">
        <v>14371</v>
      </c>
      <c r="G134" s="118">
        <v>545218</v>
      </c>
      <c r="H134" s="118">
        <v>421</v>
      </c>
      <c r="I134" s="32">
        <f t="shared" si="10"/>
        <v>791596</v>
      </c>
      <c r="J134" s="119"/>
      <c r="K134" s="118"/>
      <c r="L134" s="118"/>
      <c r="M134" s="118">
        <v>700</v>
      </c>
      <c r="N134" s="34">
        <f t="shared" si="11"/>
        <v>700</v>
      </c>
      <c r="O134" s="35">
        <f t="shared" si="12"/>
        <v>792296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355.5</v>
      </c>
      <c r="D135" s="136">
        <v>2643.2</v>
      </c>
      <c r="E135" s="136">
        <v>0.9</v>
      </c>
      <c r="F135" s="136">
        <v>156</v>
      </c>
      <c r="G135" s="136">
        <v>5539.8</v>
      </c>
      <c r="H135" s="136">
        <v>5</v>
      </c>
      <c r="I135" s="96">
        <f t="shared" si="10"/>
        <v>8700.4</v>
      </c>
      <c r="J135" s="137"/>
      <c r="K135" s="136"/>
      <c r="L135" s="136"/>
      <c r="M135" s="136">
        <v>9.6</v>
      </c>
      <c r="N135" s="97">
        <f t="shared" si="11"/>
        <v>9.6</v>
      </c>
      <c r="O135" s="89">
        <f t="shared" si="12"/>
        <v>8710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107.56000000000002</v>
      </c>
      <c r="D136" s="106">
        <f t="shared" si="13"/>
        <v>1415.61</v>
      </c>
      <c r="E136" s="106">
        <f t="shared" si="13"/>
        <v>2.23</v>
      </c>
      <c r="F136" s="106">
        <f t="shared" si="13"/>
        <v>72.58</v>
      </c>
      <c r="G136" s="106">
        <f t="shared" si="13"/>
        <v>1978.25</v>
      </c>
      <c r="H136" s="106">
        <f t="shared" si="13"/>
        <v>31.43</v>
      </c>
      <c r="I136" s="107">
        <f t="shared" si="10"/>
        <v>3607.6599999999994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0.44</v>
      </c>
      <c r="M136" s="106">
        <f t="shared" si="14"/>
        <v>8.84</v>
      </c>
      <c r="N136" s="109">
        <f t="shared" si="11"/>
        <v>9.2799999999999994</v>
      </c>
      <c r="O136" s="110">
        <f t="shared" si="12"/>
        <v>3616.9399999999996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37164</v>
      </c>
      <c r="D137" s="31">
        <f t="shared" si="13"/>
        <v>301600</v>
      </c>
      <c r="E137" s="31">
        <f t="shared" si="13"/>
        <v>695</v>
      </c>
      <c r="F137" s="31">
        <f t="shared" si="13"/>
        <v>14371</v>
      </c>
      <c r="G137" s="31">
        <f t="shared" si="13"/>
        <v>545790</v>
      </c>
      <c r="H137" s="31">
        <f t="shared" si="13"/>
        <v>3495</v>
      </c>
      <c r="I137" s="32">
        <f t="shared" si="10"/>
        <v>903115</v>
      </c>
      <c r="J137" s="33">
        <f t="shared" si="14"/>
        <v>0</v>
      </c>
      <c r="K137" s="31">
        <f t="shared" si="14"/>
        <v>0</v>
      </c>
      <c r="L137" s="31">
        <f t="shared" si="14"/>
        <v>0</v>
      </c>
      <c r="M137" s="31">
        <f t="shared" si="14"/>
        <v>712</v>
      </c>
      <c r="N137" s="34">
        <f t="shared" si="11"/>
        <v>712</v>
      </c>
      <c r="O137" s="35">
        <f t="shared" si="12"/>
        <v>903827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391.5</v>
      </c>
      <c r="D138" s="86">
        <f t="shared" si="13"/>
        <v>5850.9999999999982</v>
      </c>
      <c r="E138" s="86">
        <f t="shared" si="13"/>
        <v>1.2999999999999998</v>
      </c>
      <c r="F138" s="86">
        <f t="shared" si="13"/>
        <v>155.99999999999997</v>
      </c>
      <c r="G138" s="86">
        <f t="shared" si="13"/>
        <v>5561.7000000000007</v>
      </c>
      <c r="H138" s="86">
        <f t="shared" si="13"/>
        <v>93.899999999999991</v>
      </c>
      <c r="I138" s="96">
        <f t="shared" si="10"/>
        <v>12055.4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11.199999999999998</v>
      </c>
      <c r="N138" s="97">
        <f t="shared" si="11"/>
        <v>11.199999999999998</v>
      </c>
      <c r="O138" s="89">
        <f t="shared" si="12"/>
        <v>12066.6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611F5-7E89-45BE-92C4-04395481E25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4.25</v>
      </c>
      <c r="D5" s="115">
        <v>1.9</v>
      </c>
      <c r="E5" s="115"/>
      <c r="F5" s="115"/>
      <c r="G5" s="115"/>
      <c r="H5" s="115"/>
      <c r="I5" s="21">
        <f t="shared" ref="I5:I36" si="0">SUM(C5:H5)</f>
        <v>6.15</v>
      </c>
      <c r="J5" s="116"/>
      <c r="K5" s="115"/>
      <c r="L5" s="115"/>
      <c r="M5" s="115">
        <v>0.79</v>
      </c>
      <c r="N5" s="23">
        <f t="shared" ref="N5:N58" si="1">SUM(J5:M5)</f>
        <v>0.79</v>
      </c>
      <c r="O5" s="24">
        <f>SUM(N5,I5)</f>
        <v>6.94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0.55000000000000004</v>
      </c>
      <c r="D8" s="124"/>
      <c r="E8" s="124"/>
      <c r="F8" s="124"/>
      <c r="G8" s="124">
        <v>1.27</v>
      </c>
      <c r="H8" s="124"/>
      <c r="I8" s="43">
        <f t="shared" si="0"/>
        <v>1.82</v>
      </c>
      <c r="J8" s="125"/>
      <c r="K8" s="124"/>
      <c r="L8" s="124"/>
      <c r="M8" s="124"/>
      <c r="N8" s="44">
        <f t="shared" si="1"/>
        <v>0</v>
      </c>
      <c r="O8" s="45">
        <f t="shared" si="2"/>
        <v>1.82</v>
      </c>
      <c r="P8" s="36" t="s">
        <v>25</v>
      </c>
      <c r="Q8" s="37" t="s">
        <v>128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0.57999999999999996</v>
      </c>
      <c r="E14" s="124"/>
      <c r="F14" s="124"/>
      <c r="G14" s="124"/>
      <c r="H14" s="124">
        <v>0.2</v>
      </c>
      <c r="I14" s="43">
        <f t="shared" si="0"/>
        <v>0.78</v>
      </c>
      <c r="J14" s="125"/>
      <c r="K14" s="124"/>
      <c r="L14" s="124"/>
      <c r="M14" s="124">
        <v>1.43</v>
      </c>
      <c r="N14" s="44">
        <f t="shared" si="1"/>
        <v>1.43</v>
      </c>
      <c r="O14" s="45">
        <f t="shared" si="2"/>
        <v>2.21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44</v>
      </c>
      <c r="E15" s="118"/>
      <c r="F15" s="118"/>
      <c r="G15" s="118"/>
      <c r="H15" s="118">
        <v>6</v>
      </c>
      <c r="I15" s="32">
        <f t="shared" si="0"/>
        <v>50</v>
      </c>
      <c r="J15" s="119"/>
      <c r="K15" s="118"/>
      <c r="L15" s="118"/>
      <c r="M15" s="118">
        <v>43</v>
      </c>
      <c r="N15" s="34">
        <f t="shared" si="1"/>
        <v>43</v>
      </c>
      <c r="O15" s="35">
        <f t="shared" si="2"/>
        <v>93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</v>
      </c>
      <c r="E16" s="127"/>
      <c r="F16" s="127"/>
      <c r="G16" s="127"/>
      <c r="H16" s="127">
        <v>0.5</v>
      </c>
      <c r="I16" s="49">
        <f t="shared" si="0"/>
        <v>4.5</v>
      </c>
      <c r="J16" s="128"/>
      <c r="K16" s="127"/>
      <c r="L16" s="127"/>
      <c r="M16" s="127">
        <v>2.8</v>
      </c>
      <c r="N16" s="50">
        <f t="shared" si="1"/>
        <v>2.8</v>
      </c>
      <c r="O16" s="51">
        <f t="shared" si="2"/>
        <v>7.3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0.68</v>
      </c>
      <c r="D17" s="124"/>
      <c r="E17" s="124"/>
      <c r="F17" s="124"/>
      <c r="G17" s="124"/>
      <c r="H17" s="124"/>
      <c r="I17" s="43">
        <f t="shared" si="0"/>
        <v>0.68</v>
      </c>
      <c r="J17" s="125"/>
      <c r="K17" s="124">
        <v>0.56000000000000005</v>
      </c>
      <c r="L17" s="124">
        <v>0.56000000000000005</v>
      </c>
      <c r="M17" s="124"/>
      <c r="N17" s="44">
        <f t="shared" si="1"/>
        <v>1.1200000000000001</v>
      </c>
      <c r="O17" s="45">
        <f t="shared" si="2"/>
        <v>1.8000000000000003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120</v>
      </c>
      <c r="D18" s="118"/>
      <c r="E18" s="118"/>
      <c r="F18" s="118"/>
      <c r="G18" s="118"/>
      <c r="H18" s="118"/>
      <c r="I18" s="32">
        <f t="shared" si="0"/>
        <v>120</v>
      </c>
      <c r="J18" s="119"/>
      <c r="K18" s="118">
        <v>15</v>
      </c>
      <c r="L18" s="118">
        <v>17</v>
      </c>
      <c r="M18" s="118">
        <v>62</v>
      </c>
      <c r="N18" s="34">
        <f t="shared" si="1"/>
        <v>94</v>
      </c>
      <c r="O18" s="35">
        <f t="shared" si="2"/>
        <v>214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6</v>
      </c>
      <c r="D19" s="127"/>
      <c r="E19" s="127"/>
      <c r="F19" s="127"/>
      <c r="G19" s="127"/>
      <c r="H19" s="127"/>
      <c r="I19" s="49">
        <f t="shared" si="0"/>
        <v>6</v>
      </c>
      <c r="J19" s="128"/>
      <c r="K19" s="127">
        <v>1.1000000000000001</v>
      </c>
      <c r="L19" s="127">
        <v>0.8</v>
      </c>
      <c r="M19" s="127">
        <v>3</v>
      </c>
      <c r="N19" s="50">
        <f t="shared" si="1"/>
        <v>4.9000000000000004</v>
      </c>
      <c r="O19" s="51">
        <f t="shared" si="2"/>
        <v>10.9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0.57999999999999996</v>
      </c>
      <c r="D20" s="124">
        <v>22.12</v>
      </c>
      <c r="E20" s="124"/>
      <c r="F20" s="124">
        <v>7.62</v>
      </c>
      <c r="G20" s="124"/>
      <c r="H20" s="124"/>
      <c r="I20" s="43">
        <f t="shared" si="0"/>
        <v>30.32</v>
      </c>
      <c r="J20" s="125"/>
      <c r="K20" s="124"/>
      <c r="L20" s="124"/>
      <c r="M20" s="124"/>
      <c r="N20" s="44">
        <f t="shared" si="1"/>
        <v>0</v>
      </c>
      <c r="O20" s="45">
        <f t="shared" si="2"/>
        <v>30.32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</v>
      </c>
      <c r="D21" s="118">
        <v>3236</v>
      </c>
      <c r="E21" s="118"/>
      <c r="F21" s="118">
        <v>514</v>
      </c>
      <c r="G21" s="118"/>
      <c r="H21" s="118"/>
      <c r="I21" s="32">
        <f t="shared" si="0"/>
        <v>3886</v>
      </c>
      <c r="J21" s="119"/>
      <c r="K21" s="118"/>
      <c r="L21" s="118"/>
      <c r="M21" s="118">
        <v>21</v>
      </c>
      <c r="N21" s="34">
        <f t="shared" si="1"/>
        <v>21</v>
      </c>
      <c r="O21" s="35">
        <f t="shared" si="2"/>
        <v>3907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4.8</v>
      </c>
      <c r="D22" s="127">
        <v>136.69999999999999</v>
      </c>
      <c r="E22" s="127"/>
      <c r="F22" s="127">
        <v>19</v>
      </c>
      <c r="G22" s="127"/>
      <c r="H22" s="127"/>
      <c r="I22" s="49">
        <f t="shared" si="0"/>
        <v>160.5</v>
      </c>
      <c r="J22" s="128"/>
      <c r="K22" s="127"/>
      <c r="L22" s="127"/>
      <c r="M22" s="127">
        <v>0.8</v>
      </c>
      <c r="N22" s="50">
        <f t="shared" si="1"/>
        <v>0.8</v>
      </c>
      <c r="O22" s="51">
        <f t="shared" si="2"/>
        <v>161.30000000000001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2.88</v>
      </c>
      <c r="D23" s="124">
        <v>79.75</v>
      </c>
      <c r="E23" s="124"/>
      <c r="F23" s="124"/>
      <c r="G23" s="124">
        <v>4.83</v>
      </c>
      <c r="H23" s="124"/>
      <c r="I23" s="43">
        <f t="shared" si="0"/>
        <v>87.46</v>
      </c>
      <c r="J23" s="125"/>
      <c r="K23" s="124"/>
      <c r="L23" s="124">
        <v>4.04</v>
      </c>
      <c r="M23" s="124"/>
      <c r="N23" s="44">
        <f t="shared" si="1"/>
        <v>4.04</v>
      </c>
      <c r="O23" s="45">
        <f t="shared" si="2"/>
        <v>91.5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779</v>
      </c>
      <c r="D24" s="118">
        <v>12605</v>
      </c>
      <c r="E24" s="118"/>
      <c r="F24" s="118"/>
      <c r="G24" s="118">
        <v>869</v>
      </c>
      <c r="H24" s="118"/>
      <c r="I24" s="32">
        <f t="shared" si="0"/>
        <v>14253</v>
      </c>
      <c r="J24" s="119"/>
      <c r="K24" s="118"/>
      <c r="L24" s="118">
        <v>267</v>
      </c>
      <c r="M24" s="118"/>
      <c r="N24" s="34">
        <f t="shared" si="1"/>
        <v>267</v>
      </c>
      <c r="O24" s="35">
        <f t="shared" si="2"/>
        <v>14520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19.899999999999999</v>
      </c>
      <c r="D25" s="127">
        <v>432.2</v>
      </c>
      <c r="E25" s="127"/>
      <c r="F25" s="127"/>
      <c r="G25" s="127">
        <v>24.3</v>
      </c>
      <c r="H25" s="127"/>
      <c r="I25" s="49">
        <f t="shared" si="0"/>
        <v>476.4</v>
      </c>
      <c r="J25" s="128"/>
      <c r="K25" s="127"/>
      <c r="L25" s="127">
        <v>8.5</v>
      </c>
      <c r="M25" s="127"/>
      <c r="N25" s="50">
        <f t="shared" si="1"/>
        <v>8.5</v>
      </c>
      <c r="O25" s="51">
        <f t="shared" si="2"/>
        <v>484.9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7.16</v>
      </c>
      <c r="D26" s="124">
        <v>200.46</v>
      </c>
      <c r="E26" s="124"/>
      <c r="F26" s="124"/>
      <c r="G26" s="124"/>
      <c r="H26" s="124"/>
      <c r="I26" s="43">
        <f t="shared" si="0"/>
        <v>207.62</v>
      </c>
      <c r="J26" s="125"/>
      <c r="K26" s="124"/>
      <c r="L26" s="124">
        <v>7.26</v>
      </c>
      <c r="M26" s="124"/>
      <c r="N26" s="44">
        <f t="shared" si="1"/>
        <v>7.26</v>
      </c>
      <c r="O26" s="45">
        <f t="shared" si="2"/>
        <v>214.88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2105</v>
      </c>
      <c r="D27" s="118">
        <v>36434</v>
      </c>
      <c r="E27" s="118"/>
      <c r="F27" s="118"/>
      <c r="G27" s="118"/>
      <c r="H27" s="118"/>
      <c r="I27" s="32">
        <f t="shared" si="0"/>
        <v>38539</v>
      </c>
      <c r="J27" s="119"/>
      <c r="K27" s="118"/>
      <c r="L27" s="118">
        <v>509</v>
      </c>
      <c r="M27" s="118"/>
      <c r="N27" s="34">
        <f t="shared" si="1"/>
        <v>509</v>
      </c>
      <c r="O27" s="35">
        <f t="shared" si="2"/>
        <v>39048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48.5</v>
      </c>
      <c r="D28" s="127">
        <v>950.5</v>
      </c>
      <c r="E28" s="127"/>
      <c r="F28" s="127"/>
      <c r="G28" s="127"/>
      <c r="H28" s="127"/>
      <c r="I28" s="49">
        <f t="shared" si="0"/>
        <v>999</v>
      </c>
      <c r="J28" s="128"/>
      <c r="K28" s="127"/>
      <c r="L28" s="127">
        <v>14.8</v>
      </c>
      <c r="M28" s="127"/>
      <c r="N28" s="50">
        <f t="shared" si="1"/>
        <v>14.8</v>
      </c>
      <c r="O28" s="51">
        <f t="shared" si="2"/>
        <v>1013.8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35.159999999999997</v>
      </c>
      <c r="D29" s="124">
        <v>352.4</v>
      </c>
      <c r="E29" s="124"/>
      <c r="F29" s="124">
        <v>0.71</v>
      </c>
      <c r="G29" s="124"/>
      <c r="H29" s="124"/>
      <c r="I29" s="43">
        <f t="shared" si="0"/>
        <v>388.26999999999992</v>
      </c>
      <c r="J29" s="125"/>
      <c r="K29" s="124"/>
      <c r="L29" s="124">
        <v>5.58</v>
      </c>
      <c r="M29" s="124"/>
      <c r="N29" s="44">
        <f t="shared" si="1"/>
        <v>5.58</v>
      </c>
      <c r="O29" s="45">
        <f t="shared" si="2"/>
        <v>393.84999999999991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11599</v>
      </c>
      <c r="D30" s="118">
        <v>71430</v>
      </c>
      <c r="E30" s="118"/>
      <c r="F30" s="118">
        <v>140</v>
      </c>
      <c r="G30" s="118"/>
      <c r="H30" s="118"/>
      <c r="I30" s="32">
        <f t="shared" si="0"/>
        <v>83169</v>
      </c>
      <c r="J30" s="119"/>
      <c r="K30" s="118"/>
      <c r="L30" s="118">
        <v>462</v>
      </c>
      <c r="M30" s="118"/>
      <c r="N30" s="34">
        <f t="shared" si="1"/>
        <v>462</v>
      </c>
      <c r="O30" s="35">
        <f t="shared" si="2"/>
        <v>83631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196.8</v>
      </c>
      <c r="D31" s="127">
        <v>1571.4</v>
      </c>
      <c r="E31" s="127"/>
      <c r="F31" s="127">
        <v>2.1</v>
      </c>
      <c r="G31" s="127"/>
      <c r="H31" s="127"/>
      <c r="I31" s="49">
        <f t="shared" si="0"/>
        <v>1770.3</v>
      </c>
      <c r="J31" s="128"/>
      <c r="K31" s="127"/>
      <c r="L31" s="127">
        <v>12.3</v>
      </c>
      <c r="M31" s="127"/>
      <c r="N31" s="50">
        <f t="shared" si="1"/>
        <v>12.3</v>
      </c>
      <c r="O31" s="51">
        <f t="shared" si="2"/>
        <v>1782.6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88.05</v>
      </c>
      <c r="D32" s="124">
        <v>467.04</v>
      </c>
      <c r="E32" s="124"/>
      <c r="F32" s="124">
        <v>10.8</v>
      </c>
      <c r="G32" s="124"/>
      <c r="H32" s="124"/>
      <c r="I32" s="43">
        <f t="shared" si="0"/>
        <v>565.89</v>
      </c>
      <c r="J32" s="125"/>
      <c r="K32" s="124"/>
      <c r="L32" s="124"/>
      <c r="M32" s="124"/>
      <c r="N32" s="44">
        <f t="shared" si="1"/>
        <v>0</v>
      </c>
      <c r="O32" s="45">
        <f t="shared" si="2"/>
        <v>565.89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30858</v>
      </c>
      <c r="D33" s="118">
        <v>105469</v>
      </c>
      <c r="E33" s="118"/>
      <c r="F33" s="118">
        <v>2286</v>
      </c>
      <c r="G33" s="118"/>
      <c r="H33" s="118"/>
      <c r="I33" s="32">
        <f t="shared" si="0"/>
        <v>138613</v>
      </c>
      <c r="J33" s="119"/>
      <c r="K33" s="118"/>
      <c r="L33" s="118"/>
      <c r="M33" s="118"/>
      <c r="N33" s="34">
        <f t="shared" si="1"/>
        <v>0</v>
      </c>
      <c r="O33" s="35">
        <f t="shared" si="2"/>
        <v>138613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457.4</v>
      </c>
      <c r="D34" s="127">
        <v>1902</v>
      </c>
      <c r="E34" s="127"/>
      <c r="F34" s="127">
        <v>27.5</v>
      </c>
      <c r="G34" s="127"/>
      <c r="H34" s="127"/>
      <c r="I34" s="49">
        <f t="shared" si="0"/>
        <v>2386.9</v>
      </c>
      <c r="J34" s="128"/>
      <c r="K34" s="127"/>
      <c r="L34" s="127"/>
      <c r="M34" s="127"/>
      <c r="N34" s="50">
        <f t="shared" si="1"/>
        <v>0</v>
      </c>
      <c r="O34" s="51">
        <f t="shared" si="2"/>
        <v>2386.9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261.98</v>
      </c>
      <c r="D35" s="124">
        <v>351.24</v>
      </c>
      <c r="E35" s="124"/>
      <c r="F35" s="124">
        <v>58.56</v>
      </c>
      <c r="G35" s="124">
        <v>0.45</v>
      </c>
      <c r="H35" s="124"/>
      <c r="I35" s="43">
        <f t="shared" si="0"/>
        <v>672.23</v>
      </c>
      <c r="J35" s="125"/>
      <c r="K35" s="124"/>
      <c r="L35" s="124"/>
      <c r="M35" s="124"/>
      <c r="N35" s="44">
        <f t="shared" si="1"/>
        <v>0</v>
      </c>
      <c r="O35" s="45">
        <f t="shared" si="2"/>
        <v>672.23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96095</v>
      </c>
      <c r="D36" s="118">
        <v>85030</v>
      </c>
      <c r="E36" s="118"/>
      <c r="F36" s="118">
        <v>10755</v>
      </c>
      <c r="G36" s="118">
        <v>124</v>
      </c>
      <c r="H36" s="118"/>
      <c r="I36" s="32">
        <f t="shared" si="0"/>
        <v>192004</v>
      </c>
      <c r="J36" s="119"/>
      <c r="K36" s="118"/>
      <c r="L36" s="118"/>
      <c r="M36" s="118"/>
      <c r="N36" s="34">
        <f t="shared" si="1"/>
        <v>0</v>
      </c>
      <c r="O36" s="35">
        <f t="shared" si="2"/>
        <v>192004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1230.9000000000001</v>
      </c>
      <c r="D37" s="127">
        <v>1374.2</v>
      </c>
      <c r="E37" s="127"/>
      <c r="F37" s="127">
        <v>118.7</v>
      </c>
      <c r="G37" s="127">
        <v>1.8</v>
      </c>
      <c r="H37" s="127"/>
      <c r="I37" s="49">
        <f t="shared" ref="I37:I50" si="3">SUM(C37:H37)</f>
        <v>2725.6000000000004</v>
      </c>
      <c r="J37" s="128"/>
      <c r="K37" s="127"/>
      <c r="L37" s="127"/>
      <c r="M37" s="127"/>
      <c r="N37" s="50">
        <f t="shared" si="1"/>
        <v>0</v>
      </c>
      <c r="O37" s="51">
        <f t="shared" si="2"/>
        <v>2725.6000000000004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435.91</v>
      </c>
      <c r="D38" s="124">
        <v>244.53</v>
      </c>
      <c r="E38" s="124"/>
      <c r="F38" s="124">
        <v>119.77</v>
      </c>
      <c r="G38" s="124">
        <v>36.18</v>
      </c>
      <c r="H38" s="124">
        <v>0.15</v>
      </c>
      <c r="I38" s="43">
        <f t="shared" si="3"/>
        <v>836.54</v>
      </c>
      <c r="J38" s="125"/>
      <c r="K38" s="124"/>
      <c r="L38" s="124"/>
      <c r="M38" s="124"/>
      <c r="N38" s="44">
        <f t="shared" si="1"/>
        <v>0</v>
      </c>
      <c r="O38" s="45">
        <f t="shared" si="2"/>
        <v>836.54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176123</v>
      </c>
      <c r="D39" s="118">
        <v>64235</v>
      </c>
      <c r="E39" s="118"/>
      <c r="F39" s="118">
        <v>22195</v>
      </c>
      <c r="G39" s="118">
        <v>10538</v>
      </c>
      <c r="H39" s="118">
        <v>25</v>
      </c>
      <c r="I39" s="32">
        <f t="shared" si="3"/>
        <v>273116</v>
      </c>
      <c r="J39" s="119"/>
      <c r="K39" s="118"/>
      <c r="L39" s="118"/>
      <c r="M39" s="118"/>
      <c r="N39" s="34">
        <f t="shared" si="1"/>
        <v>0</v>
      </c>
      <c r="O39" s="35">
        <f t="shared" si="2"/>
        <v>273116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2103.5</v>
      </c>
      <c r="D40" s="127">
        <v>841.7</v>
      </c>
      <c r="E40" s="127"/>
      <c r="F40" s="127">
        <v>247.1</v>
      </c>
      <c r="G40" s="127">
        <v>136.6</v>
      </c>
      <c r="H40" s="127">
        <v>0.5</v>
      </c>
      <c r="I40" s="49">
        <f t="shared" si="3"/>
        <v>3329.3999999999996</v>
      </c>
      <c r="J40" s="128"/>
      <c r="K40" s="127"/>
      <c r="L40" s="127"/>
      <c r="M40" s="127"/>
      <c r="N40" s="50">
        <f t="shared" si="1"/>
        <v>0</v>
      </c>
      <c r="O40" s="51">
        <f t="shared" si="2"/>
        <v>3329.3999999999996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519.88</v>
      </c>
      <c r="D41" s="124">
        <v>166.2</v>
      </c>
      <c r="E41" s="124">
        <v>1.56</v>
      </c>
      <c r="F41" s="124">
        <v>64.010000000000005</v>
      </c>
      <c r="G41" s="124">
        <v>84.55</v>
      </c>
      <c r="H41" s="124">
        <v>0.15</v>
      </c>
      <c r="I41" s="43">
        <f t="shared" si="3"/>
        <v>836.3499999999998</v>
      </c>
      <c r="J41" s="125"/>
      <c r="K41" s="124"/>
      <c r="L41" s="124"/>
      <c r="M41" s="124"/>
      <c r="N41" s="44">
        <f t="shared" si="1"/>
        <v>0</v>
      </c>
      <c r="O41" s="45">
        <f t="shared" si="2"/>
        <v>836.3499999999998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216813</v>
      </c>
      <c r="D42" s="118">
        <v>44560</v>
      </c>
      <c r="E42" s="118">
        <v>424</v>
      </c>
      <c r="F42" s="118">
        <v>14828</v>
      </c>
      <c r="G42" s="118">
        <v>24293</v>
      </c>
      <c r="H42" s="118">
        <v>22</v>
      </c>
      <c r="I42" s="32">
        <f t="shared" si="3"/>
        <v>300940</v>
      </c>
      <c r="J42" s="119"/>
      <c r="K42" s="118"/>
      <c r="L42" s="118"/>
      <c r="M42" s="118"/>
      <c r="N42" s="34">
        <f t="shared" si="1"/>
        <v>0</v>
      </c>
      <c r="O42" s="35">
        <f t="shared" si="2"/>
        <v>300940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2442.3000000000002</v>
      </c>
      <c r="D43" s="127">
        <v>567.70000000000005</v>
      </c>
      <c r="E43" s="127">
        <v>5.5</v>
      </c>
      <c r="F43" s="127">
        <v>161</v>
      </c>
      <c r="G43" s="127">
        <v>298.39999999999998</v>
      </c>
      <c r="H43" s="127">
        <v>0.4</v>
      </c>
      <c r="I43" s="49">
        <f t="shared" si="3"/>
        <v>3475.3</v>
      </c>
      <c r="J43" s="128"/>
      <c r="K43" s="127"/>
      <c r="L43" s="127"/>
      <c r="M43" s="127"/>
      <c r="N43" s="50">
        <f t="shared" si="1"/>
        <v>0</v>
      </c>
      <c r="O43" s="51">
        <f t="shared" si="2"/>
        <v>3475.3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849.56</v>
      </c>
      <c r="D44" s="124">
        <v>118.02</v>
      </c>
      <c r="E44" s="124"/>
      <c r="F44" s="124">
        <v>54.39</v>
      </c>
      <c r="G44" s="124">
        <v>81.73</v>
      </c>
      <c r="H44" s="124">
        <v>1.37</v>
      </c>
      <c r="I44" s="43">
        <f t="shared" si="3"/>
        <v>1105.0699999999997</v>
      </c>
      <c r="J44" s="125"/>
      <c r="K44" s="124"/>
      <c r="L44" s="124">
        <v>0.28999999999999998</v>
      </c>
      <c r="M44" s="124"/>
      <c r="N44" s="44">
        <f t="shared" si="1"/>
        <v>0.28999999999999998</v>
      </c>
      <c r="O44" s="45">
        <f t="shared" si="2"/>
        <v>1105.3599999999997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371442</v>
      </c>
      <c r="D45" s="118">
        <v>33700</v>
      </c>
      <c r="E45" s="118"/>
      <c r="F45" s="118">
        <v>12426</v>
      </c>
      <c r="G45" s="118">
        <v>24201</v>
      </c>
      <c r="H45" s="118">
        <v>258</v>
      </c>
      <c r="I45" s="32">
        <f t="shared" si="3"/>
        <v>442027</v>
      </c>
      <c r="J45" s="119"/>
      <c r="K45" s="118"/>
      <c r="L45" s="118">
        <v>35</v>
      </c>
      <c r="M45" s="118"/>
      <c r="N45" s="34">
        <f t="shared" si="1"/>
        <v>35</v>
      </c>
      <c r="O45" s="35">
        <f t="shared" si="2"/>
        <v>442062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3457.6</v>
      </c>
      <c r="D46" s="127">
        <v>402.7</v>
      </c>
      <c r="E46" s="127"/>
      <c r="F46" s="127">
        <v>100</v>
      </c>
      <c r="G46" s="127">
        <v>262</v>
      </c>
      <c r="H46" s="127">
        <v>4.0999999999999996</v>
      </c>
      <c r="I46" s="49">
        <f t="shared" si="3"/>
        <v>4226.3999999999996</v>
      </c>
      <c r="J46" s="128"/>
      <c r="K46" s="127"/>
      <c r="L46" s="127">
        <v>0.4</v>
      </c>
      <c r="M46" s="127"/>
      <c r="N46" s="50">
        <f t="shared" si="1"/>
        <v>0.4</v>
      </c>
      <c r="O46" s="51">
        <f t="shared" si="2"/>
        <v>4226.7999999999993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818.5</v>
      </c>
      <c r="D47" s="124">
        <v>544.11</v>
      </c>
      <c r="E47" s="124">
        <v>3.08</v>
      </c>
      <c r="F47" s="124">
        <v>16.170000000000002</v>
      </c>
      <c r="G47" s="124">
        <v>21.46</v>
      </c>
      <c r="H47" s="124"/>
      <c r="I47" s="43">
        <f t="shared" si="3"/>
        <v>1403.3200000000002</v>
      </c>
      <c r="J47" s="125"/>
      <c r="K47" s="124"/>
      <c r="L47" s="124"/>
      <c r="M47" s="124">
        <v>1.89</v>
      </c>
      <c r="N47" s="44">
        <f t="shared" si="1"/>
        <v>1.89</v>
      </c>
      <c r="O47" s="45">
        <f t="shared" si="2"/>
        <v>1405.2100000000003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386982</v>
      </c>
      <c r="D48" s="118">
        <v>170253</v>
      </c>
      <c r="E48" s="118">
        <v>976</v>
      </c>
      <c r="F48" s="118">
        <v>4233</v>
      </c>
      <c r="G48" s="118">
        <v>6562</v>
      </c>
      <c r="H48" s="118"/>
      <c r="I48" s="32">
        <f t="shared" si="3"/>
        <v>569006</v>
      </c>
      <c r="J48" s="119"/>
      <c r="K48" s="118"/>
      <c r="L48" s="118"/>
      <c r="M48" s="118">
        <v>248</v>
      </c>
      <c r="N48" s="34">
        <f t="shared" si="1"/>
        <v>248</v>
      </c>
      <c r="O48" s="35">
        <f t="shared" si="2"/>
        <v>569254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318.2</v>
      </c>
      <c r="D49" s="127">
        <v>305.5</v>
      </c>
      <c r="E49" s="127">
        <v>0</v>
      </c>
      <c r="F49" s="127">
        <v>23.3</v>
      </c>
      <c r="G49" s="127">
        <v>53.1</v>
      </c>
      <c r="H49" s="127"/>
      <c r="I49" s="49">
        <f t="shared" si="3"/>
        <v>700.1</v>
      </c>
      <c r="J49" s="128"/>
      <c r="K49" s="127"/>
      <c r="L49" s="127"/>
      <c r="M49" s="127">
        <v>0.7</v>
      </c>
      <c r="N49" s="50">
        <f t="shared" si="1"/>
        <v>0.7</v>
      </c>
      <c r="O49" s="51">
        <f t="shared" si="2"/>
        <v>700.80000000000007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3019.66</v>
      </c>
      <c r="D50" s="115">
        <v>2527.36</v>
      </c>
      <c r="E50" s="115">
        <v>4.6399999999999997</v>
      </c>
      <c r="F50" s="115">
        <v>332.03</v>
      </c>
      <c r="G50" s="115">
        <v>229.2</v>
      </c>
      <c r="H50" s="115">
        <v>1.67</v>
      </c>
      <c r="I50" s="21">
        <f t="shared" si="3"/>
        <v>6114.56</v>
      </c>
      <c r="J50" s="116"/>
      <c r="K50" s="115"/>
      <c r="L50" s="115">
        <v>17.73</v>
      </c>
      <c r="M50" s="115">
        <v>3.32</v>
      </c>
      <c r="N50" s="23">
        <f t="shared" si="1"/>
        <v>21.05</v>
      </c>
      <c r="O50" s="24">
        <f t="shared" si="2"/>
        <v>6135.6100000000006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1292932</v>
      </c>
      <c r="D51" s="118">
        <v>624239</v>
      </c>
      <c r="E51" s="118">
        <v>1400</v>
      </c>
      <c r="F51" s="118">
        <v>67377</v>
      </c>
      <c r="G51" s="118">
        <v>66587</v>
      </c>
      <c r="H51" s="118">
        <v>305</v>
      </c>
      <c r="I51" s="32">
        <f t="shared" ref="I51:I58" si="4">SUM(C51:H51)</f>
        <v>2052840</v>
      </c>
      <c r="J51" s="119"/>
      <c r="K51" s="118"/>
      <c r="L51" s="118">
        <v>1290</v>
      </c>
      <c r="M51" s="118">
        <v>374</v>
      </c>
      <c r="N51" s="34">
        <f t="shared" si="1"/>
        <v>1664</v>
      </c>
      <c r="O51" s="35">
        <f>SUM(N51,I51)</f>
        <v>2054504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10279.9</v>
      </c>
      <c r="D52" s="127">
        <v>8369.9</v>
      </c>
      <c r="E52" s="127">
        <v>5.5</v>
      </c>
      <c r="F52" s="127">
        <v>698.7</v>
      </c>
      <c r="G52" s="127">
        <v>776.2</v>
      </c>
      <c r="H52" s="127">
        <v>5</v>
      </c>
      <c r="I52" s="49">
        <f t="shared" si="4"/>
        <v>20135.2</v>
      </c>
      <c r="J52" s="128"/>
      <c r="K52" s="127"/>
      <c r="L52" s="127">
        <v>36.799999999999997</v>
      </c>
      <c r="M52" s="127">
        <v>7.3</v>
      </c>
      <c r="N52" s="50">
        <f t="shared" si="1"/>
        <v>44.099999999999994</v>
      </c>
      <c r="O52" s="51">
        <f t="shared" si="2"/>
        <v>20179.3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3009.04</v>
      </c>
      <c r="D53" s="124">
        <v>1969.8</v>
      </c>
      <c r="E53" s="124">
        <v>4.6399999999999997</v>
      </c>
      <c r="F53" s="124">
        <v>324.41000000000003</v>
      </c>
      <c r="G53" s="124">
        <v>224.37</v>
      </c>
      <c r="H53" s="124">
        <v>1.52</v>
      </c>
      <c r="I53" s="43">
        <f t="shared" si="4"/>
        <v>5533.7800000000007</v>
      </c>
      <c r="J53" s="125"/>
      <c r="K53" s="124"/>
      <c r="L53" s="124">
        <v>17.73</v>
      </c>
      <c r="M53" s="124">
        <v>1.89</v>
      </c>
      <c r="N53" s="44">
        <f t="shared" si="1"/>
        <v>19.62</v>
      </c>
      <c r="O53" s="45">
        <f t="shared" si="2"/>
        <v>5553.4000000000005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1289912</v>
      </c>
      <c r="D54" s="118">
        <v>519778</v>
      </c>
      <c r="E54" s="118">
        <v>1400</v>
      </c>
      <c r="F54" s="118">
        <v>66863</v>
      </c>
      <c r="G54" s="118">
        <v>65718</v>
      </c>
      <c r="H54" s="118">
        <v>280</v>
      </c>
      <c r="I54" s="32">
        <f t="shared" si="4"/>
        <v>1943951</v>
      </c>
      <c r="J54" s="119"/>
      <c r="K54" s="118"/>
      <c r="L54" s="118">
        <v>1290</v>
      </c>
      <c r="M54" s="118">
        <v>331</v>
      </c>
      <c r="N54" s="34">
        <f t="shared" si="1"/>
        <v>1621</v>
      </c>
      <c r="O54" s="35">
        <f t="shared" si="2"/>
        <v>1945572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10206.700000000001</v>
      </c>
      <c r="D55" s="121">
        <v>5757.6</v>
      </c>
      <c r="E55" s="121">
        <v>5.5</v>
      </c>
      <c r="F55" s="121">
        <v>679.7</v>
      </c>
      <c r="G55" s="121">
        <v>751.9</v>
      </c>
      <c r="H55" s="121">
        <v>4.5</v>
      </c>
      <c r="I55" s="40">
        <f t="shared" si="4"/>
        <v>17405.900000000001</v>
      </c>
      <c r="J55" s="122"/>
      <c r="K55" s="121"/>
      <c r="L55" s="121">
        <v>36.799999999999997</v>
      </c>
      <c r="M55" s="121">
        <v>4.5</v>
      </c>
      <c r="N55" s="40">
        <f t="shared" si="1"/>
        <v>41.3</v>
      </c>
      <c r="O55" s="42">
        <f t="shared" si="2"/>
        <v>17447.2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3025.14</v>
      </c>
      <c r="D56" s="20">
        <f t="shared" si="5"/>
        <v>2548.35</v>
      </c>
      <c r="E56" s="20">
        <f t="shared" si="5"/>
        <v>4.6400000000000006</v>
      </c>
      <c r="F56" s="20">
        <f t="shared" si="5"/>
        <v>332.03</v>
      </c>
      <c r="G56" s="20">
        <f t="shared" si="5"/>
        <v>230.47</v>
      </c>
      <c r="H56" s="20">
        <f t="shared" si="5"/>
        <v>1.87</v>
      </c>
      <c r="I56" s="79">
        <f>SUM(C56:H56)</f>
        <v>6142.5</v>
      </c>
      <c r="J56" s="71">
        <f>SUM(J5,J8,J11,J14,J17,J20,J23,J26,J29,J32,J35,J38,J41,J44,J47)</f>
        <v>0</v>
      </c>
      <c r="K56" s="20">
        <f>SUM(K5,K8,K11,K14,K17,K20,K23,K26,K29,K32,K35,K38,K41,K44,K47)</f>
        <v>0.56000000000000005</v>
      </c>
      <c r="L56" s="20">
        <f>SUM(L5,L8,L11,L14,L17,L20,L23,L26,L29,L32,L35,L38,L41,L44,L47)</f>
        <v>17.729999999999997</v>
      </c>
      <c r="M56" s="20">
        <f>SUM(M5,M8,M11,M14,M17,M20,M23,M26,M29,M32,M35,M38,M41,M44,M47)</f>
        <v>4.1099999999999994</v>
      </c>
      <c r="N56" s="22">
        <f t="shared" si="1"/>
        <v>22.399999999999995</v>
      </c>
      <c r="O56" s="24">
        <f t="shared" si="2"/>
        <v>6164.9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1293052</v>
      </c>
      <c r="D57" s="31">
        <f t="shared" si="5"/>
        <v>626996</v>
      </c>
      <c r="E57" s="31">
        <f t="shared" si="5"/>
        <v>1400</v>
      </c>
      <c r="F57" s="31">
        <f t="shared" si="5"/>
        <v>67377</v>
      </c>
      <c r="G57" s="31">
        <f t="shared" si="5"/>
        <v>66587</v>
      </c>
      <c r="H57" s="31">
        <f t="shared" si="5"/>
        <v>311</v>
      </c>
      <c r="I57" s="80">
        <f t="shared" si="4"/>
        <v>2055723</v>
      </c>
      <c r="J57" s="75">
        <f t="shared" ref="J57:M58" si="6">SUM(J6,J9,J12,J15,J18,J21,J24,J27,J30,J33,J36,J39,J42,J45,J48)</f>
        <v>0</v>
      </c>
      <c r="K57" s="31">
        <f t="shared" si="6"/>
        <v>15</v>
      </c>
      <c r="L57" s="31">
        <f t="shared" si="6"/>
        <v>1290</v>
      </c>
      <c r="M57" s="31">
        <f t="shared" si="6"/>
        <v>374</v>
      </c>
      <c r="N57" s="33">
        <f t="shared" si="1"/>
        <v>1679</v>
      </c>
      <c r="O57" s="35">
        <f t="shared" si="2"/>
        <v>2057402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10285.900000000001</v>
      </c>
      <c r="D58" s="86">
        <f t="shared" si="5"/>
        <v>8488.5999999999985</v>
      </c>
      <c r="E58" s="86">
        <f t="shared" si="5"/>
        <v>5.5</v>
      </c>
      <c r="F58" s="86">
        <f t="shared" si="5"/>
        <v>698.69999999999993</v>
      </c>
      <c r="G58" s="86">
        <f t="shared" si="5"/>
        <v>776.19999999999993</v>
      </c>
      <c r="H58" s="86">
        <f t="shared" si="5"/>
        <v>5.5</v>
      </c>
      <c r="I58" s="87">
        <f t="shared" si="4"/>
        <v>20260.400000000001</v>
      </c>
      <c r="J58" s="85">
        <f t="shared" si="6"/>
        <v>0</v>
      </c>
      <c r="K58" s="86">
        <f t="shared" si="6"/>
        <v>1.1000000000000001</v>
      </c>
      <c r="L58" s="86">
        <f t="shared" si="6"/>
        <v>36.800000000000004</v>
      </c>
      <c r="M58" s="86">
        <f t="shared" si="6"/>
        <v>7.3</v>
      </c>
      <c r="N58" s="88">
        <f t="shared" si="1"/>
        <v>45.2</v>
      </c>
      <c r="O58" s="89">
        <f t="shared" si="2"/>
        <v>20305.600000000002</v>
      </c>
      <c r="P58" s="90">
        <f>SUM(O56,P53,P54,P57)</f>
        <v>6164.9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4.25</v>
      </c>
      <c r="D63" s="115">
        <v>1.9</v>
      </c>
      <c r="E63" s="115"/>
      <c r="F63" s="115"/>
      <c r="G63" s="115"/>
      <c r="H63" s="115"/>
      <c r="I63" s="21">
        <f>SUM(C63:H63)</f>
        <v>6.15</v>
      </c>
      <c r="J63" s="116"/>
      <c r="K63" s="115"/>
      <c r="L63" s="115"/>
      <c r="M63" s="115">
        <v>0.79</v>
      </c>
      <c r="N63" s="23">
        <f>SUM(J63:M63)</f>
        <v>0.79</v>
      </c>
      <c r="O63" s="24">
        <f>SUM(N63,I63)</f>
        <v>6.94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0.55000000000000004</v>
      </c>
      <c r="D66" s="124"/>
      <c r="E66" s="124"/>
      <c r="F66" s="124"/>
      <c r="G66" s="124">
        <v>1.27</v>
      </c>
      <c r="H66" s="124"/>
      <c r="I66" s="43">
        <f t="shared" si="7"/>
        <v>1.82</v>
      </c>
      <c r="J66" s="125"/>
      <c r="K66" s="124"/>
      <c r="L66" s="124"/>
      <c r="M66" s="124"/>
      <c r="N66" s="44">
        <f t="shared" si="8"/>
        <v>0</v>
      </c>
      <c r="O66" s="45">
        <f t="shared" si="9"/>
        <v>1.82</v>
      </c>
      <c r="P66" s="36" t="s">
        <v>25</v>
      </c>
      <c r="Q66" s="37" t="s">
        <v>128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0.57999999999999996</v>
      </c>
      <c r="E72" s="124"/>
      <c r="F72" s="124"/>
      <c r="G72" s="124"/>
      <c r="H72" s="124">
        <v>0.2</v>
      </c>
      <c r="I72" s="43">
        <f t="shared" si="7"/>
        <v>0.78</v>
      </c>
      <c r="J72" s="125"/>
      <c r="K72" s="124"/>
      <c r="L72" s="124"/>
      <c r="M72" s="124">
        <v>1.43</v>
      </c>
      <c r="N72" s="44">
        <f t="shared" si="8"/>
        <v>1.43</v>
      </c>
      <c r="O72" s="45">
        <f t="shared" si="9"/>
        <v>2.21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44</v>
      </c>
      <c r="E73" s="118"/>
      <c r="F73" s="118"/>
      <c r="G73" s="118"/>
      <c r="H73" s="118">
        <v>6</v>
      </c>
      <c r="I73" s="32">
        <f t="shared" si="7"/>
        <v>50</v>
      </c>
      <c r="J73" s="119"/>
      <c r="K73" s="118"/>
      <c r="L73" s="118"/>
      <c r="M73" s="118">
        <v>43</v>
      </c>
      <c r="N73" s="34">
        <f t="shared" si="8"/>
        <v>43</v>
      </c>
      <c r="O73" s="35">
        <f t="shared" si="9"/>
        <v>93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</v>
      </c>
      <c r="E74" s="127"/>
      <c r="F74" s="127"/>
      <c r="G74" s="127"/>
      <c r="H74" s="127">
        <v>0.5</v>
      </c>
      <c r="I74" s="49">
        <f t="shared" si="7"/>
        <v>4.5</v>
      </c>
      <c r="J74" s="128"/>
      <c r="K74" s="127"/>
      <c r="L74" s="127"/>
      <c r="M74" s="127">
        <v>2.8</v>
      </c>
      <c r="N74" s="50">
        <f t="shared" si="8"/>
        <v>2.8</v>
      </c>
      <c r="O74" s="51">
        <f t="shared" si="9"/>
        <v>7.3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0.68</v>
      </c>
      <c r="D75" s="124"/>
      <c r="E75" s="124"/>
      <c r="F75" s="124"/>
      <c r="G75" s="124"/>
      <c r="H75" s="124"/>
      <c r="I75" s="43">
        <f t="shared" si="7"/>
        <v>0.68</v>
      </c>
      <c r="J75" s="125"/>
      <c r="K75" s="124">
        <v>0.56000000000000005</v>
      </c>
      <c r="L75" s="124">
        <v>0.56000000000000005</v>
      </c>
      <c r="M75" s="124"/>
      <c r="N75" s="44">
        <f t="shared" si="8"/>
        <v>1.1200000000000001</v>
      </c>
      <c r="O75" s="45">
        <f t="shared" si="9"/>
        <v>1.8000000000000003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120</v>
      </c>
      <c r="D76" s="118"/>
      <c r="E76" s="118"/>
      <c r="F76" s="118"/>
      <c r="G76" s="118"/>
      <c r="H76" s="118"/>
      <c r="I76" s="32">
        <f t="shared" si="7"/>
        <v>120</v>
      </c>
      <c r="J76" s="119"/>
      <c r="K76" s="118">
        <v>15</v>
      </c>
      <c r="L76" s="118">
        <v>17</v>
      </c>
      <c r="M76" s="118">
        <v>62</v>
      </c>
      <c r="N76" s="34">
        <f t="shared" si="8"/>
        <v>94</v>
      </c>
      <c r="O76" s="35">
        <f t="shared" si="9"/>
        <v>214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6</v>
      </c>
      <c r="D77" s="127"/>
      <c r="E77" s="127"/>
      <c r="F77" s="127"/>
      <c r="G77" s="127"/>
      <c r="H77" s="127"/>
      <c r="I77" s="49">
        <f t="shared" si="7"/>
        <v>6</v>
      </c>
      <c r="J77" s="128"/>
      <c r="K77" s="127">
        <v>1.1000000000000001</v>
      </c>
      <c r="L77" s="127">
        <v>0.8</v>
      </c>
      <c r="M77" s="127">
        <v>3</v>
      </c>
      <c r="N77" s="50">
        <f t="shared" si="8"/>
        <v>4.9000000000000004</v>
      </c>
      <c r="O77" s="51">
        <f t="shared" si="9"/>
        <v>10.9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0.57999999999999996</v>
      </c>
      <c r="D78" s="124">
        <v>22.12</v>
      </c>
      <c r="E78" s="124"/>
      <c r="F78" s="124">
        <v>7.62</v>
      </c>
      <c r="G78" s="124"/>
      <c r="H78" s="124"/>
      <c r="I78" s="43">
        <f t="shared" si="7"/>
        <v>30.32</v>
      </c>
      <c r="J78" s="125"/>
      <c r="K78" s="124"/>
      <c r="L78" s="124"/>
      <c r="M78" s="124"/>
      <c r="N78" s="44">
        <f t="shared" si="8"/>
        <v>0</v>
      </c>
      <c r="O78" s="45">
        <f t="shared" si="9"/>
        <v>30.32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</v>
      </c>
      <c r="D79" s="118">
        <v>3236</v>
      </c>
      <c r="E79" s="118"/>
      <c r="F79" s="118">
        <v>514</v>
      </c>
      <c r="G79" s="118"/>
      <c r="H79" s="118"/>
      <c r="I79" s="32">
        <f t="shared" si="7"/>
        <v>3886</v>
      </c>
      <c r="J79" s="119"/>
      <c r="K79" s="118"/>
      <c r="L79" s="118"/>
      <c r="M79" s="118">
        <v>21</v>
      </c>
      <c r="N79" s="34">
        <f t="shared" si="8"/>
        <v>21</v>
      </c>
      <c r="O79" s="35">
        <f t="shared" si="9"/>
        <v>3907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4.8</v>
      </c>
      <c r="D80" s="127">
        <v>136.69999999999999</v>
      </c>
      <c r="E80" s="127"/>
      <c r="F80" s="127">
        <v>19</v>
      </c>
      <c r="G80" s="127"/>
      <c r="H80" s="127"/>
      <c r="I80" s="49">
        <f t="shared" si="7"/>
        <v>160.5</v>
      </c>
      <c r="J80" s="128"/>
      <c r="K80" s="127"/>
      <c r="L80" s="127"/>
      <c r="M80" s="127">
        <v>0.8</v>
      </c>
      <c r="N80" s="50">
        <f t="shared" si="8"/>
        <v>0.8</v>
      </c>
      <c r="O80" s="51">
        <f t="shared" si="9"/>
        <v>161.30000000000001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2.88</v>
      </c>
      <c r="D81" s="124">
        <v>79.75</v>
      </c>
      <c r="E81" s="124"/>
      <c r="F81" s="124"/>
      <c r="G81" s="124">
        <v>4.83</v>
      </c>
      <c r="H81" s="124"/>
      <c r="I81" s="43">
        <f t="shared" si="7"/>
        <v>87.46</v>
      </c>
      <c r="J81" s="125"/>
      <c r="K81" s="124"/>
      <c r="L81" s="124">
        <v>4.04</v>
      </c>
      <c r="M81" s="124"/>
      <c r="N81" s="44">
        <f t="shared" si="8"/>
        <v>4.04</v>
      </c>
      <c r="O81" s="45">
        <f t="shared" si="9"/>
        <v>91.5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779</v>
      </c>
      <c r="D82" s="118">
        <v>12605</v>
      </c>
      <c r="E82" s="118"/>
      <c r="F82" s="118"/>
      <c r="G82" s="118">
        <v>869</v>
      </c>
      <c r="H82" s="118"/>
      <c r="I82" s="32">
        <f t="shared" si="7"/>
        <v>14253</v>
      </c>
      <c r="J82" s="119"/>
      <c r="K82" s="118"/>
      <c r="L82" s="118">
        <v>267</v>
      </c>
      <c r="M82" s="118"/>
      <c r="N82" s="34">
        <f t="shared" si="8"/>
        <v>267</v>
      </c>
      <c r="O82" s="35">
        <f t="shared" si="9"/>
        <v>14520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19.899999999999999</v>
      </c>
      <c r="D83" s="127">
        <v>432.2</v>
      </c>
      <c r="E83" s="127"/>
      <c r="F83" s="127"/>
      <c r="G83" s="127">
        <v>24.3</v>
      </c>
      <c r="H83" s="127"/>
      <c r="I83" s="49">
        <f t="shared" si="7"/>
        <v>476.4</v>
      </c>
      <c r="J83" s="128"/>
      <c r="K83" s="127"/>
      <c r="L83" s="127">
        <v>8.5</v>
      </c>
      <c r="M83" s="127"/>
      <c r="N83" s="50">
        <f t="shared" si="8"/>
        <v>8.5</v>
      </c>
      <c r="O83" s="51">
        <f t="shared" si="9"/>
        <v>484.9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7.16</v>
      </c>
      <c r="D84" s="124">
        <v>200.46</v>
      </c>
      <c r="E84" s="124"/>
      <c r="F84" s="124"/>
      <c r="G84" s="124"/>
      <c r="H84" s="124"/>
      <c r="I84" s="43">
        <f t="shared" si="7"/>
        <v>207.62</v>
      </c>
      <c r="J84" s="125"/>
      <c r="K84" s="124"/>
      <c r="L84" s="124">
        <v>7.26</v>
      </c>
      <c r="M84" s="124"/>
      <c r="N84" s="44">
        <f t="shared" si="8"/>
        <v>7.26</v>
      </c>
      <c r="O84" s="45">
        <f t="shared" si="9"/>
        <v>214.88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2105</v>
      </c>
      <c r="D85" s="118">
        <v>36434</v>
      </c>
      <c r="E85" s="118"/>
      <c r="F85" s="118"/>
      <c r="G85" s="118"/>
      <c r="H85" s="118"/>
      <c r="I85" s="32">
        <f t="shared" si="7"/>
        <v>38539</v>
      </c>
      <c r="J85" s="119"/>
      <c r="K85" s="118"/>
      <c r="L85" s="118">
        <v>509</v>
      </c>
      <c r="M85" s="118"/>
      <c r="N85" s="34">
        <f t="shared" si="8"/>
        <v>509</v>
      </c>
      <c r="O85" s="35">
        <f t="shared" si="9"/>
        <v>39048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48.5</v>
      </c>
      <c r="D86" s="127">
        <v>950.5</v>
      </c>
      <c r="E86" s="127"/>
      <c r="F86" s="127"/>
      <c r="G86" s="127"/>
      <c r="H86" s="127"/>
      <c r="I86" s="49">
        <f t="shared" si="7"/>
        <v>999</v>
      </c>
      <c r="J86" s="128"/>
      <c r="K86" s="127"/>
      <c r="L86" s="127">
        <v>14.8</v>
      </c>
      <c r="M86" s="127"/>
      <c r="N86" s="50">
        <f t="shared" si="8"/>
        <v>14.8</v>
      </c>
      <c r="O86" s="51">
        <f t="shared" si="9"/>
        <v>1013.8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35.159999999999997</v>
      </c>
      <c r="D87" s="124">
        <v>352.4</v>
      </c>
      <c r="E87" s="124"/>
      <c r="F87" s="124">
        <v>0.71</v>
      </c>
      <c r="G87" s="124"/>
      <c r="H87" s="124"/>
      <c r="I87" s="43">
        <f t="shared" si="7"/>
        <v>388.26999999999992</v>
      </c>
      <c r="J87" s="125"/>
      <c r="K87" s="124"/>
      <c r="L87" s="124">
        <v>5.58</v>
      </c>
      <c r="M87" s="124"/>
      <c r="N87" s="44">
        <f t="shared" si="8"/>
        <v>5.58</v>
      </c>
      <c r="O87" s="45">
        <f t="shared" si="9"/>
        <v>393.84999999999991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11599</v>
      </c>
      <c r="D88" s="118">
        <v>71430</v>
      </c>
      <c r="E88" s="118"/>
      <c r="F88" s="118">
        <v>140</v>
      </c>
      <c r="G88" s="118"/>
      <c r="H88" s="118"/>
      <c r="I88" s="32">
        <f t="shared" si="7"/>
        <v>83169</v>
      </c>
      <c r="J88" s="119"/>
      <c r="K88" s="118"/>
      <c r="L88" s="118">
        <v>462</v>
      </c>
      <c r="M88" s="118"/>
      <c r="N88" s="34">
        <f t="shared" si="8"/>
        <v>462</v>
      </c>
      <c r="O88" s="35">
        <f t="shared" si="9"/>
        <v>83631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196.8</v>
      </c>
      <c r="D89" s="127">
        <v>1571.4</v>
      </c>
      <c r="E89" s="127"/>
      <c r="F89" s="127">
        <v>2.1</v>
      </c>
      <c r="G89" s="127"/>
      <c r="H89" s="127"/>
      <c r="I89" s="49">
        <f t="shared" si="7"/>
        <v>1770.3</v>
      </c>
      <c r="J89" s="128"/>
      <c r="K89" s="127"/>
      <c r="L89" s="127">
        <v>12.3</v>
      </c>
      <c r="M89" s="127"/>
      <c r="N89" s="50">
        <f t="shared" si="8"/>
        <v>12.3</v>
      </c>
      <c r="O89" s="51">
        <f t="shared" si="9"/>
        <v>1782.6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88.05</v>
      </c>
      <c r="D90" s="124">
        <v>467.04</v>
      </c>
      <c r="E90" s="124"/>
      <c r="F90" s="124">
        <v>10.8</v>
      </c>
      <c r="G90" s="124"/>
      <c r="H90" s="124"/>
      <c r="I90" s="43">
        <f t="shared" si="7"/>
        <v>565.89</v>
      </c>
      <c r="J90" s="125"/>
      <c r="K90" s="124"/>
      <c r="L90" s="124"/>
      <c r="M90" s="124"/>
      <c r="N90" s="44">
        <f t="shared" si="8"/>
        <v>0</v>
      </c>
      <c r="O90" s="45">
        <f t="shared" si="9"/>
        <v>565.89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30858</v>
      </c>
      <c r="D91" s="118">
        <v>105469</v>
      </c>
      <c r="E91" s="118"/>
      <c r="F91" s="118">
        <v>2286</v>
      </c>
      <c r="G91" s="118"/>
      <c r="H91" s="118"/>
      <c r="I91" s="32">
        <f t="shared" si="7"/>
        <v>138613</v>
      </c>
      <c r="J91" s="119"/>
      <c r="K91" s="118"/>
      <c r="L91" s="118"/>
      <c r="M91" s="118"/>
      <c r="N91" s="34">
        <f t="shared" si="8"/>
        <v>0</v>
      </c>
      <c r="O91" s="35">
        <f t="shared" si="9"/>
        <v>138613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457.4</v>
      </c>
      <c r="D92" s="127">
        <v>1902</v>
      </c>
      <c r="E92" s="127"/>
      <c r="F92" s="127">
        <v>27.5</v>
      </c>
      <c r="G92" s="127"/>
      <c r="H92" s="127"/>
      <c r="I92" s="49">
        <f t="shared" si="7"/>
        <v>2386.9</v>
      </c>
      <c r="J92" s="128"/>
      <c r="K92" s="127"/>
      <c r="L92" s="127"/>
      <c r="M92" s="127"/>
      <c r="N92" s="50">
        <f t="shared" si="8"/>
        <v>0</v>
      </c>
      <c r="O92" s="51">
        <f t="shared" si="9"/>
        <v>2386.9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261.98</v>
      </c>
      <c r="D93" s="124">
        <v>351.24</v>
      </c>
      <c r="E93" s="124"/>
      <c r="F93" s="124">
        <v>58.56</v>
      </c>
      <c r="G93" s="124">
        <v>0.45</v>
      </c>
      <c r="H93" s="124"/>
      <c r="I93" s="43">
        <f t="shared" si="7"/>
        <v>672.23</v>
      </c>
      <c r="J93" s="125"/>
      <c r="K93" s="124"/>
      <c r="L93" s="124"/>
      <c r="M93" s="124"/>
      <c r="N93" s="44">
        <f t="shared" si="8"/>
        <v>0</v>
      </c>
      <c r="O93" s="45">
        <f t="shared" si="9"/>
        <v>672.23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96095</v>
      </c>
      <c r="D94" s="118">
        <v>85030</v>
      </c>
      <c r="E94" s="118"/>
      <c r="F94" s="118">
        <v>10755</v>
      </c>
      <c r="G94" s="118">
        <v>124</v>
      </c>
      <c r="H94" s="118"/>
      <c r="I94" s="32">
        <f t="shared" si="7"/>
        <v>192004</v>
      </c>
      <c r="J94" s="119"/>
      <c r="K94" s="118"/>
      <c r="L94" s="118"/>
      <c r="M94" s="118"/>
      <c r="N94" s="34">
        <f t="shared" si="8"/>
        <v>0</v>
      </c>
      <c r="O94" s="35">
        <f t="shared" si="9"/>
        <v>192004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1230.9000000000001</v>
      </c>
      <c r="D95" s="127">
        <v>1374.2</v>
      </c>
      <c r="E95" s="127"/>
      <c r="F95" s="127">
        <v>118.7</v>
      </c>
      <c r="G95" s="127">
        <v>1.8</v>
      </c>
      <c r="H95" s="127"/>
      <c r="I95" s="49">
        <f t="shared" si="7"/>
        <v>2725.6000000000004</v>
      </c>
      <c r="J95" s="128"/>
      <c r="K95" s="127"/>
      <c r="L95" s="127"/>
      <c r="M95" s="127"/>
      <c r="N95" s="50">
        <f t="shared" si="8"/>
        <v>0</v>
      </c>
      <c r="O95" s="51">
        <f t="shared" si="9"/>
        <v>2725.6000000000004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435.91</v>
      </c>
      <c r="D96" s="124">
        <v>244.53</v>
      </c>
      <c r="E96" s="124"/>
      <c r="F96" s="124">
        <v>119.77</v>
      </c>
      <c r="G96" s="124">
        <v>36.18</v>
      </c>
      <c r="H96" s="124">
        <v>0.15</v>
      </c>
      <c r="I96" s="43">
        <f t="shared" si="7"/>
        <v>836.54</v>
      </c>
      <c r="J96" s="125"/>
      <c r="K96" s="124"/>
      <c r="L96" s="124"/>
      <c r="M96" s="124"/>
      <c r="N96" s="44">
        <f t="shared" si="8"/>
        <v>0</v>
      </c>
      <c r="O96" s="45">
        <f t="shared" si="9"/>
        <v>836.54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176123</v>
      </c>
      <c r="D97" s="118">
        <v>64235</v>
      </c>
      <c r="E97" s="118"/>
      <c r="F97" s="118">
        <v>22195</v>
      </c>
      <c r="G97" s="118">
        <v>10538</v>
      </c>
      <c r="H97" s="118">
        <v>25</v>
      </c>
      <c r="I97" s="32">
        <f t="shared" si="7"/>
        <v>273116</v>
      </c>
      <c r="J97" s="119"/>
      <c r="K97" s="118"/>
      <c r="L97" s="118"/>
      <c r="M97" s="118"/>
      <c r="N97" s="34">
        <f t="shared" si="8"/>
        <v>0</v>
      </c>
      <c r="O97" s="35">
        <f t="shared" si="9"/>
        <v>273116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2103.5</v>
      </c>
      <c r="D98" s="127">
        <v>841.7</v>
      </c>
      <c r="E98" s="127"/>
      <c r="F98" s="127">
        <v>247.1</v>
      </c>
      <c r="G98" s="127">
        <v>136.6</v>
      </c>
      <c r="H98" s="127">
        <v>0.5</v>
      </c>
      <c r="I98" s="49">
        <f t="shared" si="7"/>
        <v>3329.3999999999996</v>
      </c>
      <c r="J98" s="128"/>
      <c r="K98" s="127"/>
      <c r="L98" s="127"/>
      <c r="M98" s="127"/>
      <c r="N98" s="50">
        <f t="shared" si="8"/>
        <v>0</v>
      </c>
      <c r="O98" s="51">
        <f t="shared" si="9"/>
        <v>3329.3999999999996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519.88</v>
      </c>
      <c r="D99" s="124">
        <v>166.2</v>
      </c>
      <c r="E99" s="124">
        <v>1.56</v>
      </c>
      <c r="F99" s="124">
        <v>64.010000000000005</v>
      </c>
      <c r="G99" s="124">
        <v>84.55</v>
      </c>
      <c r="H99" s="124">
        <v>0.15</v>
      </c>
      <c r="I99" s="43">
        <f t="shared" si="7"/>
        <v>836.3499999999998</v>
      </c>
      <c r="J99" s="125"/>
      <c r="K99" s="124"/>
      <c r="L99" s="124"/>
      <c r="M99" s="124"/>
      <c r="N99" s="44">
        <f t="shared" si="8"/>
        <v>0</v>
      </c>
      <c r="O99" s="45">
        <f t="shared" si="9"/>
        <v>836.3499999999998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216813</v>
      </c>
      <c r="D100" s="118">
        <v>44560</v>
      </c>
      <c r="E100" s="118">
        <v>424</v>
      </c>
      <c r="F100" s="118">
        <v>14828</v>
      </c>
      <c r="G100" s="118">
        <v>24293</v>
      </c>
      <c r="H100" s="118">
        <v>22</v>
      </c>
      <c r="I100" s="32">
        <f t="shared" si="7"/>
        <v>300940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300940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2442.3000000000002</v>
      </c>
      <c r="D101" s="127">
        <v>567.70000000000005</v>
      </c>
      <c r="E101" s="127">
        <v>5.5</v>
      </c>
      <c r="F101" s="127">
        <v>161</v>
      </c>
      <c r="G101" s="127">
        <v>298.39999999999998</v>
      </c>
      <c r="H101" s="127">
        <v>0.4</v>
      </c>
      <c r="I101" s="49">
        <f t="shared" si="7"/>
        <v>3475.3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3475.3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849.56</v>
      </c>
      <c r="D102" s="124">
        <v>118.02</v>
      </c>
      <c r="E102" s="124"/>
      <c r="F102" s="124">
        <v>54.39</v>
      </c>
      <c r="G102" s="124">
        <v>81.73</v>
      </c>
      <c r="H102" s="124">
        <v>1.37</v>
      </c>
      <c r="I102" s="43">
        <f t="shared" si="7"/>
        <v>1105.0699999999997</v>
      </c>
      <c r="J102" s="125"/>
      <c r="K102" s="124"/>
      <c r="L102" s="124">
        <v>0.28999999999999998</v>
      </c>
      <c r="M102" s="124"/>
      <c r="N102" s="44">
        <f t="shared" si="8"/>
        <v>0.28999999999999998</v>
      </c>
      <c r="O102" s="45">
        <f t="shared" si="9"/>
        <v>1105.3599999999997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371442</v>
      </c>
      <c r="D103" s="118">
        <v>33700</v>
      </c>
      <c r="E103" s="118"/>
      <c r="F103" s="118">
        <v>12426</v>
      </c>
      <c r="G103" s="118">
        <v>24201</v>
      </c>
      <c r="H103" s="118">
        <v>258</v>
      </c>
      <c r="I103" s="32">
        <f t="shared" si="7"/>
        <v>442027</v>
      </c>
      <c r="J103" s="119"/>
      <c r="K103" s="118"/>
      <c r="L103" s="118">
        <v>35</v>
      </c>
      <c r="M103" s="118"/>
      <c r="N103" s="34">
        <f t="shared" si="8"/>
        <v>35</v>
      </c>
      <c r="O103" s="35">
        <f t="shared" si="9"/>
        <v>442062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3457.6</v>
      </c>
      <c r="D104" s="127">
        <v>402.7</v>
      </c>
      <c r="E104" s="127"/>
      <c r="F104" s="127">
        <v>100</v>
      </c>
      <c r="G104" s="127">
        <v>262</v>
      </c>
      <c r="H104" s="127">
        <v>4.0999999999999996</v>
      </c>
      <c r="I104" s="49">
        <f t="shared" si="7"/>
        <v>4226.3999999999996</v>
      </c>
      <c r="J104" s="128"/>
      <c r="K104" s="127"/>
      <c r="L104" s="127">
        <v>0.4</v>
      </c>
      <c r="M104" s="127"/>
      <c r="N104" s="50">
        <f t="shared" si="8"/>
        <v>0.4</v>
      </c>
      <c r="O104" s="51">
        <f t="shared" si="9"/>
        <v>4226.7999999999993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248.14</v>
      </c>
      <c r="D105" s="124">
        <v>50.9</v>
      </c>
      <c r="E105" s="124"/>
      <c r="F105" s="124">
        <v>4.08</v>
      </c>
      <c r="G105" s="124">
        <v>14.26</v>
      </c>
      <c r="H105" s="124"/>
      <c r="I105" s="43">
        <f t="shared" si="7"/>
        <v>317.37999999999994</v>
      </c>
      <c r="J105" s="125"/>
      <c r="K105" s="124"/>
      <c r="L105" s="124"/>
      <c r="M105" s="124">
        <v>0.36</v>
      </c>
      <c r="N105" s="44">
        <f t="shared" si="8"/>
        <v>0.36</v>
      </c>
      <c r="O105" s="45">
        <f t="shared" si="9"/>
        <v>317.73999999999995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113912</v>
      </c>
      <c r="D106" s="118">
        <v>15435</v>
      </c>
      <c r="E106" s="118"/>
      <c r="F106" s="118">
        <v>997</v>
      </c>
      <c r="G106" s="118">
        <v>4340</v>
      </c>
      <c r="H106" s="118"/>
      <c r="I106" s="32">
        <f t="shared" si="7"/>
        <v>134684</v>
      </c>
      <c r="J106" s="119"/>
      <c r="K106" s="118"/>
      <c r="L106" s="118"/>
      <c r="M106" s="118">
        <v>46</v>
      </c>
      <c r="N106" s="34">
        <f t="shared" si="8"/>
        <v>46</v>
      </c>
      <c r="O106" s="35">
        <f t="shared" si="9"/>
        <v>134730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199.7</v>
      </c>
      <c r="D107" s="127">
        <v>167.6</v>
      </c>
      <c r="E107" s="127"/>
      <c r="F107" s="127">
        <v>6.4</v>
      </c>
      <c r="G107" s="127">
        <v>36.200000000000003</v>
      </c>
      <c r="H107" s="127"/>
      <c r="I107" s="49">
        <f t="shared" si="7"/>
        <v>409.89999999999992</v>
      </c>
      <c r="J107" s="128"/>
      <c r="K107" s="127"/>
      <c r="L107" s="127"/>
      <c r="M107" s="127">
        <v>0.6</v>
      </c>
      <c r="N107" s="50">
        <f t="shared" si="8"/>
        <v>0.6</v>
      </c>
      <c r="O107" s="51">
        <f t="shared" si="9"/>
        <v>410.49999999999994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152.56</v>
      </c>
      <c r="D108" s="124">
        <v>55.57</v>
      </c>
      <c r="E108" s="124"/>
      <c r="F108" s="124">
        <v>8.17</v>
      </c>
      <c r="G108" s="124">
        <v>7.15</v>
      </c>
      <c r="H108" s="124"/>
      <c r="I108" s="43">
        <f t="shared" si="7"/>
        <v>223.45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223.45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73965</v>
      </c>
      <c r="D109" s="118">
        <v>17483</v>
      </c>
      <c r="E109" s="118"/>
      <c r="F109" s="118">
        <v>2143</v>
      </c>
      <c r="G109" s="118">
        <v>2205</v>
      </c>
      <c r="H109" s="118"/>
      <c r="I109" s="32">
        <f t="shared" si="7"/>
        <v>95796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95796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114</v>
      </c>
      <c r="D110" s="127">
        <v>107.1</v>
      </c>
      <c r="E110" s="127"/>
      <c r="F110" s="127">
        <v>12.8</v>
      </c>
      <c r="G110" s="127">
        <v>16.899999999999999</v>
      </c>
      <c r="H110" s="127"/>
      <c r="I110" s="49">
        <f t="shared" si="7"/>
        <v>250.8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250.8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138.31</v>
      </c>
      <c r="D111" s="124">
        <v>114.1</v>
      </c>
      <c r="E111" s="124"/>
      <c r="F111" s="124">
        <v>2.56</v>
      </c>
      <c r="G111" s="124"/>
      <c r="H111" s="124"/>
      <c r="I111" s="43">
        <f t="shared" si="7"/>
        <v>254.97</v>
      </c>
      <c r="J111" s="125"/>
      <c r="K111" s="124"/>
      <c r="L111" s="124"/>
      <c r="M111" s="124">
        <v>0.73</v>
      </c>
      <c r="N111" s="44">
        <f t="shared" si="8"/>
        <v>0.73</v>
      </c>
      <c r="O111" s="45">
        <f t="shared" si="9"/>
        <v>255.7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65010</v>
      </c>
      <c r="D112" s="118">
        <v>35605</v>
      </c>
      <c r="E112" s="118"/>
      <c r="F112" s="118">
        <v>693</v>
      </c>
      <c r="G112" s="118"/>
      <c r="H112" s="118"/>
      <c r="I112" s="32">
        <f t="shared" si="7"/>
        <v>101308</v>
      </c>
      <c r="J112" s="119"/>
      <c r="K112" s="118"/>
      <c r="L112" s="118"/>
      <c r="M112" s="118">
        <v>96</v>
      </c>
      <c r="N112" s="34">
        <f t="shared" si="8"/>
        <v>96</v>
      </c>
      <c r="O112" s="35">
        <f t="shared" si="9"/>
        <v>101404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4.5</v>
      </c>
      <c r="D113" s="127">
        <v>30.8</v>
      </c>
      <c r="E113" s="127"/>
      <c r="F113" s="127">
        <v>3.4</v>
      </c>
      <c r="G113" s="127"/>
      <c r="H113" s="127"/>
      <c r="I113" s="49">
        <f t="shared" si="7"/>
        <v>38.699999999999996</v>
      </c>
      <c r="J113" s="128"/>
      <c r="K113" s="127"/>
      <c r="L113" s="127"/>
      <c r="M113" s="127">
        <v>0.1</v>
      </c>
      <c r="N113" s="50">
        <f t="shared" si="8"/>
        <v>0.1</v>
      </c>
      <c r="O113" s="51">
        <f t="shared" si="9"/>
        <v>38.799999999999997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111.18</v>
      </c>
      <c r="D114" s="124">
        <v>100.37</v>
      </c>
      <c r="E114" s="124"/>
      <c r="F114" s="124"/>
      <c r="G114" s="124">
        <v>0.05</v>
      </c>
      <c r="H114" s="124"/>
      <c r="I114" s="43">
        <f t="shared" si="7"/>
        <v>211.60000000000002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211.60000000000002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53431</v>
      </c>
      <c r="D115" s="118">
        <v>31805</v>
      </c>
      <c r="E115" s="118"/>
      <c r="F115" s="118"/>
      <c r="G115" s="118">
        <v>17</v>
      </c>
      <c r="H115" s="118"/>
      <c r="I115" s="32">
        <f t="shared" si="7"/>
        <v>85253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85253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/>
      <c r="G116" s="136">
        <v>0</v>
      </c>
      <c r="H116" s="136"/>
      <c r="I116" s="96">
        <f t="shared" si="7"/>
        <v>0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</v>
      </c>
      <c r="P116" s="90">
        <f>SUM(O136,P111,P112,P115)</f>
        <v>6164.9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89.9</v>
      </c>
      <c r="D121" s="115">
        <v>96.18</v>
      </c>
      <c r="E121" s="115"/>
      <c r="F121" s="115">
        <v>0.19</v>
      </c>
      <c r="G121" s="115"/>
      <c r="H121" s="115"/>
      <c r="I121" s="21">
        <f t="shared" si="7"/>
        <v>186.27</v>
      </c>
      <c r="J121" s="116"/>
      <c r="K121" s="115"/>
      <c r="L121" s="115"/>
      <c r="M121" s="115">
        <v>0.8</v>
      </c>
      <c r="N121" s="23">
        <f t="shared" si="8"/>
        <v>0.8</v>
      </c>
      <c r="O121" s="24">
        <f t="shared" si="9"/>
        <v>187.07000000000002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43122</v>
      </c>
      <c r="D122" s="118">
        <v>30253</v>
      </c>
      <c r="E122" s="118"/>
      <c r="F122" s="118">
        <v>53</v>
      </c>
      <c r="G122" s="118"/>
      <c r="H122" s="118"/>
      <c r="I122" s="32">
        <f t="shared" si="7"/>
        <v>73428</v>
      </c>
      <c r="J122" s="119"/>
      <c r="K122" s="118"/>
      <c r="L122" s="118"/>
      <c r="M122" s="118">
        <v>106</v>
      </c>
      <c r="N122" s="34">
        <f t="shared" si="8"/>
        <v>106</v>
      </c>
      <c r="O122" s="35">
        <f t="shared" si="9"/>
        <v>73534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0.2</v>
      </c>
      <c r="G123" s="127"/>
      <c r="H123" s="127"/>
      <c r="I123" s="49">
        <f t="shared" si="7"/>
        <v>0.2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31.51</v>
      </c>
      <c r="D124" s="124">
        <v>47.53</v>
      </c>
      <c r="E124" s="124">
        <v>1.08</v>
      </c>
      <c r="F124" s="124">
        <v>0.06</v>
      </c>
      <c r="G124" s="124"/>
      <c r="H124" s="124"/>
      <c r="I124" s="43">
        <f t="shared" si="7"/>
        <v>80.180000000000007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80.180000000000007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14995</v>
      </c>
      <c r="D125" s="118">
        <v>15074</v>
      </c>
      <c r="E125" s="118">
        <v>342</v>
      </c>
      <c r="F125" s="118">
        <v>22</v>
      </c>
      <c r="G125" s="118"/>
      <c r="H125" s="118"/>
      <c r="I125" s="32">
        <f t="shared" si="7"/>
        <v>30433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30433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</v>
      </c>
      <c r="G126" s="127"/>
      <c r="H126" s="127"/>
      <c r="I126" s="49">
        <f t="shared" si="7"/>
        <v>0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46.9</v>
      </c>
      <c r="D127" s="124">
        <v>79.459999999999994</v>
      </c>
      <c r="E127" s="124">
        <v>2</v>
      </c>
      <c r="F127" s="124">
        <v>1.1100000000000001</v>
      </c>
      <c r="G127" s="124"/>
      <c r="H127" s="124"/>
      <c r="I127" s="43">
        <f t="shared" si="7"/>
        <v>129.47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129.47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22547</v>
      </c>
      <c r="D128" s="118">
        <v>24598</v>
      </c>
      <c r="E128" s="118">
        <v>634</v>
      </c>
      <c r="F128" s="118">
        <v>325</v>
      </c>
      <c r="G128" s="118"/>
      <c r="H128" s="118"/>
      <c r="I128" s="32">
        <f t="shared" si="7"/>
        <v>48104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48104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0.5</v>
      </c>
      <c r="G129" s="127"/>
      <c r="H129" s="127"/>
      <c r="I129" s="49">
        <f t="shared" si="7"/>
        <v>0.5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0.5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3019.66</v>
      </c>
      <c r="D130" s="115">
        <v>2527.36</v>
      </c>
      <c r="E130" s="115">
        <v>4.6399999999999997</v>
      </c>
      <c r="F130" s="115">
        <v>332.03</v>
      </c>
      <c r="G130" s="115">
        <v>229.2</v>
      </c>
      <c r="H130" s="115">
        <v>1.67</v>
      </c>
      <c r="I130" s="21">
        <f t="shared" si="7"/>
        <v>6114.56</v>
      </c>
      <c r="J130" s="116"/>
      <c r="K130" s="115"/>
      <c r="L130" s="115">
        <v>17.73</v>
      </c>
      <c r="M130" s="115">
        <v>3.32</v>
      </c>
      <c r="N130" s="23">
        <f>SUM(J130:M130)</f>
        <v>21.05</v>
      </c>
      <c r="O130" s="24">
        <f t="shared" si="9"/>
        <v>6135.6100000000006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1292932</v>
      </c>
      <c r="D131" s="118">
        <v>624239</v>
      </c>
      <c r="E131" s="118">
        <v>1400</v>
      </c>
      <c r="F131" s="118">
        <v>67377</v>
      </c>
      <c r="G131" s="118">
        <v>66587</v>
      </c>
      <c r="H131" s="118">
        <v>305</v>
      </c>
      <c r="I131" s="32">
        <f t="shared" si="7"/>
        <v>2052840</v>
      </c>
      <c r="J131" s="119"/>
      <c r="K131" s="118"/>
      <c r="L131" s="118">
        <v>1290</v>
      </c>
      <c r="M131" s="118">
        <v>374</v>
      </c>
      <c r="N131" s="34">
        <f t="shared" si="8"/>
        <v>1664</v>
      </c>
      <c r="O131" s="35">
        <f t="shared" si="9"/>
        <v>2054504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10279.9</v>
      </c>
      <c r="D132" s="127">
        <v>8369.9</v>
      </c>
      <c r="E132" s="127">
        <v>5.5</v>
      </c>
      <c r="F132" s="127">
        <v>698.7</v>
      </c>
      <c r="G132" s="127">
        <v>776.2</v>
      </c>
      <c r="H132" s="127">
        <v>5</v>
      </c>
      <c r="I132" s="49">
        <f t="shared" ref="I132:I138" si="10">SUM(C132:H132)</f>
        <v>20135.2</v>
      </c>
      <c r="J132" s="128"/>
      <c r="K132" s="127"/>
      <c r="L132" s="127">
        <v>36.799999999999997</v>
      </c>
      <c r="M132" s="127">
        <v>7.3</v>
      </c>
      <c r="N132" s="50">
        <f t="shared" ref="N132:N138" si="11">SUM(J132:M132)</f>
        <v>44.099999999999994</v>
      </c>
      <c r="O132" s="51">
        <f t="shared" ref="O132:O138" si="12">SUM(N132,I132)</f>
        <v>20179.3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3009.04</v>
      </c>
      <c r="D133" s="124">
        <v>1969.8</v>
      </c>
      <c r="E133" s="124">
        <v>4.6399999999999997</v>
      </c>
      <c r="F133" s="124">
        <v>324.41000000000003</v>
      </c>
      <c r="G133" s="124">
        <v>224.37</v>
      </c>
      <c r="H133" s="124">
        <v>1.52</v>
      </c>
      <c r="I133" s="43">
        <f t="shared" si="10"/>
        <v>5533.7800000000007</v>
      </c>
      <c r="J133" s="125"/>
      <c r="K133" s="124"/>
      <c r="L133" s="124">
        <v>17.73</v>
      </c>
      <c r="M133" s="124">
        <v>1.89</v>
      </c>
      <c r="N133" s="44">
        <f t="shared" si="11"/>
        <v>19.62</v>
      </c>
      <c r="O133" s="45">
        <f t="shared" si="12"/>
        <v>5553.4000000000005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1289912</v>
      </c>
      <c r="D134" s="118">
        <v>519778</v>
      </c>
      <c r="E134" s="118">
        <v>1400</v>
      </c>
      <c r="F134" s="118">
        <v>66863</v>
      </c>
      <c r="G134" s="118">
        <v>65718</v>
      </c>
      <c r="H134" s="118">
        <v>280</v>
      </c>
      <c r="I134" s="32">
        <f t="shared" si="10"/>
        <v>1943951</v>
      </c>
      <c r="J134" s="119"/>
      <c r="K134" s="118"/>
      <c r="L134" s="118">
        <v>1290</v>
      </c>
      <c r="M134" s="118">
        <v>331</v>
      </c>
      <c r="N134" s="34">
        <f t="shared" si="11"/>
        <v>1621</v>
      </c>
      <c r="O134" s="35">
        <f t="shared" si="12"/>
        <v>1945572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10206.700000000001</v>
      </c>
      <c r="D135" s="136">
        <v>5757.6</v>
      </c>
      <c r="E135" s="136">
        <v>5.5</v>
      </c>
      <c r="F135" s="136">
        <v>679.7</v>
      </c>
      <c r="G135" s="136">
        <v>751.9</v>
      </c>
      <c r="H135" s="136">
        <v>4.5</v>
      </c>
      <c r="I135" s="96">
        <f t="shared" si="10"/>
        <v>17405.900000000001</v>
      </c>
      <c r="J135" s="137"/>
      <c r="K135" s="136"/>
      <c r="L135" s="136">
        <v>36.799999999999997</v>
      </c>
      <c r="M135" s="136">
        <v>4.5</v>
      </c>
      <c r="N135" s="97">
        <f t="shared" si="11"/>
        <v>41.3</v>
      </c>
      <c r="O135" s="89">
        <f t="shared" si="12"/>
        <v>17447.2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3025.14</v>
      </c>
      <c r="D136" s="106">
        <f t="shared" si="13"/>
        <v>2548.35</v>
      </c>
      <c r="E136" s="106">
        <f t="shared" si="13"/>
        <v>4.6400000000000006</v>
      </c>
      <c r="F136" s="106">
        <f t="shared" si="13"/>
        <v>332.03</v>
      </c>
      <c r="G136" s="106">
        <f t="shared" si="13"/>
        <v>230.47</v>
      </c>
      <c r="H136" s="106">
        <f t="shared" si="13"/>
        <v>1.87</v>
      </c>
      <c r="I136" s="107">
        <f t="shared" si="10"/>
        <v>6142.5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0.56000000000000005</v>
      </c>
      <c r="L136" s="106">
        <f t="shared" si="14"/>
        <v>17.729999999999997</v>
      </c>
      <c r="M136" s="106">
        <f t="shared" si="14"/>
        <v>4.1099999999999994</v>
      </c>
      <c r="N136" s="109">
        <f t="shared" si="11"/>
        <v>22.399999999999995</v>
      </c>
      <c r="O136" s="110">
        <f t="shared" si="12"/>
        <v>6164.9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1293052</v>
      </c>
      <c r="D137" s="31">
        <f t="shared" si="13"/>
        <v>626996</v>
      </c>
      <c r="E137" s="31">
        <f t="shared" si="13"/>
        <v>1400</v>
      </c>
      <c r="F137" s="31">
        <f t="shared" si="13"/>
        <v>67377</v>
      </c>
      <c r="G137" s="31">
        <f t="shared" si="13"/>
        <v>66587</v>
      </c>
      <c r="H137" s="31">
        <f t="shared" si="13"/>
        <v>311</v>
      </c>
      <c r="I137" s="32">
        <f t="shared" si="10"/>
        <v>2055723</v>
      </c>
      <c r="J137" s="33">
        <f t="shared" si="14"/>
        <v>0</v>
      </c>
      <c r="K137" s="31">
        <f t="shared" si="14"/>
        <v>15</v>
      </c>
      <c r="L137" s="31">
        <f t="shared" si="14"/>
        <v>1290</v>
      </c>
      <c r="M137" s="31">
        <f t="shared" si="14"/>
        <v>374</v>
      </c>
      <c r="N137" s="34">
        <f t="shared" si="11"/>
        <v>1679</v>
      </c>
      <c r="O137" s="35">
        <f t="shared" si="12"/>
        <v>2057402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10285.900000000001</v>
      </c>
      <c r="D138" s="86">
        <f t="shared" si="13"/>
        <v>8488.5999999999985</v>
      </c>
      <c r="E138" s="86">
        <f t="shared" si="13"/>
        <v>5.5</v>
      </c>
      <c r="F138" s="86">
        <f t="shared" si="13"/>
        <v>698.69999999999993</v>
      </c>
      <c r="G138" s="86">
        <f t="shared" si="13"/>
        <v>776.19999999999993</v>
      </c>
      <c r="H138" s="86">
        <f t="shared" si="13"/>
        <v>5.5</v>
      </c>
      <c r="I138" s="96">
        <f t="shared" si="10"/>
        <v>20260.400000000001</v>
      </c>
      <c r="J138" s="88">
        <f t="shared" si="14"/>
        <v>0</v>
      </c>
      <c r="K138" s="86">
        <f t="shared" si="14"/>
        <v>1.1000000000000001</v>
      </c>
      <c r="L138" s="86">
        <f t="shared" si="14"/>
        <v>36.800000000000004</v>
      </c>
      <c r="M138" s="86">
        <f t="shared" si="14"/>
        <v>7.2999999999999989</v>
      </c>
      <c r="N138" s="97">
        <f t="shared" si="11"/>
        <v>45.2</v>
      </c>
      <c r="O138" s="89">
        <f t="shared" si="12"/>
        <v>20305.600000000002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17064-80E0-4368-B730-68F14AABF17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1.47</v>
      </c>
      <c r="N8" s="44">
        <f t="shared" si="1"/>
        <v>1.47</v>
      </c>
      <c r="O8" s="45">
        <f t="shared" si="2"/>
        <v>1.47</v>
      </c>
      <c r="P8" s="36" t="s">
        <v>25</v>
      </c>
      <c r="Q8" s="37" t="s">
        <v>129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20</v>
      </c>
      <c r="N9" s="34">
        <f t="shared" si="1"/>
        <v>20</v>
      </c>
      <c r="O9" s="35">
        <f t="shared" si="2"/>
        <v>20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2.8</v>
      </c>
      <c r="N10" s="50">
        <f t="shared" si="1"/>
        <v>2.8</v>
      </c>
      <c r="O10" s="51">
        <f t="shared" si="2"/>
        <v>2.8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6.22</v>
      </c>
      <c r="E14" s="124"/>
      <c r="F14" s="124">
        <v>0.23</v>
      </c>
      <c r="G14" s="124"/>
      <c r="H14" s="124"/>
      <c r="I14" s="43">
        <f t="shared" si="0"/>
        <v>6.45</v>
      </c>
      <c r="J14" s="125"/>
      <c r="K14" s="124"/>
      <c r="L14" s="124"/>
      <c r="M14" s="124"/>
      <c r="N14" s="44">
        <f t="shared" si="1"/>
        <v>0</v>
      </c>
      <c r="O14" s="45">
        <f t="shared" si="2"/>
        <v>6.45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497</v>
      </c>
      <c r="E15" s="118"/>
      <c r="F15" s="118">
        <v>19</v>
      </c>
      <c r="G15" s="118"/>
      <c r="H15" s="118"/>
      <c r="I15" s="32">
        <f t="shared" si="0"/>
        <v>516</v>
      </c>
      <c r="J15" s="119"/>
      <c r="K15" s="118"/>
      <c r="L15" s="118"/>
      <c r="M15" s="118"/>
      <c r="N15" s="34">
        <f t="shared" si="1"/>
        <v>0</v>
      </c>
      <c r="O15" s="35">
        <f t="shared" si="2"/>
        <v>516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45.2</v>
      </c>
      <c r="E16" s="127"/>
      <c r="F16" s="127">
        <v>1.6</v>
      </c>
      <c r="G16" s="127"/>
      <c r="H16" s="127"/>
      <c r="I16" s="49">
        <f t="shared" si="0"/>
        <v>46.800000000000004</v>
      </c>
      <c r="J16" s="128"/>
      <c r="K16" s="127"/>
      <c r="L16" s="127"/>
      <c r="M16" s="127"/>
      <c r="N16" s="50">
        <f t="shared" si="1"/>
        <v>0</v>
      </c>
      <c r="O16" s="51">
        <f t="shared" si="2"/>
        <v>46.800000000000004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29.06</v>
      </c>
      <c r="E17" s="124"/>
      <c r="F17" s="124"/>
      <c r="G17" s="124"/>
      <c r="H17" s="124"/>
      <c r="I17" s="43">
        <f t="shared" si="0"/>
        <v>29.06</v>
      </c>
      <c r="J17" s="125"/>
      <c r="K17" s="124"/>
      <c r="L17" s="124"/>
      <c r="M17" s="124"/>
      <c r="N17" s="44">
        <f t="shared" si="1"/>
        <v>0</v>
      </c>
      <c r="O17" s="45">
        <f t="shared" si="2"/>
        <v>29.06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3632</v>
      </c>
      <c r="E18" s="118"/>
      <c r="F18" s="118"/>
      <c r="G18" s="118"/>
      <c r="H18" s="118"/>
      <c r="I18" s="32">
        <f t="shared" si="0"/>
        <v>3632</v>
      </c>
      <c r="J18" s="119"/>
      <c r="K18" s="118"/>
      <c r="L18" s="118"/>
      <c r="M18" s="118"/>
      <c r="N18" s="34">
        <f t="shared" si="1"/>
        <v>0</v>
      </c>
      <c r="O18" s="35">
        <f t="shared" si="2"/>
        <v>3632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221.6</v>
      </c>
      <c r="E19" s="127"/>
      <c r="F19" s="127"/>
      <c r="G19" s="127"/>
      <c r="H19" s="127"/>
      <c r="I19" s="49">
        <f t="shared" si="0"/>
        <v>221.6</v>
      </c>
      <c r="J19" s="128"/>
      <c r="K19" s="127"/>
      <c r="L19" s="127"/>
      <c r="M19" s="127"/>
      <c r="N19" s="50">
        <f t="shared" si="1"/>
        <v>0</v>
      </c>
      <c r="O19" s="51">
        <f t="shared" si="2"/>
        <v>221.6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9.2200000000000006</v>
      </c>
      <c r="E20" s="124"/>
      <c r="F20" s="124"/>
      <c r="G20" s="124"/>
      <c r="H20" s="124"/>
      <c r="I20" s="43">
        <f t="shared" si="0"/>
        <v>9.2200000000000006</v>
      </c>
      <c r="J20" s="125"/>
      <c r="K20" s="124"/>
      <c r="L20" s="124">
        <v>0.03</v>
      </c>
      <c r="M20" s="124"/>
      <c r="N20" s="44">
        <f t="shared" si="1"/>
        <v>0.03</v>
      </c>
      <c r="O20" s="45">
        <f t="shared" si="2"/>
        <v>9.25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4124</v>
      </c>
      <c r="E21" s="118"/>
      <c r="F21" s="118"/>
      <c r="G21" s="118"/>
      <c r="H21" s="118"/>
      <c r="I21" s="32">
        <f t="shared" si="0"/>
        <v>4124</v>
      </c>
      <c r="J21" s="119"/>
      <c r="K21" s="118"/>
      <c r="L21" s="118">
        <v>2</v>
      </c>
      <c r="M21" s="118"/>
      <c r="N21" s="34">
        <f t="shared" si="1"/>
        <v>2</v>
      </c>
      <c r="O21" s="35">
        <f t="shared" si="2"/>
        <v>4126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173.2</v>
      </c>
      <c r="E22" s="127"/>
      <c r="F22" s="127"/>
      <c r="G22" s="127"/>
      <c r="H22" s="127"/>
      <c r="I22" s="49">
        <f t="shared" si="0"/>
        <v>173.2</v>
      </c>
      <c r="J22" s="128"/>
      <c r="K22" s="127"/>
      <c r="L22" s="127">
        <v>0</v>
      </c>
      <c r="M22" s="127"/>
      <c r="N22" s="50">
        <f t="shared" si="1"/>
        <v>0</v>
      </c>
      <c r="O22" s="51">
        <f t="shared" si="2"/>
        <v>173.2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0.15</v>
      </c>
      <c r="D23" s="124">
        <v>24.53</v>
      </c>
      <c r="E23" s="124"/>
      <c r="F23" s="124"/>
      <c r="G23" s="124"/>
      <c r="H23" s="124"/>
      <c r="I23" s="43">
        <f t="shared" si="0"/>
        <v>24.68</v>
      </c>
      <c r="J23" s="125"/>
      <c r="K23" s="124"/>
      <c r="L23" s="124"/>
      <c r="M23" s="124"/>
      <c r="N23" s="44">
        <f t="shared" si="1"/>
        <v>0</v>
      </c>
      <c r="O23" s="45">
        <f t="shared" si="2"/>
        <v>24.68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35</v>
      </c>
      <c r="D24" s="118">
        <v>3909</v>
      </c>
      <c r="E24" s="118"/>
      <c r="F24" s="118"/>
      <c r="G24" s="118"/>
      <c r="H24" s="118"/>
      <c r="I24" s="32">
        <f t="shared" si="0"/>
        <v>3944</v>
      </c>
      <c r="J24" s="119"/>
      <c r="K24" s="118"/>
      <c r="L24" s="118"/>
      <c r="M24" s="118"/>
      <c r="N24" s="34">
        <f t="shared" si="1"/>
        <v>0</v>
      </c>
      <c r="O24" s="35">
        <f t="shared" si="2"/>
        <v>3944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0.9</v>
      </c>
      <c r="D25" s="127">
        <v>132.9</v>
      </c>
      <c r="E25" s="127"/>
      <c r="F25" s="127"/>
      <c r="G25" s="127"/>
      <c r="H25" s="127"/>
      <c r="I25" s="49">
        <f t="shared" si="0"/>
        <v>133.80000000000001</v>
      </c>
      <c r="J25" s="128"/>
      <c r="K25" s="127"/>
      <c r="L25" s="127"/>
      <c r="M25" s="127"/>
      <c r="N25" s="50">
        <f t="shared" si="1"/>
        <v>0</v>
      </c>
      <c r="O25" s="51">
        <f t="shared" si="2"/>
        <v>133.80000000000001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73</v>
      </c>
      <c r="E26" s="124"/>
      <c r="F26" s="124"/>
      <c r="G26" s="124"/>
      <c r="H26" s="124"/>
      <c r="I26" s="43">
        <f t="shared" si="0"/>
        <v>73</v>
      </c>
      <c r="J26" s="125"/>
      <c r="K26" s="124"/>
      <c r="L26" s="124"/>
      <c r="M26" s="124">
        <v>2.06</v>
      </c>
      <c r="N26" s="44">
        <f t="shared" si="1"/>
        <v>2.06</v>
      </c>
      <c r="O26" s="45">
        <f t="shared" si="2"/>
        <v>75.06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13524</v>
      </c>
      <c r="E27" s="118"/>
      <c r="F27" s="118"/>
      <c r="G27" s="118"/>
      <c r="H27" s="118"/>
      <c r="I27" s="32">
        <f t="shared" si="0"/>
        <v>13524</v>
      </c>
      <c r="J27" s="119"/>
      <c r="K27" s="118"/>
      <c r="L27" s="118"/>
      <c r="M27" s="118">
        <v>46</v>
      </c>
      <c r="N27" s="34">
        <f t="shared" si="1"/>
        <v>46</v>
      </c>
      <c r="O27" s="35">
        <f t="shared" si="2"/>
        <v>13570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355.5</v>
      </c>
      <c r="E28" s="127"/>
      <c r="F28" s="127"/>
      <c r="G28" s="127"/>
      <c r="H28" s="127"/>
      <c r="I28" s="49">
        <f t="shared" si="0"/>
        <v>355.5</v>
      </c>
      <c r="J28" s="128"/>
      <c r="K28" s="127"/>
      <c r="L28" s="127"/>
      <c r="M28" s="127">
        <v>1.3</v>
      </c>
      <c r="N28" s="50">
        <f t="shared" si="1"/>
        <v>1.3</v>
      </c>
      <c r="O28" s="51">
        <f t="shared" si="2"/>
        <v>356.8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83.15</v>
      </c>
      <c r="E29" s="124"/>
      <c r="F29" s="124">
        <v>0.36</v>
      </c>
      <c r="G29" s="124"/>
      <c r="H29" s="124"/>
      <c r="I29" s="43">
        <f t="shared" si="0"/>
        <v>83.51</v>
      </c>
      <c r="J29" s="125"/>
      <c r="K29" s="124"/>
      <c r="L29" s="124"/>
      <c r="M29" s="124"/>
      <c r="N29" s="44">
        <f t="shared" si="1"/>
        <v>0</v>
      </c>
      <c r="O29" s="45">
        <f t="shared" si="2"/>
        <v>83.51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17438</v>
      </c>
      <c r="E30" s="118"/>
      <c r="F30" s="118">
        <v>62</v>
      </c>
      <c r="G30" s="118"/>
      <c r="H30" s="118"/>
      <c r="I30" s="32">
        <f t="shared" si="0"/>
        <v>17500</v>
      </c>
      <c r="J30" s="119"/>
      <c r="K30" s="118"/>
      <c r="L30" s="118"/>
      <c r="M30" s="118"/>
      <c r="N30" s="34">
        <f t="shared" si="1"/>
        <v>0</v>
      </c>
      <c r="O30" s="35">
        <f t="shared" si="2"/>
        <v>17500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383.6</v>
      </c>
      <c r="E31" s="127"/>
      <c r="F31" s="127">
        <v>1</v>
      </c>
      <c r="G31" s="127"/>
      <c r="H31" s="127"/>
      <c r="I31" s="49">
        <f t="shared" si="0"/>
        <v>384.6</v>
      </c>
      <c r="J31" s="128"/>
      <c r="K31" s="127"/>
      <c r="L31" s="127"/>
      <c r="M31" s="127"/>
      <c r="N31" s="50">
        <f t="shared" si="1"/>
        <v>0</v>
      </c>
      <c r="O31" s="51">
        <f t="shared" si="2"/>
        <v>384.6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0.56999999999999995</v>
      </c>
      <c r="D32" s="124">
        <v>78.709999999999994</v>
      </c>
      <c r="E32" s="124"/>
      <c r="F32" s="124">
        <v>0.35</v>
      </c>
      <c r="G32" s="124"/>
      <c r="H32" s="124"/>
      <c r="I32" s="43">
        <f t="shared" si="0"/>
        <v>79.629999999999981</v>
      </c>
      <c r="J32" s="125"/>
      <c r="K32" s="124"/>
      <c r="L32" s="124"/>
      <c r="M32" s="124"/>
      <c r="N32" s="44">
        <f t="shared" si="1"/>
        <v>0</v>
      </c>
      <c r="O32" s="45">
        <f t="shared" si="2"/>
        <v>79.629999999999981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164</v>
      </c>
      <c r="D33" s="118">
        <v>18034</v>
      </c>
      <c r="E33" s="118"/>
      <c r="F33" s="118">
        <v>73</v>
      </c>
      <c r="G33" s="118"/>
      <c r="H33" s="118"/>
      <c r="I33" s="32">
        <f t="shared" si="0"/>
        <v>18271</v>
      </c>
      <c r="J33" s="119"/>
      <c r="K33" s="118"/>
      <c r="L33" s="118"/>
      <c r="M33" s="118"/>
      <c r="N33" s="34">
        <f t="shared" si="1"/>
        <v>0</v>
      </c>
      <c r="O33" s="35">
        <f t="shared" si="2"/>
        <v>18271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2.4</v>
      </c>
      <c r="D34" s="127">
        <v>324.8</v>
      </c>
      <c r="E34" s="127"/>
      <c r="F34" s="127">
        <v>0.9</v>
      </c>
      <c r="G34" s="127"/>
      <c r="H34" s="127"/>
      <c r="I34" s="49">
        <f t="shared" si="0"/>
        <v>328.09999999999997</v>
      </c>
      <c r="J34" s="128"/>
      <c r="K34" s="127"/>
      <c r="L34" s="127"/>
      <c r="M34" s="127"/>
      <c r="N34" s="50">
        <f t="shared" si="1"/>
        <v>0</v>
      </c>
      <c r="O34" s="51">
        <f t="shared" si="2"/>
        <v>328.09999999999997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2.17</v>
      </c>
      <c r="D35" s="124">
        <v>104.37</v>
      </c>
      <c r="E35" s="124"/>
      <c r="F35" s="124">
        <v>17.079999999999998</v>
      </c>
      <c r="G35" s="124"/>
      <c r="H35" s="124"/>
      <c r="I35" s="43">
        <f t="shared" si="0"/>
        <v>123.62</v>
      </c>
      <c r="J35" s="125"/>
      <c r="K35" s="124"/>
      <c r="L35" s="124"/>
      <c r="M35" s="124"/>
      <c r="N35" s="44">
        <f t="shared" si="1"/>
        <v>0</v>
      </c>
      <c r="O35" s="45">
        <f t="shared" si="2"/>
        <v>123.62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621</v>
      </c>
      <c r="D36" s="118">
        <v>25966</v>
      </c>
      <c r="E36" s="118"/>
      <c r="F36" s="118">
        <v>3819</v>
      </c>
      <c r="G36" s="118"/>
      <c r="H36" s="118"/>
      <c r="I36" s="32">
        <f t="shared" si="0"/>
        <v>30406</v>
      </c>
      <c r="J36" s="119"/>
      <c r="K36" s="118"/>
      <c r="L36" s="118"/>
      <c r="M36" s="118"/>
      <c r="N36" s="34">
        <f t="shared" si="1"/>
        <v>0</v>
      </c>
      <c r="O36" s="35">
        <f t="shared" si="2"/>
        <v>30406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8.5</v>
      </c>
      <c r="D37" s="127">
        <v>415.4</v>
      </c>
      <c r="E37" s="127"/>
      <c r="F37" s="127">
        <v>41.6</v>
      </c>
      <c r="G37" s="127"/>
      <c r="H37" s="127"/>
      <c r="I37" s="49">
        <f t="shared" ref="I37:I50" si="3">SUM(C37:H37)</f>
        <v>465.5</v>
      </c>
      <c r="J37" s="128"/>
      <c r="K37" s="127"/>
      <c r="L37" s="127"/>
      <c r="M37" s="127"/>
      <c r="N37" s="50">
        <f t="shared" si="1"/>
        <v>0</v>
      </c>
      <c r="O37" s="51">
        <f t="shared" si="2"/>
        <v>465.5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21.17</v>
      </c>
      <c r="D38" s="124">
        <v>67.25</v>
      </c>
      <c r="E38" s="124"/>
      <c r="F38" s="124">
        <v>69.63</v>
      </c>
      <c r="G38" s="124">
        <v>1.56</v>
      </c>
      <c r="H38" s="124"/>
      <c r="I38" s="43">
        <f t="shared" si="3"/>
        <v>159.61000000000001</v>
      </c>
      <c r="J38" s="125"/>
      <c r="K38" s="124"/>
      <c r="L38" s="124"/>
      <c r="M38" s="124"/>
      <c r="N38" s="44">
        <f t="shared" si="1"/>
        <v>0</v>
      </c>
      <c r="O38" s="45">
        <f t="shared" si="2"/>
        <v>159.61000000000001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7386</v>
      </c>
      <c r="D39" s="118">
        <v>17832</v>
      </c>
      <c r="E39" s="118"/>
      <c r="F39" s="118">
        <v>16082</v>
      </c>
      <c r="G39" s="118">
        <v>454</v>
      </c>
      <c r="H39" s="118"/>
      <c r="I39" s="32">
        <f t="shared" si="3"/>
        <v>41754</v>
      </c>
      <c r="J39" s="119"/>
      <c r="K39" s="118"/>
      <c r="L39" s="118"/>
      <c r="M39" s="118"/>
      <c r="N39" s="34">
        <f t="shared" si="1"/>
        <v>0</v>
      </c>
      <c r="O39" s="35">
        <f t="shared" si="2"/>
        <v>41754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95.8</v>
      </c>
      <c r="D40" s="127">
        <v>232</v>
      </c>
      <c r="E40" s="127"/>
      <c r="F40" s="127">
        <v>177.7</v>
      </c>
      <c r="G40" s="127">
        <v>5.8</v>
      </c>
      <c r="H40" s="127"/>
      <c r="I40" s="49">
        <f t="shared" si="3"/>
        <v>511.3</v>
      </c>
      <c r="J40" s="128"/>
      <c r="K40" s="127"/>
      <c r="L40" s="127"/>
      <c r="M40" s="127"/>
      <c r="N40" s="50">
        <f t="shared" si="1"/>
        <v>0</v>
      </c>
      <c r="O40" s="51">
        <f t="shared" si="2"/>
        <v>511.3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34.68</v>
      </c>
      <c r="D41" s="124">
        <v>56.47</v>
      </c>
      <c r="E41" s="124"/>
      <c r="F41" s="124">
        <v>45.96</v>
      </c>
      <c r="G41" s="124">
        <v>4.5199999999999996</v>
      </c>
      <c r="H41" s="124"/>
      <c r="I41" s="43">
        <f t="shared" si="3"/>
        <v>141.63000000000002</v>
      </c>
      <c r="J41" s="125"/>
      <c r="K41" s="124"/>
      <c r="L41" s="124"/>
      <c r="M41" s="124">
        <v>7.0000000000000007E-2</v>
      </c>
      <c r="N41" s="44">
        <f t="shared" si="1"/>
        <v>7.0000000000000007E-2</v>
      </c>
      <c r="O41" s="45">
        <f t="shared" si="2"/>
        <v>141.70000000000002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12361</v>
      </c>
      <c r="D42" s="118">
        <v>15522</v>
      </c>
      <c r="E42" s="118"/>
      <c r="F42" s="118">
        <v>10388</v>
      </c>
      <c r="G42" s="118">
        <v>1348</v>
      </c>
      <c r="H42" s="118"/>
      <c r="I42" s="32">
        <f t="shared" si="3"/>
        <v>39619</v>
      </c>
      <c r="J42" s="119"/>
      <c r="K42" s="118"/>
      <c r="L42" s="118"/>
      <c r="M42" s="118">
        <v>8</v>
      </c>
      <c r="N42" s="34">
        <f t="shared" si="1"/>
        <v>8</v>
      </c>
      <c r="O42" s="35">
        <f t="shared" si="2"/>
        <v>39627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151.69999999999999</v>
      </c>
      <c r="D43" s="127">
        <v>196.8</v>
      </c>
      <c r="E43" s="127"/>
      <c r="F43" s="127">
        <v>108</v>
      </c>
      <c r="G43" s="127">
        <v>17.100000000000001</v>
      </c>
      <c r="H43" s="127"/>
      <c r="I43" s="49">
        <f t="shared" si="3"/>
        <v>473.6</v>
      </c>
      <c r="J43" s="128"/>
      <c r="K43" s="127"/>
      <c r="L43" s="127"/>
      <c r="M43" s="127">
        <v>0.1</v>
      </c>
      <c r="N43" s="50">
        <f t="shared" si="1"/>
        <v>0.1</v>
      </c>
      <c r="O43" s="51">
        <f t="shared" si="2"/>
        <v>473.70000000000005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30.82</v>
      </c>
      <c r="D44" s="124">
        <v>39.33</v>
      </c>
      <c r="E44" s="124"/>
      <c r="F44" s="124">
        <v>14.38</v>
      </c>
      <c r="G44" s="124">
        <v>8.25</v>
      </c>
      <c r="H44" s="124"/>
      <c r="I44" s="43">
        <f t="shared" si="3"/>
        <v>92.78</v>
      </c>
      <c r="J44" s="125"/>
      <c r="K44" s="124"/>
      <c r="L44" s="124"/>
      <c r="M44" s="124">
        <v>0.77</v>
      </c>
      <c r="N44" s="44">
        <f t="shared" si="1"/>
        <v>0.77</v>
      </c>
      <c r="O44" s="45">
        <f t="shared" si="2"/>
        <v>93.55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11392</v>
      </c>
      <c r="D45" s="118">
        <v>11273</v>
      </c>
      <c r="E45" s="118"/>
      <c r="F45" s="118">
        <v>3571</v>
      </c>
      <c r="G45" s="118">
        <v>2503</v>
      </c>
      <c r="H45" s="118"/>
      <c r="I45" s="32">
        <f t="shared" si="3"/>
        <v>28739</v>
      </c>
      <c r="J45" s="119"/>
      <c r="K45" s="118"/>
      <c r="L45" s="118"/>
      <c r="M45" s="118">
        <v>97</v>
      </c>
      <c r="N45" s="34">
        <f t="shared" si="1"/>
        <v>97</v>
      </c>
      <c r="O45" s="35">
        <f t="shared" si="2"/>
        <v>28836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112.5</v>
      </c>
      <c r="D46" s="127">
        <v>134.6</v>
      </c>
      <c r="E46" s="127"/>
      <c r="F46" s="127">
        <v>28.5</v>
      </c>
      <c r="G46" s="127">
        <v>27.6</v>
      </c>
      <c r="H46" s="127"/>
      <c r="I46" s="49">
        <f t="shared" si="3"/>
        <v>303.20000000000005</v>
      </c>
      <c r="J46" s="128"/>
      <c r="K46" s="127"/>
      <c r="L46" s="127"/>
      <c r="M46" s="127">
        <v>1.1000000000000001</v>
      </c>
      <c r="N46" s="50">
        <f t="shared" si="1"/>
        <v>1.1000000000000001</v>
      </c>
      <c r="O46" s="51">
        <f t="shared" si="2"/>
        <v>304.30000000000007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41.19</v>
      </c>
      <c r="D47" s="124">
        <v>91.82</v>
      </c>
      <c r="E47" s="124"/>
      <c r="F47" s="124">
        <v>12.89</v>
      </c>
      <c r="G47" s="124">
        <v>7.06</v>
      </c>
      <c r="H47" s="124"/>
      <c r="I47" s="43">
        <f t="shared" si="3"/>
        <v>152.95999999999998</v>
      </c>
      <c r="J47" s="125"/>
      <c r="K47" s="124"/>
      <c r="L47" s="124"/>
      <c r="M47" s="124"/>
      <c r="N47" s="44">
        <f t="shared" si="1"/>
        <v>0</v>
      </c>
      <c r="O47" s="45">
        <f t="shared" si="2"/>
        <v>152.95999999999998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16587</v>
      </c>
      <c r="D48" s="118">
        <v>28646</v>
      </c>
      <c r="E48" s="118"/>
      <c r="F48" s="118">
        <v>3361</v>
      </c>
      <c r="G48" s="118">
        <v>2325</v>
      </c>
      <c r="H48" s="118"/>
      <c r="I48" s="32">
        <f t="shared" si="3"/>
        <v>50919</v>
      </c>
      <c r="J48" s="119"/>
      <c r="K48" s="118"/>
      <c r="L48" s="118"/>
      <c r="M48" s="118"/>
      <c r="N48" s="34">
        <f t="shared" si="1"/>
        <v>0</v>
      </c>
      <c r="O48" s="35">
        <f t="shared" si="2"/>
        <v>50919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67.8</v>
      </c>
      <c r="D49" s="127">
        <v>111.6</v>
      </c>
      <c r="E49" s="127"/>
      <c r="F49" s="127">
        <v>18.5</v>
      </c>
      <c r="G49" s="127">
        <v>13.4</v>
      </c>
      <c r="H49" s="127"/>
      <c r="I49" s="49">
        <f t="shared" si="3"/>
        <v>211.29999999999998</v>
      </c>
      <c r="J49" s="128"/>
      <c r="K49" s="127"/>
      <c r="L49" s="127"/>
      <c r="M49" s="127"/>
      <c r="N49" s="50">
        <f t="shared" si="1"/>
        <v>0</v>
      </c>
      <c r="O49" s="51">
        <f t="shared" si="2"/>
        <v>211.29999999999998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130.75</v>
      </c>
      <c r="D50" s="115">
        <v>620.66</v>
      </c>
      <c r="E50" s="115"/>
      <c r="F50" s="115">
        <v>160.65</v>
      </c>
      <c r="G50" s="115">
        <v>21.39</v>
      </c>
      <c r="H50" s="115"/>
      <c r="I50" s="21">
        <f t="shared" si="3"/>
        <v>933.44999999999993</v>
      </c>
      <c r="J50" s="116"/>
      <c r="K50" s="115"/>
      <c r="L50" s="115">
        <v>0.03</v>
      </c>
      <c r="M50" s="115">
        <v>2.9</v>
      </c>
      <c r="N50" s="23">
        <f t="shared" si="1"/>
        <v>2.9299999999999997</v>
      </c>
      <c r="O50" s="24">
        <f t="shared" si="2"/>
        <v>936.37999999999988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48546</v>
      </c>
      <c r="D51" s="118">
        <v>153453</v>
      </c>
      <c r="E51" s="118"/>
      <c r="F51" s="118">
        <v>37356</v>
      </c>
      <c r="G51" s="118">
        <v>6630</v>
      </c>
      <c r="H51" s="118"/>
      <c r="I51" s="32">
        <f t="shared" ref="I51:I58" si="4">SUM(C51:H51)</f>
        <v>245985</v>
      </c>
      <c r="J51" s="119"/>
      <c r="K51" s="118"/>
      <c r="L51" s="118">
        <v>2</v>
      </c>
      <c r="M51" s="118">
        <v>151</v>
      </c>
      <c r="N51" s="34">
        <f t="shared" si="1"/>
        <v>153</v>
      </c>
      <c r="O51" s="35">
        <f>SUM(N51,I51)</f>
        <v>246138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439.6</v>
      </c>
      <c r="D52" s="127">
        <v>2342.1999999999998</v>
      </c>
      <c r="E52" s="127"/>
      <c r="F52" s="127">
        <v>376.2</v>
      </c>
      <c r="G52" s="127">
        <v>63.9</v>
      </c>
      <c r="H52" s="127"/>
      <c r="I52" s="49">
        <f t="shared" si="4"/>
        <v>3221.8999999999996</v>
      </c>
      <c r="J52" s="128"/>
      <c r="K52" s="127"/>
      <c r="L52" s="127">
        <v>0</v>
      </c>
      <c r="M52" s="127">
        <v>2.5</v>
      </c>
      <c r="N52" s="50">
        <f t="shared" si="1"/>
        <v>2.5</v>
      </c>
      <c r="O52" s="51">
        <f t="shared" si="2"/>
        <v>3224.3999999999996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130.6</v>
      </c>
      <c r="D53" s="124">
        <v>469.28</v>
      </c>
      <c r="E53" s="124"/>
      <c r="F53" s="124">
        <v>160.65</v>
      </c>
      <c r="G53" s="124">
        <v>21.39</v>
      </c>
      <c r="H53" s="124"/>
      <c r="I53" s="43">
        <f t="shared" si="4"/>
        <v>781.92</v>
      </c>
      <c r="J53" s="125"/>
      <c r="K53" s="124"/>
      <c r="L53" s="124">
        <v>0.03</v>
      </c>
      <c r="M53" s="124">
        <v>2.9</v>
      </c>
      <c r="N53" s="44">
        <f t="shared" si="1"/>
        <v>2.9299999999999997</v>
      </c>
      <c r="O53" s="45">
        <f t="shared" si="2"/>
        <v>784.84999999999991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48511</v>
      </c>
      <c r="D54" s="118">
        <v>124077</v>
      </c>
      <c r="E54" s="118"/>
      <c r="F54" s="118">
        <v>37356</v>
      </c>
      <c r="G54" s="118">
        <v>6630</v>
      </c>
      <c r="H54" s="118"/>
      <c r="I54" s="32">
        <f t="shared" si="4"/>
        <v>216574</v>
      </c>
      <c r="J54" s="119"/>
      <c r="K54" s="118"/>
      <c r="L54" s="118">
        <v>2</v>
      </c>
      <c r="M54" s="118">
        <v>151</v>
      </c>
      <c r="N54" s="34">
        <f t="shared" si="1"/>
        <v>153</v>
      </c>
      <c r="O54" s="35">
        <f t="shared" si="2"/>
        <v>216727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438.7</v>
      </c>
      <c r="D55" s="121">
        <v>1564.6</v>
      </c>
      <c r="E55" s="121"/>
      <c r="F55" s="121">
        <v>376.2</v>
      </c>
      <c r="G55" s="121">
        <v>63.9</v>
      </c>
      <c r="H55" s="121"/>
      <c r="I55" s="40">
        <f t="shared" si="4"/>
        <v>2443.4</v>
      </c>
      <c r="J55" s="122"/>
      <c r="K55" s="121"/>
      <c r="L55" s="121">
        <v>0</v>
      </c>
      <c r="M55" s="121">
        <v>2.5</v>
      </c>
      <c r="N55" s="40">
        <f t="shared" si="1"/>
        <v>2.5</v>
      </c>
      <c r="O55" s="42">
        <f t="shared" si="2"/>
        <v>2445.9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130.75</v>
      </c>
      <c r="D56" s="20">
        <f t="shared" si="5"/>
        <v>663.13000000000011</v>
      </c>
      <c r="E56" s="20">
        <f t="shared" si="5"/>
        <v>0</v>
      </c>
      <c r="F56" s="20">
        <f t="shared" si="5"/>
        <v>160.88</v>
      </c>
      <c r="G56" s="20">
        <f t="shared" si="5"/>
        <v>21.39</v>
      </c>
      <c r="H56" s="20">
        <f t="shared" si="5"/>
        <v>0</v>
      </c>
      <c r="I56" s="79">
        <f>SUM(C56:H56)</f>
        <v>976.15000000000009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0.03</v>
      </c>
      <c r="M56" s="20">
        <f>SUM(M5,M8,M11,M14,M17,M20,M23,M26,M29,M32,M35,M38,M41,M44,M47)</f>
        <v>4.37</v>
      </c>
      <c r="N56" s="22">
        <f t="shared" si="1"/>
        <v>4.4000000000000004</v>
      </c>
      <c r="O56" s="24">
        <f t="shared" si="2"/>
        <v>980.55000000000007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48546</v>
      </c>
      <c r="D57" s="31">
        <f t="shared" si="5"/>
        <v>160397</v>
      </c>
      <c r="E57" s="31">
        <f t="shared" si="5"/>
        <v>0</v>
      </c>
      <c r="F57" s="31">
        <f t="shared" si="5"/>
        <v>37375</v>
      </c>
      <c r="G57" s="31">
        <f t="shared" si="5"/>
        <v>6630</v>
      </c>
      <c r="H57" s="31">
        <f t="shared" si="5"/>
        <v>0</v>
      </c>
      <c r="I57" s="80">
        <f t="shared" si="4"/>
        <v>252948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</v>
      </c>
      <c r="M57" s="31">
        <f t="shared" si="6"/>
        <v>171</v>
      </c>
      <c r="N57" s="33">
        <f t="shared" si="1"/>
        <v>173</v>
      </c>
      <c r="O57" s="35">
        <f t="shared" si="2"/>
        <v>253121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439.59999999999997</v>
      </c>
      <c r="D58" s="86">
        <f t="shared" si="5"/>
        <v>2727.2</v>
      </c>
      <c r="E58" s="86">
        <f t="shared" si="5"/>
        <v>0</v>
      </c>
      <c r="F58" s="86">
        <f t="shared" si="5"/>
        <v>377.79999999999995</v>
      </c>
      <c r="G58" s="86">
        <f t="shared" si="5"/>
        <v>63.9</v>
      </c>
      <c r="H58" s="86">
        <f t="shared" si="5"/>
        <v>0</v>
      </c>
      <c r="I58" s="87">
        <f t="shared" si="4"/>
        <v>3608.4999999999995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5.2999999999999989</v>
      </c>
      <c r="N58" s="88">
        <f t="shared" si="1"/>
        <v>5.2999999999999989</v>
      </c>
      <c r="O58" s="89">
        <f t="shared" si="2"/>
        <v>3613.7999999999997</v>
      </c>
      <c r="P58" s="90">
        <f>SUM(O56,P53,P54,P57)</f>
        <v>980.55000000000007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1.47</v>
      </c>
      <c r="N66" s="44">
        <f t="shared" si="8"/>
        <v>1.47</v>
      </c>
      <c r="O66" s="45">
        <f t="shared" si="9"/>
        <v>1.47</v>
      </c>
      <c r="P66" s="36" t="s">
        <v>25</v>
      </c>
      <c r="Q66" s="37" t="s">
        <v>129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20</v>
      </c>
      <c r="N67" s="34">
        <f t="shared" si="8"/>
        <v>20</v>
      </c>
      <c r="O67" s="35">
        <f t="shared" si="9"/>
        <v>20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2.8</v>
      </c>
      <c r="N68" s="50">
        <f t="shared" si="8"/>
        <v>2.8</v>
      </c>
      <c r="O68" s="51">
        <f t="shared" si="9"/>
        <v>2.8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6.22</v>
      </c>
      <c r="E72" s="124"/>
      <c r="F72" s="124">
        <v>0.23</v>
      </c>
      <c r="G72" s="124"/>
      <c r="H72" s="124"/>
      <c r="I72" s="43">
        <f t="shared" si="7"/>
        <v>6.45</v>
      </c>
      <c r="J72" s="125"/>
      <c r="K72" s="124"/>
      <c r="L72" s="124"/>
      <c r="M72" s="124"/>
      <c r="N72" s="44">
        <f t="shared" si="8"/>
        <v>0</v>
      </c>
      <c r="O72" s="45">
        <f t="shared" si="9"/>
        <v>6.45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497</v>
      </c>
      <c r="E73" s="118"/>
      <c r="F73" s="118">
        <v>19</v>
      </c>
      <c r="G73" s="118"/>
      <c r="H73" s="118"/>
      <c r="I73" s="32">
        <f t="shared" si="7"/>
        <v>516</v>
      </c>
      <c r="J73" s="119"/>
      <c r="K73" s="118"/>
      <c r="L73" s="118"/>
      <c r="M73" s="118"/>
      <c r="N73" s="34">
        <f t="shared" si="8"/>
        <v>0</v>
      </c>
      <c r="O73" s="35">
        <f t="shared" si="9"/>
        <v>516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45.2</v>
      </c>
      <c r="E74" s="127"/>
      <c r="F74" s="127">
        <v>1.6</v>
      </c>
      <c r="G74" s="127"/>
      <c r="H74" s="127"/>
      <c r="I74" s="49">
        <f t="shared" si="7"/>
        <v>46.800000000000004</v>
      </c>
      <c r="J74" s="128"/>
      <c r="K74" s="127"/>
      <c r="L74" s="127"/>
      <c r="M74" s="127"/>
      <c r="N74" s="50">
        <f t="shared" si="8"/>
        <v>0</v>
      </c>
      <c r="O74" s="51">
        <f t="shared" si="9"/>
        <v>46.800000000000004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29.06</v>
      </c>
      <c r="E75" s="124"/>
      <c r="F75" s="124"/>
      <c r="G75" s="124"/>
      <c r="H75" s="124"/>
      <c r="I75" s="43">
        <f t="shared" si="7"/>
        <v>29.06</v>
      </c>
      <c r="J75" s="125"/>
      <c r="K75" s="124"/>
      <c r="L75" s="124"/>
      <c r="M75" s="124"/>
      <c r="N75" s="44">
        <f t="shared" si="8"/>
        <v>0</v>
      </c>
      <c r="O75" s="45">
        <f t="shared" si="9"/>
        <v>29.06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3632</v>
      </c>
      <c r="E76" s="118"/>
      <c r="F76" s="118"/>
      <c r="G76" s="118"/>
      <c r="H76" s="118"/>
      <c r="I76" s="32">
        <f t="shared" si="7"/>
        <v>3632</v>
      </c>
      <c r="J76" s="119"/>
      <c r="K76" s="118"/>
      <c r="L76" s="118"/>
      <c r="M76" s="118"/>
      <c r="N76" s="34">
        <f t="shared" si="8"/>
        <v>0</v>
      </c>
      <c r="O76" s="35">
        <f t="shared" si="9"/>
        <v>3632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221.6</v>
      </c>
      <c r="E77" s="127"/>
      <c r="F77" s="127"/>
      <c r="G77" s="127"/>
      <c r="H77" s="127"/>
      <c r="I77" s="49">
        <f t="shared" si="7"/>
        <v>221.6</v>
      </c>
      <c r="J77" s="128"/>
      <c r="K77" s="127"/>
      <c r="L77" s="127"/>
      <c r="M77" s="127"/>
      <c r="N77" s="50">
        <f t="shared" si="8"/>
        <v>0</v>
      </c>
      <c r="O77" s="51">
        <f t="shared" si="9"/>
        <v>221.6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9.2200000000000006</v>
      </c>
      <c r="E78" s="124"/>
      <c r="F78" s="124"/>
      <c r="G78" s="124"/>
      <c r="H78" s="124"/>
      <c r="I78" s="43">
        <f t="shared" si="7"/>
        <v>9.2200000000000006</v>
      </c>
      <c r="J78" s="125"/>
      <c r="K78" s="124"/>
      <c r="L78" s="124">
        <v>0.03</v>
      </c>
      <c r="M78" s="124"/>
      <c r="N78" s="44">
        <f t="shared" si="8"/>
        <v>0.03</v>
      </c>
      <c r="O78" s="45">
        <f t="shared" si="9"/>
        <v>9.25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4124</v>
      </c>
      <c r="E79" s="118"/>
      <c r="F79" s="118"/>
      <c r="G79" s="118"/>
      <c r="H79" s="118"/>
      <c r="I79" s="32">
        <f t="shared" si="7"/>
        <v>4124</v>
      </c>
      <c r="J79" s="119"/>
      <c r="K79" s="118"/>
      <c r="L79" s="118">
        <v>2</v>
      </c>
      <c r="M79" s="118"/>
      <c r="N79" s="34">
        <f t="shared" si="8"/>
        <v>2</v>
      </c>
      <c r="O79" s="35">
        <f t="shared" si="9"/>
        <v>4126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173.2</v>
      </c>
      <c r="E80" s="127"/>
      <c r="F80" s="127"/>
      <c r="G80" s="127"/>
      <c r="H80" s="127"/>
      <c r="I80" s="49">
        <f t="shared" si="7"/>
        <v>173.2</v>
      </c>
      <c r="J80" s="128"/>
      <c r="K80" s="127"/>
      <c r="L80" s="127">
        <v>0</v>
      </c>
      <c r="M80" s="127"/>
      <c r="N80" s="50">
        <f t="shared" si="8"/>
        <v>0</v>
      </c>
      <c r="O80" s="51">
        <f t="shared" si="9"/>
        <v>173.2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0.15</v>
      </c>
      <c r="D81" s="124">
        <v>24.53</v>
      </c>
      <c r="E81" s="124"/>
      <c r="F81" s="124"/>
      <c r="G81" s="124"/>
      <c r="H81" s="124"/>
      <c r="I81" s="43">
        <f t="shared" si="7"/>
        <v>24.68</v>
      </c>
      <c r="J81" s="125"/>
      <c r="K81" s="124"/>
      <c r="L81" s="124"/>
      <c r="M81" s="124"/>
      <c r="N81" s="44">
        <f t="shared" si="8"/>
        <v>0</v>
      </c>
      <c r="O81" s="45">
        <f t="shared" si="9"/>
        <v>24.68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35</v>
      </c>
      <c r="D82" s="118">
        <v>3909</v>
      </c>
      <c r="E82" s="118"/>
      <c r="F82" s="118"/>
      <c r="G82" s="118"/>
      <c r="H82" s="118"/>
      <c r="I82" s="32">
        <f t="shared" si="7"/>
        <v>3944</v>
      </c>
      <c r="J82" s="119"/>
      <c r="K82" s="118"/>
      <c r="L82" s="118"/>
      <c r="M82" s="118"/>
      <c r="N82" s="34">
        <f t="shared" si="8"/>
        <v>0</v>
      </c>
      <c r="O82" s="35">
        <f t="shared" si="9"/>
        <v>3944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0.9</v>
      </c>
      <c r="D83" s="127">
        <v>132.9</v>
      </c>
      <c r="E83" s="127"/>
      <c r="F83" s="127"/>
      <c r="G83" s="127"/>
      <c r="H83" s="127"/>
      <c r="I83" s="49">
        <f t="shared" si="7"/>
        <v>133.80000000000001</v>
      </c>
      <c r="J83" s="128"/>
      <c r="K83" s="127"/>
      <c r="L83" s="127"/>
      <c r="M83" s="127"/>
      <c r="N83" s="50">
        <f t="shared" si="8"/>
        <v>0</v>
      </c>
      <c r="O83" s="51">
        <f t="shared" si="9"/>
        <v>133.80000000000001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73</v>
      </c>
      <c r="E84" s="124"/>
      <c r="F84" s="124"/>
      <c r="G84" s="124"/>
      <c r="H84" s="124"/>
      <c r="I84" s="43">
        <f t="shared" si="7"/>
        <v>73</v>
      </c>
      <c r="J84" s="125"/>
      <c r="K84" s="124"/>
      <c r="L84" s="124"/>
      <c r="M84" s="124">
        <v>2.06</v>
      </c>
      <c r="N84" s="44">
        <f t="shared" si="8"/>
        <v>2.06</v>
      </c>
      <c r="O84" s="45">
        <f t="shared" si="9"/>
        <v>75.06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13524</v>
      </c>
      <c r="E85" s="118"/>
      <c r="F85" s="118"/>
      <c r="G85" s="118"/>
      <c r="H85" s="118"/>
      <c r="I85" s="32">
        <f t="shared" si="7"/>
        <v>13524</v>
      </c>
      <c r="J85" s="119"/>
      <c r="K85" s="118"/>
      <c r="L85" s="118"/>
      <c r="M85" s="118">
        <v>46</v>
      </c>
      <c r="N85" s="34">
        <f t="shared" si="8"/>
        <v>46</v>
      </c>
      <c r="O85" s="35">
        <f t="shared" si="9"/>
        <v>13570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355.5</v>
      </c>
      <c r="E86" s="127"/>
      <c r="F86" s="127"/>
      <c r="G86" s="127"/>
      <c r="H86" s="127"/>
      <c r="I86" s="49">
        <f t="shared" si="7"/>
        <v>355.5</v>
      </c>
      <c r="J86" s="128"/>
      <c r="K86" s="127"/>
      <c r="L86" s="127"/>
      <c r="M86" s="127">
        <v>1.3</v>
      </c>
      <c r="N86" s="50">
        <f t="shared" si="8"/>
        <v>1.3</v>
      </c>
      <c r="O86" s="51">
        <f t="shared" si="9"/>
        <v>356.8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83.15</v>
      </c>
      <c r="E87" s="124"/>
      <c r="F87" s="124">
        <v>0.36</v>
      </c>
      <c r="G87" s="124"/>
      <c r="H87" s="124"/>
      <c r="I87" s="43">
        <f t="shared" si="7"/>
        <v>83.51</v>
      </c>
      <c r="J87" s="125"/>
      <c r="K87" s="124"/>
      <c r="L87" s="124"/>
      <c r="M87" s="124"/>
      <c r="N87" s="44">
        <f t="shared" si="8"/>
        <v>0</v>
      </c>
      <c r="O87" s="45">
        <f t="shared" si="9"/>
        <v>83.51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17438</v>
      </c>
      <c r="E88" s="118"/>
      <c r="F88" s="118">
        <v>62</v>
      </c>
      <c r="G88" s="118"/>
      <c r="H88" s="118"/>
      <c r="I88" s="32">
        <f t="shared" si="7"/>
        <v>17500</v>
      </c>
      <c r="J88" s="119"/>
      <c r="K88" s="118"/>
      <c r="L88" s="118"/>
      <c r="M88" s="118"/>
      <c r="N88" s="34">
        <f t="shared" si="8"/>
        <v>0</v>
      </c>
      <c r="O88" s="35">
        <f t="shared" si="9"/>
        <v>17500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383.6</v>
      </c>
      <c r="E89" s="127"/>
      <c r="F89" s="127">
        <v>1</v>
      </c>
      <c r="G89" s="127"/>
      <c r="H89" s="127"/>
      <c r="I89" s="49">
        <f t="shared" si="7"/>
        <v>384.6</v>
      </c>
      <c r="J89" s="128"/>
      <c r="K89" s="127"/>
      <c r="L89" s="127"/>
      <c r="M89" s="127"/>
      <c r="N89" s="50">
        <f t="shared" si="8"/>
        <v>0</v>
      </c>
      <c r="O89" s="51">
        <f t="shared" si="9"/>
        <v>384.6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0.56999999999999995</v>
      </c>
      <c r="D90" s="124">
        <v>78.709999999999994</v>
      </c>
      <c r="E90" s="124"/>
      <c r="F90" s="124">
        <v>0.35</v>
      </c>
      <c r="G90" s="124"/>
      <c r="H90" s="124"/>
      <c r="I90" s="43">
        <f t="shared" si="7"/>
        <v>79.629999999999981</v>
      </c>
      <c r="J90" s="125"/>
      <c r="K90" s="124"/>
      <c r="L90" s="124"/>
      <c r="M90" s="124"/>
      <c r="N90" s="44">
        <f t="shared" si="8"/>
        <v>0</v>
      </c>
      <c r="O90" s="45">
        <f t="shared" si="9"/>
        <v>79.629999999999981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164</v>
      </c>
      <c r="D91" s="118">
        <v>18034</v>
      </c>
      <c r="E91" s="118"/>
      <c r="F91" s="118">
        <v>73</v>
      </c>
      <c r="G91" s="118"/>
      <c r="H91" s="118"/>
      <c r="I91" s="32">
        <f t="shared" si="7"/>
        <v>18271</v>
      </c>
      <c r="J91" s="119"/>
      <c r="K91" s="118"/>
      <c r="L91" s="118"/>
      <c r="M91" s="118"/>
      <c r="N91" s="34">
        <f t="shared" si="8"/>
        <v>0</v>
      </c>
      <c r="O91" s="35">
        <f t="shared" si="9"/>
        <v>18271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2.4</v>
      </c>
      <c r="D92" s="127">
        <v>324.8</v>
      </c>
      <c r="E92" s="127"/>
      <c r="F92" s="127">
        <v>0.9</v>
      </c>
      <c r="G92" s="127"/>
      <c r="H92" s="127"/>
      <c r="I92" s="49">
        <f t="shared" si="7"/>
        <v>328.09999999999997</v>
      </c>
      <c r="J92" s="128"/>
      <c r="K92" s="127"/>
      <c r="L92" s="127"/>
      <c r="M92" s="127"/>
      <c r="N92" s="50">
        <f t="shared" si="8"/>
        <v>0</v>
      </c>
      <c r="O92" s="51">
        <f t="shared" si="9"/>
        <v>328.09999999999997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2.17</v>
      </c>
      <c r="D93" s="124">
        <v>104.37</v>
      </c>
      <c r="E93" s="124"/>
      <c r="F93" s="124">
        <v>17.079999999999998</v>
      </c>
      <c r="G93" s="124"/>
      <c r="H93" s="124"/>
      <c r="I93" s="43">
        <f t="shared" si="7"/>
        <v>123.62</v>
      </c>
      <c r="J93" s="125"/>
      <c r="K93" s="124"/>
      <c r="L93" s="124"/>
      <c r="M93" s="124"/>
      <c r="N93" s="44">
        <f t="shared" si="8"/>
        <v>0</v>
      </c>
      <c r="O93" s="45">
        <f t="shared" si="9"/>
        <v>123.62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621</v>
      </c>
      <c r="D94" s="118">
        <v>25966</v>
      </c>
      <c r="E94" s="118"/>
      <c r="F94" s="118">
        <v>3819</v>
      </c>
      <c r="G94" s="118"/>
      <c r="H94" s="118"/>
      <c r="I94" s="32">
        <f t="shared" si="7"/>
        <v>30406</v>
      </c>
      <c r="J94" s="119"/>
      <c r="K94" s="118"/>
      <c r="L94" s="118"/>
      <c r="M94" s="118"/>
      <c r="N94" s="34">
        <f t="shared" si="8"/>
        <v>0</v>
      </c>
      <c r="O94" s="35">
        <f t="shared" si="9"/>
        <v>30406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8.5</v>
      </c>
      <c r="D95" s="127">
        <v>415.4</v>
      </c>
      <c r="E95" s="127"/>
      <c r="F95" s="127">
        <v>41.6</v>
      </c>
      <c r="G95" s="127"/>
      <c r="H95" s="127"/>
      <c r="I95" s="49">
        <f t="shared" si="7"/>
        <v>465.5</v>
      </c>
      <c r="J95" s="128"/>
      <c r="K95" s="127"/>
      <c r="L95" s="127"/>
      <c r="M95" s="127"/>
      <c r="N95" s="50">
        <f t="shared" si="8"/>
        <v>0</v>
      </c>
      <c r="O95" s="51">
        <f t="shared" si="9"/>
        <v>465.5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21.17</v>
      </c>
      <c r="D96" s="124">
        <v>67.25</v>
      </c>
      <c r="E96" s="124"/>
      <c r="F96" s="124">
        <v>69.63</v>
      </c>
      <c r="G96" s="124">
        <v>1.56</v>
      </c>
      <c r="H96" s="124"/>
      <c r="I96" s="43">
        <f t="shared" si="7"/>
        <v>159.61000000000001</v>
      </c>
      <c r="J96" s="125"/>
      <c r="K96" s="124"/>
      <c r="L96" s="124"/>
      <c r="M96" s="124"/>
      <c r="N96" s="44">
        <f t="shared" si="8"/>
        <v>0</v>
      </c>
      <c r="O96" s="45">
        <f t="shared" si="9"/>
        <v>159.61000000000001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7386</v>
      </c>
      <c r="D97" s="118">
        <v>17832</v>
      </c>
      <c r="E97" s="118"/>
      <c r="F97" s="118">
        <v>16082</v>
      </c>
      <c r="G97" s="118">
        <v>454</v>
      </c>
      <c r="H97" s="118"/>
      <c r="I97" s="32">
        <f t="shared" si="7"/>
        <v>41754</v>
      </c>
      <c r="J97" s="119"/>
      <c r="K97" s="118"/>
      <c r="L97" s="118"/>
      <c r="M97" s="118"/>
      <c r="N97" s="34">
        <f t="shared" si="8"/>
        <v>0</v>
      </c>
      <c r="O97" s="35">
        <f t="shared" si="9"/>
        <v>41754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95.8</v>
      </c>
      <c r="D98" s="127">
        <v>232</v>
      </c>
      <c r="E98" s="127"/>
      <c r="F98" s="127">
        <v>177.7</v>
      </c>
      <c r="G98" s="127">
        <v>5.8</v>
      </c>
      <c r="H98" s="127"/>
      <c r="I98" s="49">
        <f t="shared" si="7"/>
        <v>511.3</v>
      </c>
      <c r="J98" s="128"/>
      <c r="K98" s="127"/>
      <c r="L98" s="127"/>
      <c r="M98" s="127"/>
      <c r="N98" s="50">
        <f t="shared" si="8"/>
        <v>0</v>
      </c>
      <c r="O98" s="51">
        <f t="shared" si="9"/>
        <v>511.3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34.68</v>
      </c>
      <c r="D99" s="124">
        <v>56.47</v>
      </c>
      <c r="E99" s="124"/>
      <c r="F99" s="124">
        <v>45.96</v>
      </c>
      <c r="G99" s="124">
        <v>4.5199999999999996</v>
      </c>
      <c r="H99" s="124"/>
      <c r="I99" s="43">
        <f t="shared" si="7"/>
        <v>141.63000000000002</v>
      </c>
      <c r="J99" s="125"/>
      <c r="K99" s="124"/>
      <c r="L99" s="124"/>
      <c r="M99" s="124">
        <v>7.0000000000000007E-2</v>
      </c>
      <c r="N99" s="44">
        <f t="shared" si="8"/>
        <v>7.0000000000000007E-2</v>
      </c>
      <c r="O99" s="45">
        <f t="shared" si="9"/>
        <v>141.70000000000002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12361</v>
      </c>
      <c r="D100" s="118">
        <v>15522</v>
      </c>
      <c r="E100" s="118"/>
      <c r="F100" s="118">
        <v>10388</v>
      </c>
      <c r="G100" s="118">
        <v>1348</v>
      </c>
      <c r="H100" s="118"/>
      <c r="I100" s="32">
        <f t="shared" si="7"/>
        <v>39619</v>
      </c>
      <c r="J100" s="119"/>
      <c r="K100" s="118"/>
      <c r="L100" s="118"/>
      <c r="M100" s="118">
        <v>8</v>
      </c>
      <c r="N100" s="34">
        <f t="shared" si="8"/>
        <v>8</v>
      </c>
      <c r="O100" s="35">
        <f t="shared" si="9"/>
        <v>39627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151.69999999999999</v>
      </c>
      <c r="D101" s="127">
        <v>196.8</v>
      </c>
      <c r="E101" s="127"/>
      <c r="F101" s="127">
        <v>108</v>
      </c>
      <c r="G101" s="127">
        <v>17.100000000000001</v>
      </c>
      <c r="H101" s="127"/>
      <c r="I101" s="49">
        <f t="shared" si="7"/>
        <v>473.6</v>
      </c>
      <c r="J101" s="128"/>
      <c r="K101" s="127"/>
      <c r="L101" s="127"/>
      <c r="M101" s="127">
        <v>0.1</v>
      </c>
      <c r="N101" s="50">
        <f t="shared" si="8"/>
        <v>0.1</v>
      </c>
      <c r="O101" s="51">
        <f t="shared" si="9"/>
        <v>473.70000000000005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30.82</v>
      </c>
      <c r="D102" s="124">
        <v>39.33</v>
      </c>
      <c r="E102" s="124"/>
      <c r="F102" s="124">
        <v>14.38</v>
      </c>
      <c r="G102" s="124">
        <v>8.25</v>
      </c>
      <c r="H102" s="124"/>
      <c r="I102" s="43">
        <f t="shared" si="7"/>
        <v>92.78</v>
      </c>
      <c r="J102" s="125"/>
      <c r="K102" s="124"/>
      <c r="L102" s="124"/>
      <c r="M102" s="124">
        <v>0.77</v>
      </c>
      <c r="N102" s="44">
        <f t="shared" si="8"/>
        <v>0.77</v>
      </c>
      <c r="O102" s="45">
        <f t="shared" si="9"/>
        <v>93.55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11392</v>
      </c>
      <c r="D103" s="118">
        <v>11273</v>
      </c>
      <c r="E103" s="118"/>
      <c r="F103" s="118">
        <v>3571</v>
      </c>
      <c r="G103" s="118">
        <v>2503</v>
      </c>
      <c r="H103" s="118"/>
      <c r="I103" s="32">
        <f t="shared" si="7"/>
        <v>28739</v>
      </c>
      <c r="J103" s="119"/>
      <c r="K103" s="118"/>
      <c r="L103" s="118"/>
      <c r="M103" s="118">
        <v>97</v>
      </c>
      <c r="N103" s="34">
        <f t="shared" si="8"/>
        <v>97</v>
      </c>
      <c r="O103" s="35">
        <f t="shared" si="9"/>
        <v>28836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112.5</v>
      </c>
      <c r="D104" s="127">
        <v>134.6</v>
      </c>
      <c r="E104" s="127"/>
      <c r="F104" s="127">
        <v>28.5</v>
      </c>
      <c r="G104" s="127">
        <v>27.6</v>
      </c>
      <c r="H104" s="127"/>
      <c r="I104" s="49">
        <f t="shared" si="7"/>
        <v>303.20000000000005</v>
      </c>
      <c r="J104" s="128"/>
      <c r="K104" s="127"/>
      <c r="L104" s="127"/>
      <c r="M104" s="127">
        <v>1.1000000000000001</v>
      </c>
      <c r="N104" s="50">
        <f t="shared" si="8"/>
        <v>1.1000000000000001</v>
      </c>
      <c r="O104" s="51">
        <f t="shared" si="9"/>
        <v>304.30000000000007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9.0500000000000007</v>
      </c>
      <c r="D105" s="124">
        <v>19.440000000000001</v>
      </c>
      <c r="E105" s="124"/>
      <c r="F105" s="124">
        <v>6.12</v>
      </c>
      <c r="G105" s="124">
        <v>4.6399999999999997</v>
      </c>
      <c r="H105" s="124"/>
      <c r="I105" s="43">
        <f t="shared" si="7"/>
        <v>39.25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39.25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3532</v>
      </c>
      <c r="D106" s="118">
        <v>5841</v>
      </c>
      <c r="E106" s="118"/>
      <c r="F106" s="118">
        <v>1552</v>
      </c>
      <c r="G106" s="118">
        <v>1512</v>
      </c>
      <c r="H106" s="118"/>
      <c r="I106" s="32">
        <f t="shared" si="7"/>
        <v>12437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12437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31.8</v>
      </c>
      <c r="D107" s="127">
        <v>63.5</v>
      </c>
      <c r="E107" s="127"/>
      <c r="F107" s="127">
        <v>9.4</v>
      </c>
      <c r="G107" s="127">
        <v>12</v>
      </c>
      <c r="H107" s="127"/>
      <c r="I107" s="49">
        <f t="shared" si="7"/>
        <v>116.7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116.7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8.14</v>
      </c>
      <c r="D108" s="124">
        <v>11.5</v>
      </c>
      <c r="E108" s="124"/>
      <c r="F108" s="124">
        <v>2.69</v>
      </c>
      <c r="G108" s="124">
        <v>0.28999999999999998</v>
      </c>
      <c r="H108" s="124"/>
      <c r="I108" s="43">
        <f t="shared" si="7"/>
        <v>22.62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22.62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3332</v>
      </c>
      <c r="D109" s="118">
        <v>3587</v>
      </c>
      <c r="E109" s="118"/>
      <c r="F109" s="118">
        <v>692</v>
      </c>
      <c r="G109" s="118">
        <v>97</v>
      </c>
      <c r="H109" s="118"/>
      <c r="I109" s="32">
        <f t="shared" si="7"/>
        <v>7708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7708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28.1</v>
      </c>
      <c r="D110" s="127">
        <v>32</v>
      </c>
      <c r="E110" s="127"/>
      <c r="F110" s="127">
        <v>4.0999999999999996</v>
      </c>
      <c r="G110" s="127">
        <v>0.7</v>
      </c>
      <c r="H110" s="127"/>
      <c r="I110" s="49">
        <f t="shared" si="7"/>
        <v>64.900000000000006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64.900000000000006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4.3899999999999997</v>
      </c>
      <c r="D111" s="124">
        <v>20.100000000000001</v>
      </c>
      <c r="E111" s="124"/>
      <c r="F111" s="124">
        <v>1.93</v>
      </c>
      <c r="G111" s="124">
        <v>1.79</v>
      </c>
      <c r="H111" s="124"/>
      <c r="I111" s="43">
        <f t="shared" si="7"/>
        <v>28.21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28.21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1797</v>
      </c>
      <c r="D112" s="118">
        <v>6352</v>
      </c>
      <c r="E112" s="118"/>
      <c r="F112" s="118">
        <v>523</v>
      </c>
      <c r="G112" s="118">
        <v>601</v>
      </c>
      <c r="H112" s="118"/>
      <c r="I112" s="32">
        <f t="shared" si="7"/>
        <v>9273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9273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1.5</v>
      </c>
      <c r="D113" s="127">
        <v>5.5</v>
      </c>
      <c r="E113" s="127"/>
      <c r="F113" s="127">
        <v>2.7</v>
      </c>
      <c r="G113" s="127">
        <v>0.6</v>
      </c>
      <c r="H113" s="127"/>
      <c r="I113" s="49">
        <f t="shared" si="7"/>
        <v>10.299999999999999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10.299999999999999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4.59</v>
      </c>
      <c r="D114" s="124">
        <v>9.2799999999999994</v>
      </c>
      <c r="E114" s="124"/>
      <c r="F114" s="124">
        <v>2</v>
      </c>
      <c r="G114" s="124">
        <v>0.23</v>
      </c>
      <c r="H114" s="124"/>
      <c r="I114" s="43">
        <f t="shared" si="7"/>
        <v>16.099999999999998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16.099999999999998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1877</v>
      </c>
      <c r="D115" s="118">
        <v>2936</v>
      </c>
      <c r="E115" s="118"/>
      <c r="F115" s="118">
        <v>551</v>
      </c>
      <c r="G115" s="118">
        <v>78</v>
      </c>
      <c r="H115" s="118"/>
      <c r="I115" s="32">
        <f t="shared" si="7"/>
        <v>5442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5442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1.6</v>
      </c>
      <c r="D116" s="136">
        <v>2.4</v>
      </c>
      <c r="E116" s="136"/>
      <c r="F116" s="136">
        <v>2.2000000000000002</v>
      </c>
      <c r="G116" s="136">
        <v>0.1</v>
      </c>
      <c r="H116" s="136"/>
      <c r="I116" s="96">
        <f t="shared" si="7"/>
        <v>6.3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6.3</v>
      </c>
      <c r="P116" s="90">
        <f>SUM(O136,P111,P112,P115)</f>
        <v>980.55000000000007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3.8</v>
      </c>
      <c r="D121" s="115">
        <v>14.5</v>
      </c>
      <c r="E121" s="115"/>
      <c r="F121" s="115">
        <v>0.11</v>
      </c>
      <c r="G121" s="115">
        <v>0.09</v>
      </c>
      <c r="H121" s="115"/>
      <c r="I121" s="21">
        <f t="shared" si="7"/>
        <v>18.5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18.5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1557</v>
      </c>
      <c r="D122" s="118">
        <v>4578</v>
      </c>
      <c r="E122" s="118"/>
      <c r="F122" s="118">
        <v>31</v>
      </c>
      <c r="G122" s="118">
        <v>30</v>
      </c>
      <c r="H122" s="118"/>
      <c r="I122" s="32">
        <f t="shared" si="7"/>
        <v>6196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6196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1.4</v>
      </c>
      <c r="D123" s="127">
        <v>3.8</v>
      </c>
      <c r="E123" s="127"/>
      <c r="F123" s="127">
        <v>0.1</v>
      </c>
      <c r="G123" s="127">
        <v>0</v>
      </c>
      <c r="H123" s="127"/>
      <c r="I123" s="49">
        <f t="shared" si="7"/>
        <v>5.2999999999999989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5.2999999999999989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3.07</v>
      </c>
      <c r="D124" s="124">
        <v>3.01</v>
      </c>
      <c r="E124" s="124"/>
      <c r="F124" s="124"/>
      <c r="G124" s="124"/>
      <c r="H124" s="124"/>
      <c r="I124" s="43">
        <f t="shared" si="7"/>
        <v>6.08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6.08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1248</v>
      </c>
      <c r="D125" s="118">
        <v>954</v>
      </c>
      <c r="E125" s="118"/>
      <c r="F125" s="118"/>
      <c r="G125" s="118"/>
      <c r="H125" s="118"/>
      <c r="I125" s="32">
        <f t="shared" si="7"/>
        <v>2202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2202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1.2</v>
      </c>
      <c r="D126" s="127">
        <v>0.7</v>
      </c>
      <c r="E126" s="127"/>
      <c r="F126" s="127"/>
      <c r="G126" s="127"/>
      <c r="H126" s="127"/>
      <c r="I126" s="49">
        <f t="shared" si="7"/>
        <v>1.9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8.15</v>
      </c>
      <c r="D127" s="124">
        <v>13.99</v>
      </c>
      <c r="E127" s="124"/>
      <c r="F127" s="124">
        <v>0.04</v>
      </c>
      <c r="G127" s="124">
        <v>0.02</v>
      </c>
      <c r="H127" s="124"/>
      <c r="I127" s="43">
        <f t="shared" si="7"/>
        <v>22.2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22.2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3244</v>
      </c>
      <c r="D128" s="118">
        <v>4398</v>
      </c>
      <c r="E128" s="118"/>
      <c r="F128" s="118">
        <v>12</v>
      </c>
      <c r="G128" s="118">
        <v>7</v>
      </c>
      <c r="H128" s="118"/>
      <c r="I128" s="32">
        <f t="shared" si="7"/>
        <v>7661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7661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2.2000000000000002</v>
      </c>
      <c r="D129" s="127">
        <v>3.7</v>
      </c>
      <c r="E129" s="127"/>
      <c r="F129" s="127">
        <v>0</v>
      </c>
      <c r="G129" s="127">
        <v>0</v>
      </c>
      <c r="H129" s="127"/>
      <c r="I129" s="49">
        <f t="shared" si="7"/>
        <v>5.9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5.9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130.75</v>
      </c>
      <c r="D130" s="115">
        <v>620.66</v>
      </c>
      <c r="E130" s="115"/>
      <c r="F130" s="115">
        <v>160.65</v>
      </c>
      <c r="G130" s="115">
        <v>21.39</v>
      </c>
      <c r="H130" s="115"/>
      <c r="I130" s="21">
        <f t="shared" si="7"/>
        <v>933.44999999999993</v>
      </c>
      <c r="J130" s="116"/>
      <c r="K130" s="115"/>
      <c r="L130" s="115">
        <v>0.03</v>
      </c>
      <c r="M130" s="115">
        <v>2.9</v>
      </c>
      <c r="N130" s="23">
        <f>SUM(J130:M130)</f>
        <v>2.9299999999999997</v>
      </c>
      <c r="O130" s="24">
        <f t="shared" si="9"/>
        <v>936.37999999999988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48546</v>
      </c>
      <c r="D131" s="118">
        <v>153453</v>
      </c>
      <c r="E131" s="118"/>
      <c r="F131" s="118">
        <v>37356</v>
      </c>
      <c r="G131" s="118">
        <v>6630</v>
      </c>
      <c r="H131" s="118"/>
      <c r="I131" s="32">
        <f t="shared" si="7"/>
        <v>245985</v>
      </c>
      <c r="J131" s="119"/>
      <c r="K131" s="118"/>
      <c r="L131" s="118">
        <v>2</v>
      </c>
      <c r="M131" s="118">
        <v>151</v>
      </c>
      <c r="N131" s="34">
        <f t="shared" si="8"/>
        <v>153</v>
      </c>
      <c r="O131" s="35">
        <f t="shared" si="9"/>
        <v>246138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439.6</v>
      </c>
      <c r="D132" s="127">
        <v>2342.1999999999998</v>
      </c>
      <c r="E132" s="127"/>
      <c r="F132" s="127">
        <v>376.2</v>
      </c>
      <c r="G132" s="127">
        <v>63.9</v>
      </c>
      <c r="H132" s="127"/>
      <c r="I132" s="49">
        <f t="shared" ref="I132:I138" si="10">SUM(C132:H132)</f>
        <v>3221.8999999999996</v>
      </c>
      <c r="J132" s="128"/>
      <c r="K132" s="127"/>
      <c r="L132" s="127">
        <v>0</v>
      </c>
      <c r="M132" s="127">
        <v>2.5</v>
      </c>
      <c r="N132" s="50">
        <f t="shared" ref="N132:N138" si="11">SUM(J132:M132)</f>
        <v>2.5</v>
      </c>
      <c r="O132" s="51">
        <f t="shared" ref="O132:O138" si="12">SUM(N132,I132)</f>
        <v>3224.3999999999996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130.6</v>
      </c>
      <c r="D133" s="124">
        <v>469.28</v>
      </c>
      <c r="E133" s="124"/>
      <c r="F133" s="124">
        <v>160.65</v>
      </c>
      <c r="G133" s="124">
        <v>21.39</v>
      </c>
      <c r="H133" s="124"/>
      <c r="I133" s="43">
        <f t="shared" si="10"/>
        <v>781.92</v>
      </c>
      <c r="J133" s="125"/>
      <c r="K133" s="124"/>
      <c r="L133" s="124">
        <v>0.03</v>
      </c>
      <c r="M133" s="124">
        <v>2.9</v>
      </c>
      <c r="N133" s="44">
        <f t="shared" si="11"/>
        <v>2.9299999999999997</v>
      </c>
      <c r="O133" s="45">
        <f t="shared" si="12"/>
        <v>784.84999999999991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48511</v>
      </c>
      <c r="D134" s="118">
        <v>124077</v>
      </c>
      <c r="E134" s="118"/>
      <c r="F134" s="118">
        <v>37356</v>
      </c>
      <c r="G134" s="118">
        <v>6630</v>
      </c>
      <c r="H134" s="118"/>
      <c r="I134" s="32">
        <f t="shared" si="10"/>
        <v>216574</v>
      </c>
      <c r="J134" s="119"/>
      <c r="K134" s="118"/>
      <c r="L134" s="118">
        <v>2</v>
      </c>
      <c r="M134" s="118">
        <v>151</v>
      </c>
      <c r="N134" s="34">
        <f t="shared" si="11"/>
        <v>153</v>
      </c>
      <c r="O134" s="35">
        <f t="shared" si="12"/>
        <v>216727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438.7</v>
      </c>
      <c r="D135" s="136">
        <v>1564.6</v>
      </c>
      <c r="E135" s="136"/>
      <c r="F135" s="136">
        <v>376.2</v>
      </c>
      <c r="G135" s="136">
        <v>63.9</v>
      </c>
      <c r="H135" s="136"/>
      <c r="I135" s="96">
        <f t="shared" si="10"/>
        <v>2443.4</v>
      </c>
      <c r="J135" s="137"/>
      <c r="K135" s="136"/>
      <c r="L135" s="136">
        <v>0</v>
      </c>
      <c r="M135" s="136">
        <v>2.5</v>
      </c>
      <c r="N135" s="97">
        <f t="shared" si="11"/>
        <v>2.5</v>
      </c>
      <c r="O135" s="89">
        <f t="shared" si="12"/>
        <v>2445.9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130.75</v>
      </c>
      <c r="D136" s="106">
        <f t="shared" si="13"/>
        <v>663.13000000000011</v>
      </c>
      <c r="E136" s="106">
        <f t="shared" si="13"/>
        <v>0</v>
      </c>
      <c r="F136" s="106">
        <f t="shared" si="13"/>
        <v>160.88</v>
      </c>
      <c r="G136" s="106">
        <f t="shared" si="13"/>
        <v>21.389999999999997</v>
      </c>
      <c r="H136" s="106">
        <f t="shared" si="13"/>
        <v>0</v>
      </c>
      <c r="I136" s="107">
        <f t="shared" si="10"/>
        <v>976.15000000000009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0.03</v>
      </c>
      <c r="M136" s="106">
        <f t="shared" si="14"/>
        <v>4.37</v>
      </c>
      <c r="N136" s="109">
        <f t="shared" si="11"/>
        <v>4.4000000000000004</v>
      </c>
      <c r="O136" s="110">
        <f t="shared" si="12"/>
        <v>980.55000000000007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48546</v>
      </c>
      <c r="D137" s="31">
        <f t="shared" si="13"/>
        <v>160397</v>
      </c>
      <c r="E137" s="31">
        <f t="shared" si="13"/>
        <v>0</v>
      </c>
      <c r="F137" s="31">
        <f t="shared" si="13"/>
        <v>37375</v>
      </c>
      <c r="G137" s="31">
        <f t="shared" si="13"/>
        <v>6630</v>
      </c>
      <c r="H137" s="31">
        <f t="shared" si="13"/>
        <v>0</v>
      </c>
      <c r="I137" s="32">
        <f t="shared" si="10"/>
        <v>252948</v>
      </c>
      <c r="J137" s="33">
        <f t="shared" si="14"/>
        <v>0</v>
      </c>
      <c r="K137" s="31">
        <f t="shared" si="14"/>
        <v>0</v>
      </c>
      <c r="L137" s="31">
        <f t="shared" si="14"/>
        <v>2</v>
      </c>
      <c r="M137" s="31">
        <f t="shared" si="14"/>
        <v>171</v>
      </c>
      <c r="N137" s="34">
        <f t="shared" si="11"/>
        <v>173</v>
      </c>
      <c r="O137" s="35">
        <f t="shared" si="12"/>
        <v>253121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439.59999999999997</v>
      </c>
      <c r="D138" s="86">
        <f t="shared" si="13"/>
        <v>2727.2</v>
      </c>
      <c r="E138" s="86">
        <f t="shared" si="13"/>
        <v>0</v>
      </c>
      <c r="F138" s="86">
        <f t="shared" si="13"/>
        <v>377.79999999999995</v>
      </c>
      <c r="G138" s="86">
        <f t="shared" si="13"/>
        <v>63.900000000000006</v>
      </c>
      <c r="H138" s="86">
        <f t="shared" si="13"/>
        <v>0</v>
      </c>
      <c r="I138" s="96">
        <f t="shared" si="10"/>
        <v>3608.4999999999995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5.2999999999999989</v>
      </c>
      <c r="N138" s="97">
        <f t="shared" si="11"/>
        <v>5.2999999999999989</v>
      </c>
      <c r="O138" s="89">
        <f t="shared" si="12"/>
        <v>3613.7999999999997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0F26C-8DCB-4D8C-81D7-084D3387A4C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7.02</v>
      </c>
      <c r="E5" s="115"/>
      <c r="F5" s="115"/>
      <c r="G5" s="115"/>
      <c r="H5" s="115"/>
      <c r="I5" s="21">
        <f t="shared" ref="I5:I36" si="0">SUM(C5:H5)</f>
        <v>7.02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1.22</v>
      </c>
      <c r="E8" s="124"/>
      <c r="F8" s="124"/>
      <c r="G8" s="124"/>
      <c r="H8" s="124"/>
      <c r="I8" s="43">
        <f t="shared" si="0"/>
        <v>1.22</v>
      </c>
      <c r="J8" s="125"/>
      <c r="K8" s="124"/>
      <c r="L8" s="124"/>
      <c r="M8" s="124"/>
      <c r="N8" s="44">
        <f t="shared" si="1"/>
        <v>0</v>
      </c>
      <c r="O8" s="45">
        <f t="shared" si="2"/>
        <v>1.22</v>
      </c>
      <c r="P8" s="36" t="s">
        <v>25</v>
      </c>
      <c r="Q8" s="37" t="s">
        <v>130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8.09</v>
      </c>
      <c r="E14" s="124"/>
      <c r="F14" s="124"/>
      <c r="G14" s="124"/>
      <c r="H14" s="124"/>
      <c r="I14" s="43">
        <f t="shared" si="0"/>
        <v>8.09</v>
      </c>
      <c r="J14" s="125"/>
      <c r="K14" s="124"/>
      <c r="L14" s="124"/>
      <c r="M14" s="124"/>
      <c r="N14" s="44">
        <f t="shared" si="1"/>
        <v>0</v>
      </c>
      <c r="O14" s="45">
        <f t="shared" si="2"/>
        <v>8.09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1176</v>
      </c>
      <c r="E15" s="118"/>
      <c r="F15" s="118"/>
      <c r="G15" s="118"/>
      <c r="H15" s="118"/>
      <c r="I15" s="32">
        <f t="shared" si="0"/>
        <v>1176</v>
      </c>
      <c r="J15" s="119"/>
      <c r="K15" s="118"/>
      <c r="L15" s="118"/>
      <c r="M15" s="118"/>
      <c r="N15" s="34">
        <f t="shared" si="1"/>
        <v>0</v>
      </c>
      <c r="O15" s="35">
        <f t="shared" si="2"/>
        <v>1176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107</v>
      </c>
      <c r="E16" s="127"/>
      <c r="F16" s="127"/>
      <c r="G16" s="127"/>
      <c r="H16" s="127"/>
      <c r="I16" s="49">
        <f t="shared" si="0"/>
        <v>107</v>
      </c>
      <c r="J16" s="128"/>
      <c r="K16" s="127"/>
      <c r="L16" s="127"/>
      <c r="M16" s="127"/>
      <c r="N16" s="50">
        <f t="shared" si="1"/>
        <v>0</v>
      </c>
      <c r="O16" s="51">
        <f t="shared" si="2"/>
        <v>107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5.75</v>
      </c>
      <c r="E17" s="124"/>
      <c r="F17" s="124"/>
      <c r="G17" s="124">
        <v>0.06</v>
      </c>
      <c r="H17" s="124"/>
      <c r="I17" s="43">
        <f t="shared" si="0"/>
        <v>5.81</v>
      </c>
      <c r="J17" s="125"/>
      <c r="K17" s="124"/>
      <c r="L17" s="124">
        <v>7.0000000000000007E-2</v>
      </c>
      <c r="M17" s="124">
        <v>4.57</v>
      </c>
      <c r="N17" s="44">
        <f t="shared" si="1"/>
        <v>4.6400000000000006</v>
      </c>
      <c r="O17" s="45">
        <f t="shared" si="2"/>
        <v>10.45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3598</v>
      </c>
      <c r="E18" s="118"/>
      <c r="F18" s="118"/>
      <c r="G18" s="118">
        <v>7</v>
      </c>
      <c r="H18" s="118"/>
      <c r="I18" s="32">
        <f t="shared" si="0"/>
        <v>3605</v>
      </c>
      <c r="J18" s="119"/>
      <c r="K18" s="118"/>
      <c r="L18" s="118">
        <v>3</v>
      </c>
      <c r="M18" s="118">
        <v>783</v>
      </c>
      <c r="N18" s="34">
        <f t="shared" si="1"/>
        <v>786</v>
      </c>
      <c r="O18" s="35">
        <f t="shared" si="2"/>
        <v>4391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219.7</v>
      </c>
      <c r="E19" s="127"/>
      <c r="F19" s="127"/>
      <c r="G19" s="127">
        <v>0.4</v>
      </c>
      <c r="H19" s="127"/>
      <c r="I19" s="49">
        <f t="shared" si="0"/>
        <v>220.1</v>
      </c>
      <c r="J19" s="128"/>
      <c r="K19" s="127"/>
      <c r="L19" s="127">
        <v>0.1</v>
      </c>
      <c r="M19" s="127">
        <v>38.299999999999997</v>
      </c>
      <c r="N19" s="50">
        <f t="shared" si="1"/>
        <v>38.4</v>
      </c>
      <c r="O19" s="51">
        <f t="shared" si="2"/>
        <v>258.5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38.99</v>
      </c>
      <c r="E20" s="124"/>
      <c r="F20" s="124"/>
      <c r="G20" s="124"/>
      <c r="H20" s="124"/>
      <c r="I20" s="43">
        <f t="shared" si="0"/>
        <v>38.99</v>
      </c>
      <c r="J20" s="125"/>
      <c r="K20" s="124"/>
      <c r="L20" s="124"/>
      <c r="M20" s="124">
        <v>5.93</v>
      </c>
      <c r="N20" s="44">
        <f t="shared" si="1"/>
        <v>5.93</v>
      </c>
      <c r="O20" s="45">
        <f t="shared" si="2"/>
        <v>44.92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6113</v>
      </c>
      <c r="E21" s="118"/>
      <c r="F21" s="118"/>
      <c r="G21" s="118"/>
      <c r="H21" s="118"/>
      <c r="I21" s="32">
        <f t="shared" si="0"/>
        <v>6113</v>
      </c>
      <c r="J21" s="119"/>
      <c r="K21" s="118"/>
      <c r="L21" s="118">
        <v>259</v>
      </c>
      <c r="M21" s="118">
        <v>299</v>
      </c>
      <c r="N21" s="34">
        <f t="shared" si="1"/>
        <v>558</v>
      </c>
      <c r="O21" s="35">
        <f t="shared" si="2"/>
        <v>6671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256.8</v>
      </c>
      <c r="E22" s="127"/>
      <c r="F22" s="127"/>
      <c r="G22" s="127"/>
      <c r="H22" s="127"/>
      <c r="I22" s="49">
        <f t="shared" si="0"/>
        <v>256.8</v>
      </c>
      <c r="J22" s="128"/>
      <c r="K22" s="127"/>
      <c r="L22" s="127">
        <v>9.8000000000000007</v>
      </c>
      <c r="M22" s="127">
        <v>11.4</v>
      </c>
      <c r="N22" s="50">
        <f t="shared" si="1"/>
        <v>21.200000000000003</v>
      </c>
      <c r="O22" s="51">
        <f t="shared" si="2"/>
        <v>278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70.75</v>
      </c>
      <c r="E23" s="124"/>
      <c r="F23" s="124"/>
      <c r="G23" s="124"/>
      <c r="H23" s="124"/>
      <c r="I23" s="43">
        <f t="shared" si="0"/>
        <v>70.75</v>
      </c>
      <c r="J23" s="125"/>
      <c r="K23" s="124"/>
      <c r="L23" s="124">
        <v>0.1</v>
      </c>
      <c r="M23" s="124"/>
      <c r="N23" s="44">
        <f t="shared" si="1"/>
        <v>0.1</v>
      </c>
      <c r="O23" s="45">
        <f t="shared" si="2"/>
        <v>70.849999999999994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12228</v>
      </c>
      <c r="E24" s="118"/>
      <c r="F24" s="118"/>
      <c r="G24" s="118"/>
      <c r="H24" s="118"/>
      <c r="I24" s="32">
        <f t="shared" si="0"/>
        <v>12228</v>
      </c>
      <c r="J24" s="119"/>
      <c r="K24" s="118"/>
      <c r="L24" s="118">
        <v>6</v>
      </c>
      <c r="M24" s="118"/>
      <c r="N24" s="34">
        <f t="shared" si="1"/>
        <v>6</v>
      </c>
      <c r="O24" s="35">
        <f t="shared" si="2"/>
        <v>12234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415.2</v>
      </c>
      <c r="E25" s="127"/>
      <c r="F25" s="127"/>
      <c r="G25" s="127"/>
      <c r="H25" s="127"/>
      <c r="I25" s="49">
        <f t="shared" si="0"/>
        <v>415.2</v>
      </c>
      <c r="J25" s="128"/>
      <c r="K25" s="127"/>
      <c r="L25" s="127">
        <v>0.2</v>
      </c>
      <c r="M25" s="127"/>
      <c r="N25" s="50">
        <f t="shared" si="1"/>
        <v>0.2</v>
      </c>
      <c r="O25" s="51">
        <f t="shared" si="2"/>
        <v>415.4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52.28</v>
      </c>
      <c r="E26" s="124"/>
      <c r="F26" s="124"/>
      <c r="G26" s="124">
        <v>0.28000000000000003</v>
      </c>
      <c r="H26" s="124"/>
      <c r="I26" s="43">
        <f t="shared" si="0"/>
        <v>52.56</v>
      </c>
      <c r="J26" s="125"/>
      <c r="K26" s="124"/>
      <c r="L26" s="124"/>
      <c r="M26" s="124"/>
      <c r="N26" s="44">
        <f t="shared" si="1"/>
        <v>0</v>
      </c>
      <c r="O26" s="45">
        <f t="shared" si="2"/>
        <v>52.56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9609</v>
      </c>
      <c r="E27" s="118"/>
      <c r="F27" s="118"/>
      <c r="G27" s="118">
        <v>55</v>
      </c>
      <c r="H27" s="118"/>
      <c r="I27" s="32">
        <f t="shared" si="0"/>
        <v>9664</v>
      </c>
      <c r="J27" s="119"/>
      <c r="K27" s="118"/>
      <c r="L27" s="118"/>
      <c r="M27" s="118"/>
      <c r="N27" s="34">
        <f t="shared" si="1"/>
        <v>0</v>
      </c>
      <c r="O27" s="35">
        <f t="shared" si="2"/>
        <v>9664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250.6</v>
      </c>
      <c r="E28" s="127"/>
      <c r="F28" s="127"/>
      <c r="G28" s="127">
        <v>1.3</v>
      </c>
      <c r="H28" s="127"/>
      <c r="I28" s="49">
        <f t="shared" si="0"/>
        <v>251.9</v>
      </c>
      <c r="J28" s="128"/>
      <c r="K28" s="127"/>
      <c r="L28" s="127"/>
      <c r="M28" s="127"/>
      <c r="N28" s="50">
        <f t="shared" si="1"/>
        <v>0</v>
      </c>
      <c r="O28" s="51">
        <f t="shared" si="2"/>
        <v>251.9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0.83</v>
      </c>
      <c r="D29" s="124">
        <v>204.94</v>
      </c>
      <c r="E29" s="124"/>
      <c r="F29" s="124"/>
      <c r="G29" s="124"/>
      <c r="H29" s="124">
        <v>0.2</v>
      </c>
      <c r="I29" s="43">
        <f t="shared" si="0"/>
        <v>205.97</v>
      </c>
      <c r="J29" s="125"/>
      <c r="K29" s="124"/>
      <c r="L29" s="124"/>
      <c r="M29" s="124">
        <v>0.59</v>
      </c>
      <c r="N29" s="44">
        <f t="shared" si="1"/>
        <v>0.59</v>
      </c>
      <c r="O29" s="45">
        <f t="shared" si="2"/>
        <v>206.56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240</v>
      </c>
      <c r="D30" s="118">
        <v>42733</v>
      </c>
      <c r="E30" s="118"/>
      <c r="F30" s="118"/>
      <c r="G30" s="118"/>
      <c r="H30" s="118">
        <v>22</v>
      </c>
      <c r="I30" s="32">
        <f t="shared" si="0"/>
        <v>42995</v>
      </c>
      <c r="J30" s="119"/>
      <c r="K30" s="118"/>
      <c r="L30" s="118"/>
      <c r="M30" s="118">
        <v>24</v>
      </c>
      <c r="N30" s="34">
        <f t="shared" si="1"/>
        <v>24</v>
      </c>
      <c r="O30" s="35">
        <f t="shared" si="2"/>
        <v>43019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</v>
      </c>
      <c r="D31" s="127">
        <v>941.1</v>
      </c>
      <c r="E31" s="127"/>
      <c r="F31" s="127"/>
      <c r="G31" s="127"/>
      <c r="H31" s="127">
        <v>0.8</v>
      </c>
      <c r="I31" s="49">
        <f t="shared" si="0"/>
        <v>945.9</v>
      </c>
      <c r="J31" s="128"/>
      <c r="K31" s="127"/>
      <c r="L31" s="127"/>
      <c r="M31" s="127">
        <v>0.6</v>
      </c>
      <c r="N31" s="50">
        <f t="shared" si="1"/>
        <v>0.6</v>
      </c>
      <c r="O31" s="51">
        <f t="shared" si="2"/>
        <v>946.5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0.36</v>
      </c>
      <c r="D32" s="124">
        <v>253.86</v>
      </c>
      <c r="E32" s="124"/>
      <c r="F32" s="124"/>
      <c r="G32" s="124"/>
      <c r="H32" s="124"/>
      <c r="I32" s="43">
        <f t="shared" si="0"/>
        <v>254.22000000000003</v>
      </c>
      <c r="J32" s="125"/>
      <c r="K32" s="124"/>
      <c r="L32" s="124"/>
      <c r="M32" s="124">
        <v>6.33</v>
      </c>
      <c r="N32" s="44">
        <f t="shared" si="1"/>
        <v>6.33</v>
      </c>
      <c r="O32" s="45">
        <f t="shared" si="2"/>
        <v>260.55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108</v>
      </c>
      <c r="D33" s="118">
        <v>57963</v>
      </c>
      <c r="E33" s="118"/>
      <c r="F33" s="118"/>
      <c r="G33" s="118"/>
      <c r="H33" s="118"/>
      <c r="I33" s="32">
        <f t="shared" si="0"/>
        <v>58071</v>
      </c>
      <c r="J33" s="119"/>
      <c r="K33" s="118"/>
      <c r="L33" s="118"/>
      <c r="M33" s="118">
        <v>400</v>
      </c>
      <c r="N33" s="34">
        <f t="shared" si="1"/>
        <v>400</v>
      </c>
      <c r="O33" s="35">
        <f t="shared" si="2"/>
        <v>58471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1.6</v>
      </c>
      <c r="D34" s="127">
        <v>1044.2</v>
      </c>
      <c r="E34" s="127"/>
      <c r="F34" s="127"/>
      <c r="G34" s="127"/>
      <c r="H34" s="127"/>
      <c r="I34" s="49">
        <f t="shared" si="0"/>
        <v>1045.8</v>
      </c>
      <c r="J34" s="128"/>
      <c r="K34" s="127"/>
      <c r="L34" s="127"/>
      <c r="M34" s="127">
        <v>9.6</v>
      </c>
      <c r="N34" s="50">
        <f t="shared" si="1"/>
        <v>9.6</v>
      </c>
      <c r="O34" s="51">
        <f t="shared" si="2"/>
        <v>1055.3999999999999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1.74</v>
      </c>
      <c r="D35" s="124">
        <v>330.04</v>
      </c>
      <c r="E35" s="124"/>
      <c r="F35" s="124">
        <v>2.2599999999999998</v>
      </c>
      <c r="G35" s="124">
        <v>0.44</v>
      </c>
      <c r="H35" s="124"/>
      <c r="I35" s="43">
        <f t="shared" si="0"/>
        <v>334.48</v>
      </c>
      <c r="J35" s="125"/>
      <c r="K35" s="124"/>
      <c r="L35" s="124"/>
      <c r="M35" s="124">
        <v>0.91</v>
      </c>
      <c r="N35" s="44">
        <f t="shared" si="1"/>
        <v>0.91</v>
      </c>
      <c r="O35" s="45">
        <f t="shared" si="2"/>
        <v>335.39000000000004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568</v>
      </c>
      <c r="D36" s="118">
        <v>80779</v>
      </c>
      <c r="E36" s="118"/>
      <c r="F36" s="118">
        <v>504</v>
      </c>
      <c r="G36" s="118">
        <v>135</v>
      </c>
      <c r="H36" s="118"/>
      <c r="I36" s="32">
        <f t="shared" si="0"/>
        <v>81986</v>
      </c>
      <c r="J36" s="119"/>
      <c r="K36" s="118"/>
      <c r="L36" s="118"/>
      <c r="M36" s="118">
        <v>96</v>
      </c>
      <c r="N36" s="34">
        <f t="shared" si="1"/>
        <v>96</v>
      </c>
      <c r="O36" s="35">
        <f t="shared" si="2"/>
        <v>82082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</v>
      </c>
      <c r="D37" s="127">
        <v>1295.9000000000001</v>
      </c>
      <c r="E37" s="127"/>
      <c r="F37" s="127">
        <v>5.5</v>
      </c>
      <c r="G37" s="127">
        <v>2</v>
      </c>
      <c r="H37" s="127"/>
      <c r="I37" s="49">
        <f t="shared" ref="I37:I50" si="3">SUM(C37:H37)</f>
        <v>1311.4</v>
      </c>
      <c r="J37" s="128"/>
      <c r="K37" s="127"/>
      <c r="L37" s="127"/>
      <c r="M37" s="127">
        <v>1.9</v>
      </c>
      <c r="N37" s="50">
        <f t="shared" si="1"/>
        <v>1.9</v>
      </c>
      <c r="O37" s="51">
        <f t="shared" si="2"/>
        <v>1313.3000000000002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8.26</v>
      </c>
      <c r="D38" s="124">
        <v>236.17</v>
      </c>
      <c r="E38" s="124"/>
      <c r="F38" s="124">
        <v>41.31</v>
      </c>
      <c r="G38" s="124">
        <v>5.25</v>
      </c>
      <c r="H38" s="124">
        <v>0.13</v>
      </c>
      <c r="I38" s="43">
        <f t="shared" si="3"/>
        <v>291.12</v>
      </c>
      <c r="J38" s="125"/>
      <c r="K38" s="124"/>
      <c r="L38" s="124"/>
      <c r="M38" s="124"/>
      <c r="N38" s="44">
        <f t="shared" si="1"/>
        <v>0</v>
      </c>
      <c r="O38" s="45">
        <f t="shared" si="2"/>
        <v>291.12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2849</v>
      </c>
      <c r="D39" s="118">
        <v>61836</v>
      </c>
      <c r="E39" s="118"/>
      <c r="F39" s="118">
        <v>9628</v>
      </c>
      <c r="G39" s="118">
        <v>1519</v>
      </c>
      <c r="H39" s="118">
        <v>22</v>
      </c>
      <c r="I39" s="32">
        <f t="shared" si="3"/>
        <v>75854</v>
      </c>
      <c r="J39" s="119"/>
      <c r="K39" s="118"/>
      <c r="L39" s="118"/>
      <c r="M39" s="118"/>
      <c r="N39" s="34">
        <f t="shared" si="1"/>
        <v>0</v>
      </c>
      <c r="O39" s="35">
        <f t="shared" si="2"/>
        <v>75854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37.200000000000003</v>
      </c>
      <c r="D40" s="127">
        <v>809.2</v>
      </c>
      <c r="E40" s="127"/>
      <c r="F40" s="127">
        <v>105.7</v>
      </c>
      <c r="G40" s="127">
        <v>19.7</v>
      </c>
      <c r="H40" s="127">
        <v>0.4</v>
      </c>
      <c r="I40" s="49">
        <f t="shared" si="3"/>
        <v>972.20000000000016</v>
      </c>
      <c r="J40" s="128"/>
      <c r="K40" s="127"/>
      <c r="L40" s="127"/>
      <c r="M40" s="127"/>
      <c r="N40" s="50">
        <f t="shared" si="1"/>
        <v>0</v>
      </c>
      <c r="O40" s="51">
        <f t="shared" si="2"/>
        <v>972.20000000000016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33.229999999999997</v>
      </c>
      <c r="D41" s="124">
        <v>189.75</v>
      </c>
      <c r="E41" s="124">
        <v>0.69</v>
      </c>
      <c r="F41" s="124">
        <v>84.59</v>
      </c>
      <c r="G41" s="124">
        <v>32.78</v>
      </c>
      <c r="H41" s="124"/>
      <c r="I41" s="43">
        <f t="shared" si="3"/>
        <v>341.03999999999996</v>
      </c>
      <c r="J41" s="125"/>
      <c r="K41" s="124"/>
      <c r="L41" s="124"/>
      <c r="M41" s="124">
        <v>2.2200000000000002</v>
      </c>
      <c r="N41" s="44">
        <f t="shared" si="1"/>
        <v>2.2200000000000002</v>
      </c>
      <c r="O41" s="45">
        <f t="shared" si="2"/>
        <v>343.26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11433</v>
      </c>
      <c r="D42" s="118">
        <v>51302</v>
      </c>
      <c r="E42" s="118">
        <v>188</v>
      </c>
      <c r="F42" s="118">
        <v>18572</v>
      </c>
      <c r="G42" s="118">
        <v>9521</v>
      </c>
      <c r="H42" s="118"/>
      <c r="I42" s="32">
        <f t="shared" si="3"/>
        <v>91016</v>
      </c>
      <c r="J42" s="119"/>
      <c r="K42" s="118"/>
      <c r="L42" s="118"/>
      <c r="M42" s="118">
        <v>136</v>
      </c>
      <c r="N42" s="34">
        <f t="shared" si="1"/>
        <v>136</v>
      </c>
      <c r="O42" s="35">
        <f t="shared" si="2"/>
        <v>91152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143.19999999999999</v>
      </c>
      <c r="D43" s="127">
        <v>663.5</v>
      </c>
      <c r="E43" s="127">
        <v>2.4</v>
      </c>
      <c r="F43" s="127">
        <v>200.8</v>
      </c>
      <c r="G43" s="127">
        <v>121.7</v>
      </c>
      <c r="H43" s="127"/>
      <c r="I43" s="49">
        <f t="shared" si="3"/>
        <v>1131.6000000000001</v>
      </c>
      <c r="J43" s="128"/>
      <c r="K43" s="127"/>
      <c r="L43" s="127"/>
      <c r="M43" s="127">
        <v>2.1</v>
      </c>
      <c r="N43" s="50">
        <f t="shared" si="1"/>
        <v>2.1</v>
      </c>
      <c r="O43" s="51">
        <f t="shared" si="2"/>
        <v>1133.7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26.52</v>
      </c>
      <c r="D44" s="124">
        <v>136.68</v>
      </c>
      <c r="E44" s="124"/>
      <c r="F44" s="124">
        <v>22.91</v>
      </c>
      <c r="G44" s="124">
        <v>137.32</v>
      </c>
      <c r="H44" s="124"/>
      <c r="I44" s="43">
        <f t="shared" si="3"/>
        <v>323.43</v>
      </c>
      <c r="J44" s="125"/>
      <c r="K44" s="124"/>
      <c r="L44" s="124"/>
      <c r="M44" s="124">
        <v>8.66</v>
      </c>
      <c r="N44" s="44">
        <f t="shared" si="1"/>
        <v>8.66</v>
      </c>
      <c r="O44" s="45">
        <f t="shared" si="2"/>
        <v>332.09000000000003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9976</v>
      </c>
      <c r="D45" s="118">
        <v>39312</v>
      </c>
      <c r="E45" s="118"/>
      <c r="F45" s="118">
        <v>5686</v>
      </c>
      <c r="G45" s="118">
        <v>38460</v>
      </c>
      <c r="H45" s="118"/>
      <c r="I45" s="32">
        <f t="shared" si="3"/>
        <v>93434</v>
      </c>
      <c r="J45" s="119"/>
      <c r="K45" s="118"/>
      <c r="L45" s="118"/>
      <c r="M45" s="118">
        <v>658</v>
      </c>
      <c r="N45" s="34">
        <f t="shared" si="1"/>
        <v>658</v>
      </c>
      <c r="O45" s="35">
        <f t="shared" si="2"/>
        <v>94092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99</v>
      </c>
      <c r="D46" s="127">
        <v>468.4</v>
      </c>
      <c r="E46" s="127"/>
      <c r="F46" s="127">
        <v>45</v>
      </c>
      <c r="G46" s="127">
        <v>390</v>
      </c>
      <c r="H46" s="127"/>
      <c r="I46" s="49">
        <f t="shared" si="3"/>
        <v>1002.4</v>
      </c>
      <c r="J46" s="128"/>
      <c r="K46" s="127"/>
      <c r="L46" s="127"/>
      <c r="M46" s="127">
        <v>7.9</v>
      </c>
      <c r="N46" s="50">
        <f t="shared" si="1"/>
        <v>7.9</v>
      </c>
      <c r="O46" s="51">
        <f t="shared" si="2"/>
        <v>1010.3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55.45</v>
      </c>
      <c r="D47" s="124">
        <v>534.63</v>
      </c>
      <c r="E47" s="124">
        <v>0.51</v>
      </c>
      <c r="F47" s="124">
        <v>9.4600000000000009</v>
      </c>
      <c r="G47" s="124">
        <v>182.55</v>
      </c>
      <c r="H47" s="124"/>
      <c r="I47" s="43">
        <f t="shared" si="3"/>
        <v>782.60000000000014</v>
      </c>
      <c r="J47" s="125"/>
      <c r="K47" s="124"/>
      <c r="L47" s="124"/>
      <c r="M47" s="124">
        <v>3.03</v>
      </c>
      <c r="N47" s="44">
        <f t="shared" si="1"/>
        <v>3.03</v>
      </c>
      <c r="O47" s="45">
        <f t="shared" si="2"/>
        <v>785.63000000000011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22141</v>
      </c>
      <c r="D48" s="118">
        <v>163766</v>
      </c>
      <c r="E48" s="118">
        <v>161</v>
      </c>
      <c r="F48" s="118">
        <v>2455</v>
      </c>
      <c r="G48" s="118">
        <v>57359</v>
      </c>
      <c r="H48" s="118"/>
      <c r="I48" s="32">
        <f t="shared" si="3"/>
        <v>245882</v>
      </c>
      <c r="J48" s="119"/>
      <c r="K48" s="118"/>
      <c r="L48" s="118"/>
      <c r="M48" s="118">
        <v>365</v>
      </c>
      <c r="N48" s="34">
        <f t="shared" si="1"/>
        <v>365</v>
      </c>
      <c r="O48" s="35">
        <f t="shared" si="2"/>
        <v>246247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120.2</v>
      </c>
      <c r="D49" s="127">
        <v>755</v>
      </c>
      <c r="E49" s="127">
        <v>0.2</v>
      </c>
      <c r="F49" s="127">
        <v>14.7</v>
      </c>
      <c r="G49" s="127">
        <v>436</v>
      </c>
      <c r="H49" s="127"/>
      <c r="I49" s="49">
        <f t="shared" si="3"/>
        <v>1326.1000000000001</v>
      </c>
      <c r="J49" s="128"/>
      <c r="K49" s="127"/>
      <c r="L49" s="127"/>
      <c r="M49" s="127">
        <v>4</v>
      </c>
      <c r="N49" s="50">
        <f t="shared" si="1"/>
        <v>4</v>
      </c>
      <c r="O49" s="51">
        <f t="shared" si="2"/>
        <v>1330.1000000000001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126.39</v>
      </c>
      <c r="D50" s="115">
        <v>2024.8</v>
      </c>
      <c r="E50" s="115">
        <v>1.2</v>
      </c>
      <c r="F50" s="115">
        <v>160.53</v>
      </c>
      <c r="G50" s="115">
        <v>358.68</v>
      </c>
      <c r="H50" s="115">
        <v>0.33</v>
      </c>
      <c r="I50" s="21">
        <f t="shared" si="3"/>
        <v>2671.93</v>
      </c>
      <c r="J50" s="116"/>
      <c r="K50" s="115"/>
      <c r="L50" s="115">
        <v>0.17</v>
      </c>
      <c r="M50" s="115">
        <v>32.24</v>
      </c>
      <c r="N50" s="23">
        <f t="shared" si="1"/>
        <v>32.410000000000004</v>
      </c>
      <c r="O50" s="24">
        <f t="shared" si="2"/>
        <v>2704.3399999999997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47315</v>
      </c>
      <c r="D51" s="118">
        <v>522057</v>
      </c>
      <c r="E51" s="118">
        <v>349</v>
      </c>
      <c r="F51" s="118">
        <v>36845</v>
      </c>
      <c r="G51" s="118">
        <v>107056</v>
      </c>
      <c r="H51" s="118">
        <v>44</v>
      </c>
      <c r="I51" s="32">
        <f t="shared" ref="I51:I58" si="4">SUM(C51:H51)</f>
        <v>713666</v>
      </c>
      <c r="J51" s="119"/>
      <c r="K51" s="118"/>
      <c r="L51" s="118">
        <v>268</v>
      </c>
      <c r="M51" s="118">
        <v>2761</v>
      </c>
      <c r="N51" s="34">
        <f t="shared" si="1"/>
        <v>3029</v>
      </c>
      <c r="O51" s="35">
        <f>SUM(N51,I51)</f>
        <v>716695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413.2</v>
      </c>
      <c r="D52" s="127">
        <v>6749.5</v>
      </c>
      <c r="E52" s="127">
        <v>2.6</v>
      </c>
      <c r="F52" s="127">
        <v>371.7</v>
      </c>
      <c r="G52" s="127">
        <v>971.1</v>
      </c>
      <c r="H52" s="127">
        <v>1.2</v>
      </c>
      <c r="I52" s="49">
        <f t="shared" si="4"/>
        <v>8509.3000000000011</v>
      </c>
      <c r="J52" s="128"/>
      <c r="K52" s="127"/>
      <c r="L52" s="127">
        <v>10.1</v>
      </c>
      <c r="M52" s="127">
        <v>75.8</v>
      </c>
      <c r="N52" s="50">
        <f t="shared" si="1"/>
        <v>85.899999999999991</v>
      </c>
      <c r="O52" s="51">
        <f t="shared" si="2"/>
        <v>8595.2000000000007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126.39</v>
      </c>
      <c r="D53" s="124">
        <v>1728.66</v>
      </c>
      <c r="E53" s="124">
        <v>1.2</v>
      </c>
      <c r="F53" s="124">
        <v>160.53</v>
      </c>
      <c r="G53" s="124">
        <v>358.34</v>
      </c>
      <c r="H53" s="124"/>
      <c r="I53" s="43">
        <f t="shared" si="4"/>
        <v>2375.1200000000003</v>
      </c>
      <c r="J53" s="125"/>
      <c r="K53" s="124"/>
      <c r="L53" s="124">
        <v>0.17</v>
      </c>
      <c r="M53" s="124">
        <v>32.24</v>
      </c>
      <c r="N53" s="44">
        <f t="shared" si="1"/>
        <v>32.410000000000004</v>
      </c>
      <c r="O53" s="45">
        <f t="shared" si="2"/>
        <v>2407.5300000000002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47315</v>
      </c>
      <c r="D54" s="118">
        <v>465215</v>
      </c>
      <c r="E54" s="118">
        <v>349</v>
      </c>
      <c r="F54" s="118">
        <v>36845</v>
      </c>
      <c r="G54" s="118">
        <v>106994</v>
      </c>
      <c r="H54" s="118"/>
      <c r="I54" s="32">
        <f t="shared" si="4"/>
        <v>656718</v>
      </c>
      <c r="J54" s="119"/>
      <c r="K54" s="118"/>
      <c r="L54" s="118">
        <v>268</v>
      </c>
      <c r="M54" s="118">
        <v>2761</v>
      </c>
      <c r="N54" s="34">
        <f t="shared" si="1"/>
        <v>3029</v>
      </c>
      <c r="O54" s="35">
        <f t="shared" si="2"/>
        <v>659747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413.2</v>
      </c>
      <c r="D55" s="121">
        <v>5262</v>
      </c>
      <c r="E55" s="121">
        <v>2.6</v>
      </c>
      <c r="F55" s="121">
        <v>371.7</v>
      </c>
      <c r="G55" s="121">
        <v>969.4</v>
      </c>
      <c r="H55" s="121"/>
      <c r="I55" s="40">
        <f t="shared" si="4"/>
        <v>7018.9</v>
      </c>
      <c r="J55" s="122"/>
      <c r="K55" s="121"/>
      <c r="L55" s="121">
        <v>10.1</v>
      </c>
      <c r="M55" s="121">
        <v>75.8</v>
      </c>
      <c r="N55" s="40">
        <f t="shared" si="1"/>
        <v>85.899999999999991</v>
      </c>
      <c r="O55" s="42">
        <f t="shared" si="2"/>
        <v>7104.7999999999993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126.39</v>
      </c>
      <c r="D56" s="20">
        <f t="shared" si="5"/>
        <v>2070.17</v>
      </c>
      <c r="E56" s="20">
        <f t="shared" si="5"/>
        <v>1.2</v>
      </c>
      <c r="F56" s="20">
        <f t="shared" si="5"/>
        <v>160.53</v>
      </c>
      <c r="G56" s="20">
        <f t="shared" si="5"/>
        <v>358.68</v>
      </c>
      <c r="H56" s="20">
        <f t="shared" si="5"/>
        <v>0.33</v>
      </c>
      <c r="I56" s="79">
        <f>SUM(C56:H56)</f>
        <v>2717.2999999999997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0.17</v>
      </c>
      <c r="M56" s="20">
        <f>SUM(M5,M8,M11,M14,M17,M20,M23,M26,M29,M32,M35,M38,M41,M44,M47)</f>
        <v>32.24</v>
      </c>
      <c r="N56" s="22">
        <f t="shared" si="1"/>
        <v>32.410000000000004</v>
      </c>
      <c r="O56" s="24">
        <f t="shared" si="2"/>
        <v>2749.7099999999996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47315</v>
      </c>
      <c r="D57" s="31">
        <f t="shared" si="5"/>
        <v>530415</v>
      </c>
      <c r="E57" s="31">
        <f t="shared" si="5"/>
        <v>349</v>
      </c>
      <c r="F57" s="31">
        <f t="shared" si="5"/>
        <v>36845</v>
      </c>
      <c r="G57" s="31">
        <f t="shared" si="5"/>
        <v>107056</v>
      </c>
      <c r="H57" s="31">
        <f t="shared" si="5"/>
        <v>44</v>
      </c>
      <c r="I57" s="80">
        <f t="shared" si="4"/>
        <v>722024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268</v>
      </c>
      <c r="M57" s="31">
        <f t="shared" si="6"/>
        <v>2761</v>
      </c>
      <c r="N57" s="33">
        <f t="shared" si="1"/>
        <v>3029</v>
      </c>
      <c r="O57" s="35">
        <f t="shared" si="2"/>
        <v>725053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413.2</v>
      </c>
      <c r="D58" s="86">
        <f t="shared" si="5"/>
        <v>7226.5999999999995</v>
      </c>
      <c r="E58" s="86">
        <f t="shared" si="5"/>
        <v>2.6</v>
      </c>
      <c r="F58" s="86">
        <f t="shared" si="5"/>
        <v>371.7</v>
      </c>
      <c r="G58" s="86">
        <f t="shared" si="5"/>
        <v>971.1</v>
      </c>
      <c r="H58" s="86">
        <f t="shared" si="5"/>
        <v>1.2000000000000002</v>
      </c>
      <c r="I58" s="87">
        <f t="shared" si="4"/>
        <v>8986.4</v>
      </c>
      <c r="J58" s="85">
        <f t="shared" si="6"/>
        <v>0</v>
      </c>
      <c r="K58" s="86">
        <f t="shared" si="6"/>
        <v>0</v>
      </c>
      <c r="L58" s="86">
        <f t="shared" si="6"/>
        <v>10.1</v>
      </c>
      <c r="M58" s="86">
        <f t="shared" si="6"/>
        <v>75.8</v>
      </c>
      <c r="N58" s="88">
        <f t="shared" si="1"/>
        <v>85.899999999999991</v>
      </c>
      <c r="O58" s="89">
        <f t="shared" si="2"/>
        <v>9072.2999999999993</v>
      </c>
      <c r="P58" s="90">
        <f>SUM(O56,P53,P54,P57)</f>
        <v>2749.7099999999996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7.02</v>
      </c>
      <c r="E63" s="115"/>
      <c r="F63" s="115"/>
      <c r="G63" s="115"/>
      <c r="H63" s="115"/>
      <c r="I63" s="21">
        <f>SUM(C63:H63)</f>
        <v>7.02</v>
      </c>
      <c r="J63" s="116"/>
      <c r="K63" s="115"/>
      <c r="L63" s="115"/>
      <c r="M63" s="115"/>
      <c r="N63" s="23">
        <f>SUM(J63:M63)</f>
        <v>0</v>
      </c>
      <c r="O63" s="24">
        <f>SUM(N63,I63)</f>
        <v>7.02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1.22</v>
      </c>
      <c r="E66" s="124"/>
      <c r="F66" s="124"/>
      <c r="G66" s="124"/>
      <c r="H66" s="124"/>
      <c r="I66" s="43">
        <f t="shared" si="7"/>
        <v>1.22</v>
      </c>
      <c r="J66" s="125"/>
      <c r="K66" s="124"/>
      <c r="L66" s="124"/>
      <c r="M66" s="124"/>
      <c r="N66" s="44">
        <f t="shared" si="8"/>
        <v>0</v>
      </c>
      <c r="O66" s="45">
        <f t="shared" si="9"/>
        <v>1.22</v>
      </c>
      <c r="P66" s="36" t="s">
        <v>25</v>
      </c>
      <c r="Q66" s="37" t="s">
        <v>130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8.09</v>
      </c>
      <c r="E72" s="124"/>
      <c r="F72" s="124"/>
      <c r="G72" s="124"/>
      <c r="H72" s="124"/>
      <c r="I72" s="43">
        <f t="shared" si="7"/>
        <v>8.09</v>
      </c>
      <c r="J72" s="125"/>
      <c r="K72" s="124"/>
      <c r="L72" s="124"/>
      <c r="M72" s="124"/>
      <c r="N72" s="44">
        <f t="shared" si="8"/>
        <v>0</v>
      </c>
      <c r="O72" s="45">
        <f t="shared" si="9"/>
        <v>8.09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1176</v>
      </c>
      <c r="E73" s="118"/>
      <c r="F73" s="118"/>
      <c r="G73" s="118"/>
      <c r="H73" s="118"/>
      <c r="I73" s="32">
        <f t="shared" si="7"/>
        <v>1176</v>
      </c>
      <c r="J73" s="119"/>
      <c r="K73" s="118"/>
      <c r="L73" s="118"/>
      <c r="M73" s="118"/>
      <c r="N73" s="34">
        <f t="shared" si="8"/>
        <v>0</v>
      </c>
      <c r="O73" s="35">
        <f t="shared" si="9"/>
        <v>1176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107</v>
      </c>
      <c r="E74" s="127"/>
      <c r="F74" s="127"/>
      <c r="G74" s="127"/>
      <c r="H74" s="127"/>
      <c r="I74" s="49">
        <f t="shared" si="7"/>
        <v>107</v>
      </c>
      <c r="J74" s="128"/>
      <c r="K74" s="127"/>
      <c r="L74" s="127"/>
      <c r="M74" s="127"/>
      <c r="N74" s="50">
        <f t="shared" si="8"/>
        <v>0</v>
      </c>
      <c r="O74" s="51">
        <f t="shared" si="9"/>
        <v>107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5.75</v>
      </c>
      <c r="E75" s="124"/>
      <c r="F75" s="124"/>
      <c r="G75" s="124">
        <v>0.06</v>
      </c>
      <c r="H75" s="124"/>
      <c r="I75" s="43">
        <f t="shared" si="7"/>
        <v>5.81</v>
      </c>
      <c r="J75" s="125"/>
      <c r="K75" s="124"/>
      <c r="L75" s="124">
        <v>7.0000000000000007E-2</v>
      </c>
      <c r="M75" s="124">
        <v>4.57</v>
      </c>
      <c r="N75" s="44">
        <f t="shared" si="8"/>
        <v>4.6400000000000006</v>
      </c>
      <c r="O75" s="45">
        <f t="shared" si="9"/>
        <v>10.45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3598</v>
      </c>
      <c r="E76" s="118"/>
      <c r="F76" s="118"/>
      <c r="G76" s="118">
        <v>7</v>
      </c>
      <c r="H76" s="118"/>
      <c r="I76" s="32">
        <f t="shared" si="7"/>
        <v>3605</v>
      </c>
      <c r="J76" s="119"/>
      <c r="K76" s="118"/>
      <c r="L76" s="118">
        <v>3</v>
      </c>
      <c r="M76" s="118">
        <v>783</v>
      </c>
      <c r="N76" s="34">
        <f t="shared" si="8"/>
        <v>786</v>
      </c>
      <c r="O76" s="35">
        <f t="shared" si="9"/>
        <v>4391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219.7</v>
      </c>
      <c r="E77" s="127"/>
      <c r="F77" s="127"/>
      <c r="G77" s="127">
        <v>0.4</v>
      </c>
      <c r="H77" s="127"/>
      <c r="I77" s="49">
        <f t="shared" si="7"/>
        <v>220.1</v>
      </c>
      <c r="J77" s="128"/>
      <c r="K77" s="127"/>
      <c r="L77" s="127">
        <v>0.1</v>
      </c>
      <c r="M77" s="127">
        <v>38.299999999999997</v>
      </c>
      <c r="N77" s="50">
        <f t="shared" si="8"/>
        <v>38.4</v>
      </c>
      <c r="O77" s="51">
        <f t="shared" si="9"/>
        <v>258.5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38.99</v>
      </c>
      <c r="E78" s="124"/>
      <c r="F78" s="124"/>
      <c r="G78" s="124"/>
      <c r="H78" s="124"/>
      <c r="I78" s="43">
        <f t="shared" si="7"/>
        <v>38.99</v>
      </c>
      <c r="J78" s="125"/>
      <c r="K78" s="124"/>
      <c r="L78" s="124"/>
      <c r="M78" s="124">
        <v>5.93</v>
      </c>
      <c r="N78" s="44">
        <f t="shared" si="8"/>
        <v>5.93</v>
      </c>
      <c r="O78" s="45">
        <f t="shared" si="9"/>
        <v>44.92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6113</v>
      </c>
      <c r="E79" s="118"/>
      <c r="F79" s="118"/>
      <c r="G79" s="118"/>
      <c r="H79" s="118"/>
      <c r="I79" s="32">
        <f t="shared" si="7"/>
        <v>6113</v>
      </c>
      <c r="J79" s="119"/>
      <c r="K79" s="118"/>
      <c r="L79" s="118">
        <v>259</v>
      </c>
      <c r="M79" s="118">
        <v>299</v>
      </c>
      <c r="N79" s="34">
        <f t="shared" si="8"/>
        <v>558</v>
      </c>
      <c r="O79" s="35">
        <f t="shared" si="9"/>
        <v>6671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256.8</v>
      </c>
      <c r="E80" s="127"/>
      <c r="F80" s="127"/>
      <c r="G80" s="127"/>
      <c r="H80" s="127"/>
      <c r="I80" s="49">
        <f t="shared" si="7"/>
        <v>256.8</v>
      </c>
      <c r="J80" s="128"/>
      <c r="K80" s="127"/>
      <c r="L80" s="127">
        <v>9.8000000000000007</v>
      </c>
      <c r="M80" s="127">
        <v>11.4</v>
      </c>
      <c r="N80" s="50">
        <f t="shared" si="8"/>
        <v>21.200000000000003</v>
      </c>
      <c r="O80" s="51">
        <f t="shared" si="9"/>
        <v>278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70.75</v>
      </c>
      <c r="E81" s="124"/>
      <c r="F81" s="124"/>
      <c r="G81" s="124"/>
      <c r="H81" s="124"/>
      <c r="I81" s="43">
        <f t="shared" si="7"/>
        <v>70.75</v>
      </c>
      <c r="J81" s="125"/>
      <c r="K81" s="124"/>
      <c r="L81" s="124">
        <v>0.1</v>
      </c>
      <c r="M81" s="124"/>
      <c r="N81" s="44">
        <f t="shared" si="8"/>
        <v>0.1</v>
      </c>
      <c r="O81" s="45">
        <f t="shared" si="9"/>
        <v>70.849999999999994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12228</v>
      </c>
      <c r="E82" s="118"/>
      <c r="F82" s="118"/>
      <c r="G82" s="118"/>
      <c r="H82" s="118"/>
      <c r="I82" s="32">
        <f t="shared" si="7"/>
        <v>12228</v>
      </c>
      <c r="J82" s="119"/>
      <c r="K82" s="118"/>
      <c r="L82" s="118">
        <v>6</v>
      </c>
      <c r="M82" s="118"/>
      <c r="N82" s="34">
        <f t="shared" si="8"/>
        <v>6</v>
      </c>
      <c r="O82" s="35">
        <f t="shared" si="9"/>
        <v>12234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415.2</v>
      </c>
      <c r="E83" s="127"/>
      <c r="F83" s="127"/>
      <c r="G83" s="127"/>
      <c r="H83" s="127"/>
      <c r="I83" s="49">
        <f t="shared" si="7"/>
        <v>415.2</v>
      </c>
      <c r="J83" s="128"/>
      <c r="K83" s="127"/>
      <c r="L83" s="127">
        <v>0.2</v>
      </c>
      <c r="M83" s="127"/>
      <c r="N83" s="50">
        <f t="shared" si="8"/>
        <v>0.2</v>
      </c>
      <c r="O83" s="51">
        <f t="shared" si="9"/>
        <v>415.4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52.28</v>
      </c>
      <c r="E84" s="124"/>
      <c r="F84" s="124"/>
      <c r="G84" s="124">
        <v>0.28000000000000003</v>
      </c>
      <c r="H84" s="124"/>
      <c r="I84" s="43">
        <f t="shared" si="7"/>
        <v>52.56</v>
      </c>
      <c r="J84" s="125"/>
      <c r="K84" s="124"/>
      <c r="L84" s="124"/>
      <c r="M84" s="124"/>
      <c r="N84" s="44">
        <f t="shared" si="8"/>
        <v>0</v>
      </c>
      <c r="O84" s="45">
        <f t="shared" si="9"/>
        <v>52.56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9609</v>
      </c>
      <c r="E85" s="118"/>
      <c r="F85" s="118"/>
      <c r="G85" s="118">
        <v>55</v>
      </c>
      <c r="H85" s="118"/>
      <c r="I85" s="32">
        <f t="shared" si="7"/>
        <v>9664</v>
      </c>
      <c r="J85" s="119"/>
      <c r="K85" s="118"/>
      <c r="L85" s="118"/>
      <c r="M85" s="118"/>
      <c r="N85" s="34">
        <f t="shared" si="8"/>
        <v>0</v>
      </c>
      <c r="O85" s="35">
        <f t="shared" si="9"/>
        <v>9664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250.6</v>
      </c>
      <c r="E86" s="127"/>
      <c r="F86" s="127"/>
      <c r="G86" s="127">
        <v>1.3</v>
      </c>
      <c r="H86" s="127"/>
      <c r="I86" s="49">
        <f t="shared" si="7"/>
        <v>251.9</v>
      </c>
      <c r="J86" s="128"/>
      <c r="K86" s="127"/>
      <c r="L86" s="127"/>
      <c r="M86" s="127"/>
      <c r="N86" s="50">
        <f t="shared" si="8"/>
        <v>0</v>
      </c>
      <c r="O86" s="51">
        <f t="shared" si="9"/>
        <v>251.9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0.83</v>
      </c>
      <c r="D87" s="124">
        <v>204.94</v>
      </c>
      <c r="E87" s="124"/>
      <c r="F87" s="124"/>
      <c r="G87" s="124"/>
      <c r="H87" s="124">
        <v>0.2</v>
      </c>
      <c r="I87" s="43">
        <f t="shared" si="7"/>
        <v>205.97</v>
      </c>
      <c r="J87" s="125"/>
      <c r="K87" s="124"/>
      <c r="L87" s="124"/>
      <c r="M87" s="124">
        <v>0.59</v>
      </c>
      <c r="N87" s="44">
        <f t="shared" si="8"/>
        <v>0.59</v>
      </c>
      <c r="O87" s="45">
        <f t="shared" si="9"/>
        <v>206.56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240</v>
      </c>
      <c r="D88" s="118">
        <v>42733</v>
      </c>
      <c r="E88" s="118"/>
      <c r="F88" s="118"/>
      <c r="G88" s="118"/>
      <c r="H88" s="118">
        <v>22</v>
      </c>
      <c r="I88" s="32">
        <f t="shared" si="7"/>
        <v>42995</v>
      </c>
      <c r="J88" s="119"/>
      <c r="K88" s="118"/>
      <c r="L88" s="118"/>
      <c r="M88" s="118">
        <v>24</v>
      </c>
      <c r="N88" s="34">
        <f t="shared" si="8"/>
        <v>24</v>
      </c>
      <c r="O88" s="35">
        <f t="shared" si="9"/>
        <v>43019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</v>
      </c>
      <c r="D89" s="127">
        <v>941.1</v>
      </c>
      <c r="E89" s="127"/>
      <c r="F89" s="127"/>
      <c r="G89" s="127"/>
      <c r="H89" s="127">
        <v>0.8</v>
      </c>
      <c r="I89" s="49">
        <f t="shared" si="7"/>
        <v>945.9</v>
      </c>
      <c r="J89" s="128"/>
      <c r="K89" s="127"/>
      <c r="L89" s="127"/>
      <c r="M89" s="127">
        <v>0.6</v>
      </c>
      <c r="N89" s="50">
        <f t="shared" si="8"/>
        <v>0.6</v>
      </c>
      <c r="O89" s="51">
        <f t="shared" si="9"/>
        <v>946.5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0.36</v>
      </c>
      <c r="D90" s="124">
        <v>253.86</v>
      </c>
      <c r="E90" s="124"/>
      <c r="F90" s="124"/>
      <c r="G90" s="124"/>
      <c r="H90" s="124"/>
      <c r="I90" s="43">
        <f t="shared" si="7"/>
        <v>254.22000000000003</v>
      </c>
      <c r="J90" s="125"/>
      <c r="K90" s="124"/>
      <c r="L90" s="124"/>
      <c r="M90" s="124">
        <v>6.33</v>
      </c>
      <c r="N90" s="44">
        <f t="shared" si="8"/>
        <v>6.33</v>
      </c>
      <c r="O90" s="45">
        <f t="shared" si="9"/>
        <v>260.55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108</v>
      </c>
      <c r="D91" s="118">
        <v>57963</v>
      </c>
      <c r="E91" s="118"/>
      <c r="F91" s="118"/>
      <c r="G91" s="118"/>
      <c r="H91" s="118"/>
      <c r="I91" s="32">
        <f t="shared" si="7"/>
        <v>58071</v>
      </c>
      <c r="J91" s="119"/>
      <c r="K91" s="118"/>
      <c r="L91" s="118"/>
      <c r="M91" s="118">
        <v>400</v>
      </c>
      <c r="N91" s="34">
        <f t="shared" si="8"/>
        <v>400</v>
      </c>
      <c r="O91" s="35">
        <f t="shared" si="9"/>
        <v>58471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1.6</v>
      </c>
      <c r="D92" s="127">
        <v>1044.2</v>
      </c>
      <c r="E92" s="127"/>
      <c r="F92" s="127"/>
      <c r="G92" s="127"/>
      <c r="H92" s="127"/>
      <c r="I92" s="49">
        <f t="shared" si="7"/>
        <v>1045.8</v>
      </c>
      <c r="J92" s="128"/>
      <c r="K92" s="127"/>
      <c r="L92" s="127"/>
      <c r="M92" s="127">
        <v>9.6</v>
      </c>
      <c r="N92" s="50">
        <f t="shared" si="8"/>
        <v>9.6</v>
      </c>
      <c r="O92" s="51">
        <f t="shared" si="9"/>
        <v>1055.3999999999999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1.74</v>
      </c>
      <c r="D93" s="124">
        <v>330.04</v>
      </c>
      <c r="E93" s="124"/>
      <c r="F93" s="124">
        <v>2.2599999999999998</v>
      </c>
      <c r="G93" s="124">
        <v>0.44</v>
      </c>
      <c r="H93" s="124"/>
      <c r="I93" s="43">
        <f t="shared" si="7"/>
        <v>334.48</v>
      </c>
      <c r="J93" s="125"/>
      <c r="K93" s="124"/>
      <c r="L93" s="124"/>
      <c r="M93" s="124">
        <v>0.91</v>
      </c>
      <c r="N93" s="44">
        <f t="shared" si="8"/>
        <v>0.91</v>
      </c>
      <c r="O93" s="45">
        <f t="shared" si="9"/>
        <v>335.39000000000004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568</v>
      </c>
      <c r="D94" s="118">
        <v>80779</v>
      </c>
      <c r="E94" s="118"/>
      <c r="F94" s="118">
        <v>504</v>
      </c>
      <c r="G94" s="118">
        <v>135</v>
      </c>
      <c r="H94" s="118"/>
      <c r="I94" s="32">
        <f t="shared" si="7"/>
        <v>81986</v>
      </c>
      <c r="J94" s="119"/>
      <c r="K94" s="118"/>
      <c r="L94" s="118"/>
      <c r="M94" s="118">
        <v>96</v>
      </c>
      <c r="N94" s="34">
        <f t="shared" si="8"/>
        <v>96</v>
      </c>
      <c r="O94" s="35">
        <f t="shared" si="9"/>
        <v>82082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</v>
      </c>
      <c r="D95" s="127">
        <v>1295.9000000000001</v>
      </c>
      <c r="E95" s="127"/>
      <c r="F95" s="127">
        <v>5.5</v>
      </c>
      <c r="G95" s="127">
        <v>2</v>
      </c>
      <c r="H95" s="127"/>
      <c r="I95" s="49">
        <f t="shared" si="7"/>
        <v>1311.4</v>
      </c>
      <c r="J95" s="128"/>
      <c r="K95" s="127"/>
      <c r="L95" s="127"/>
      <c r="M95" s="127">
        <v>1.9</v>
      </c>
      <c r="N95" s="50">
        <f t="shared" si="8"/>
        <v>1.9</v>
      </c>
      <c r="O95" s="51">
        <f t="shared" si="9"/>
        <v>1313.3000000000002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8.26</v>
      </c>
      <c r="D96" s="124">
        <v>236.17</v>
      </c>
      <c r="E96" s="124"/>
      <c r="F96" s="124">
        <v>41.31</v>
      </c>
      <c r="G96" s="124">
        <v>5.25</v>
      </c>
      <c r="H96" s="124">
        <v>0.13</v>
      </c>
      <c r="I96" s="43">
        <f t="shared" si="7"/>
        <v>291.12</v>
      </c>
      <c r="J96" s="125"/>
      <c r="K96" s="124"/>
      <c r="L96" s="124"/>
      <c r="M96" s="124"/>
      <c r="N96" s="44">
        <f t="shared" si="8"/>
        <v>0</v>
      </c>
      <c r="O96" s="45">
        <f t="shared" si="9"/>
        <v>291.12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2849</v>
      </c>
      <c r="D97" s="118">
        <v>61836</v>
      </c>
      <c r="E97" s="118"/>
      <c r="F97" s="118">
        <v>9628</v>
      </c>
      <c r="G97" s="118">
        <v>1519</v>
      </c>
      <c r="H97" s="118">
        <v>22</v>
      </c>
      <c r="I97" s="32">
        <f t="shared" si="7"/>
        <v>75854</v>
      </c>
      <c r="J97" s="119"/>
      <c r="K97" s="118"/>
      <c r="L97" s="118"/>
      <c r="M97" s="118"/>
      <c r="N97" s="34">
        <f t="shared" si="8"/>
        <v>0</v>
      </c>
      <c r="O97" s="35">
        <f t="shared" si="9"/>
        <v>75854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37.200000000000003</v>
      </c>
      <c r="D98" s="127">
        <v>809.2</v>
      </c>
      <c r="E98" s="127"/>
      <c r="F98" s="127">
        <v>105.7</v>
      </c>
      <c r="G98" s="127">
        <v>19.7</v>
      </c>
      <c r="H98" s="127">
        <v>0.4</v>
      </c>
      <c r="I98" s="49">
        <f t="shared" si="7"/>
        <v>972.20000000000016</v>
      </c>
      <c r="J98" s="128"/>
      <c r="K98" s="127"/>
      <c r="L98" s="127"/>
      <c r="M98" s="127"/>
      <c r="N98" s="50">
        <f t="shared" si="8"/>
        <v>0</v>
      </c>
      <c r="O98" s="51">
        <f t="shared" si="9"/>
        <v>972.20000000000016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33.229999999999997</v>
      </c>
      <c r="D99" s="124">
        <v>189.75</v>
      </c>
      <c r="E99" s="124">
        <v>0.69</v>
      </c>
      <c r="F99" s="124">
        <v>84.59</v>
      </c>
      <c r="G99" s="124">
        <v>32.78</v>
      </c>
      <c r="H99" s="124"/>
      <c r="I99" s="43">
        <f t="shared" si="7"/>
        <v>341.03999999999996</v>
      </c>
      <c r="J99" s="125"/>
      <c r="K99" s="124"/>
      <c r="L99" s="124"/>
      <c r="M99" s="124">
        <v>2.2200000000000002</v>
      </c>
      <c r="N99" s="44">
        <f t="shared" si="8"/>
        <v>2.2200000000000002</v>
      </c>
      <c r="O99" s="45">
        <f t="shared" si="9"/>
        <v>343.26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11433</v>
      </c>
      <c r="D100" s="118">
        <v>51302</v>
      </c>
      <c r="E100" s="118">
        <v>188</v>
      </c>
      <c r="F100" s="118">
        <v>18572</v>
      </c>
      <c r="G100" s="118">
        <v>9521</v>
      </c>
      <c r="H100" s="118"/>
      <c r="I100" s="32">
        <f t="shared" si="7"/>
        <v>91016</v>
      </c>
      <c r="J100" s="119"/>
      <c r="K100" s="118"/>
      <c r="L100" s="118"/>
      <c r="M100" s="118">
        <v>136</v>
      </c>
      <c r="N100" s="34">
        <f t="shared" si="8"/>
        <v>136</v>
      </c>
      <c r="O100" s="35">
        <f t="shared" si="9"/>
        <v>91152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143.19999999999999</v>
      </c>
      <c r="D101" s="127">
        <v>663.5</v>
      </c>
      <c r="E101" s="127">
        <v>2.4</v>
      </c>
      <c r="F101" s="127">
        <v>200.8</v>
      </c>
      <c r="G101" s="127">
        <v>121.7</v>
      </c>
      <c r="H101" s="127"/>
      <c r="I101" s="49">
        <f t="shared" si="7"/>
        <v>1131.6000000000001</v>
      </c>
      <c r="J101" s="128"/>
      <c r="K101" s="127"/>
      <c r="L101" s="127"/>
      <c r="M101" s="127">
        <v>2.1</v>
      </c>
      <c r="N101" s="50">
        <f t="shared" si="8"/>
        <v>2.1</v>
      </c>
      <c r="O101" s="51">
        <f t="shared" si="9"/>
        <v>1133.7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26.52</v>
      </c>
      <c r="D102" s="124">
        <v>136.68</v>
      </c>
      <c r="E102" s="124"/>
      <c r="F102" s="124">
        <v>22.91</v>
      </c>
      <c r="G102" s="124">
        <v>137.32</v>
      </c>
      <c r="H102" s="124"/>
      <c r="I102" s="43">
        <f t="shared" si="7"/>
        <v>323.43</v>
      </c>
      <c r="J102" s="125"/>
      <c r="K102" s="124"/>
      <c r="L102" s="124"/>
      <c r="M102" s="124">
        <v>8.66</v>
      </c>
      <c r="N102" s="44">
        <f t="shared" si="8"/>
        <v>8.66</v>
      </c>
      <c r="O102" s="45">
        <f t="shared" si="9"/>
        <v>332.09000000000003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9976</v>
      </c>
      <c r="D103" s="118">
        <v>39312</v>
      </c>
      <c r="E103" s="118"/>
      <c r="F103" s="118">
        <v>5686</v>
      </c>
      <c r="G103" s="118">
        <v>38460</v>
      </c>
      <c r="H103" s="118"/>
      <c r="I103" s="32">
        <f t="shared" si="7"/>
        <v>93434</v>
      </c>
      <c r="J103" s="119"/>
      <c r="K103" s="118"/>
      <c r="L103" s="118"/>
      <c r="M103" s="118">
        <v>658</v>
      </c>
      <c r="N103" s="34">
        <f t="shared" si="8"/>
        <v>658</v>
      </c>
      <c r="O103" s="35">
        <f t="shared" si="9"/>
        <v>94092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99</v>
      </c>
      <c r="D104" s="127">
        <v>468.4</v>
      </c>
      <c r="E104" s="127"/>
      <c r="F104" s="127">
        <v>45</v>
      </c>
      <c r="G104" s="127">
        <v>390</v>
      </c>
      <c r="H104" s="127"/>
      <c r="I104" s="49">
        <f t="shared" si="7"/>
        <v>1002.4</v>
      </c>
      <c r="J104" s="128"/>
      <c r="K104" s="127"/>
      <c r="L104" s="127"/>
      <c r="M104" s="127">
        <v>7.9</v>
      </c>
      <c r="N104" s="50">
        <f t="shared" si="8"/>
        <v>7.9</v>
      </c>
      <c r="O104" s="51">
        <f t="shared" si="9"/>
        <v>1010.3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20.5</v>
      </c>
      <c r="D105" s="124">
        <v>139</v>
      </c>
      <c r="E105" s="124"/>
      <c r="F105" s="124">
        <v>6.6</v>
      </c>
      <c r="G105" s="124">
        <v>152.46</v>
      </c>
      <c r="H105" s="124"/>
      <c r="I105" s="43">
        <f t="shared" si="7"/>
        <v>318.56</v>
      </c>
      <c r="J105" s="125"/>
      <c r="K105" s="124"/>
      <c r="L105" s="124"/>
      <c r="M105" s="124">
        <v>2.37</v>
      </c>
      <c r="N105" s="44">
        <f t="shared" si="8"/>
        <v>2.37</v>
      </c>
      <c r="O105" s="45">
        <f t="shared" si="9"/>
        <v>320.93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7806</v>
      </c>
      <c r="D106" s="118">
        <v>40796</v>
      </c>
      <c r="E106" s="118"/>
      <c r="F106" s="118">
        <v>1691</v>
      </c>
      <c r="G106" s="118">
        <v>47393</v>
      </c>
      <c r="H106" s="118"/>
      <c r="I106" s="32">
        <f t="shared" si="7"/>
        <v>97686</v>
      </c>
      <c r="J106" s="119"/>
      <c r="K106" s="118"/>
      <c r="L106" s="118"/>
      <c r="M106" s="118">
        <v>278</v>
      </c>
      <c r="N106" s="34">
        <f t="shared" si="8"/>
        <v>278</v>
      </c>
      <c r="O106" s="35">
        <f t="shared" si="9"/>
        <v>97964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70.099999999999994</v>
      </c>
      <c r="D107" s="127">
        <v>441.9</v>
      </c>
      <c r="E107" s="127"/>
      <c r="F107" s="127">
        <v>10.1</v>
      </c>
      <c r="G107" s="127">
        <v>373.9</v>
      </c>
      <c r="H107" s="127"/>
      <c r="I107" s="49">
        <f t="shared" si="7"/>
        <v>896</v>
      </c>
      <c r="J107" s="128"/>
      <c r="K107" s="127"/>
      <c r="L107" s="127"/>
      <c r="M107" s="127">
        <v>3.4</v>
      </c>
      <c r="N107" s="50">
        <f t="shared" si="8"/>
        <v>3.4</v>
      </c>
      <c r="O107" s="51">
        <f t="shared" si="9"/>
        <v>899.4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10.98</v>
      </c>
      <c r="D108" s="124">
        <v>76.77</v>
      </c>
      <c r="E108" s="124"/>
      <c r="F108" s="124">
        <v>2.64</v>
      </c>
      <c r="G108" s="124">
        <v>26.3</v>
      </c>
      <c r="H108" s="124"/>
      <c r="I108" s="43">
        <f t="shared" si="7"/>
        <v>116.69</v>
      </c>
      <c r="J108" s="125"/>
      <c r="K108" s="124"/>
      <c r="L108" s="124"/>
      <c r="M108" s="124">
        <v>0.44</v>
      </c>
      <c r="N108" s="44">
        <f t="shared" si="8"/>
        <v>0.44</v>
      </c>
      <c r="O108" s="45">
        <f t="shared" si="9"/>
        <v>117.13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4503</v>
      </c>
      <c r="D109" s="118">
        <v>24302</v>
      </c>
      <c r="E109" s="118"/>
      <c r="F109" s="118">
        <v>704</v>
      </c>
      <c r="G109" s="118">
        <v>8693</v>
      </c>
      <c r="H109" s="118"/>
      <c r="I109" s="32">
        <f t="shared" si="7"/>
        <v>38202</v>
      </c>
      <c r="J109" s="119"/>
      <c r="K109" s="118"/>
      <c r="L109" s="118"/>
      <c r="M109" s="118">
        <v>58</v>
      </c>
      <c r="N109" s="34">
        <f t="shared" si="8"/>
        <v>58</v>
      </c>
      <c r="O109" s="35">
        <f t="shared" si="9"/>
        <v>38260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40.5</v>
      </c>
      <c r="D110" s="127">
        <v>214.1</v>
      </c>
      <c r="E110" s="127"/>
      <c r="F110" s="127">
        <v>4.3</v>
      </c>
      <c r="G110" s="127">
        <v>60.8</v>
      </c>
      <c r="H110" s="127"/>
      <c r="I110" s="49">
        <f t="shared" si="7"/>
        <v>319.7</v>
      </c>
      <c r="J110" s="128"/>
      <c r="K110" s="127"/>
      <c r="L110" s="127"/>
      <c r="M110" s="127">
        <v>0.6</v>
      </c>
      <c r="N110" s="50">
        <f t="shared" si="8"/>
        <v>0.6</v>
      </c>
      <c r="O110" s="51">
        <f t="shared" si="9"/>
        <v>320.3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4.25</v>
      </c>
      <c r="D111" s="124">
        <v>56.5</v>
      </c>
      <c r="E111" s="124">
        <v>0.2</v>
      </c>
      <c r="F111" s="124">
        <v>0.22</v>
      </c>
      <c r="G111" s="124">
        <v>1.41</v>
      </c>
      <c r="H111" s="124"/>
      <c r="I111" s="43">
        <f t="shared" si="7"/>
        <v>62.58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62.58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1745</v>
      </c>
      <c r="D112" s="118">
        <v>17908</v>
      </c>
      <c r="E112" s="118">
        <v>63</v>
      </c>
      <c r="F112" s="118">
        <v>60</v>
      </c>
      <c r="G112" s="118">
        <v>474</v>
      </c>
      <c r="H112" s="118"/>
      <c r="I112" s="32">
        <f t="shared" si="7"/>
        <v>20250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20250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1.7</v>
      </c>
      <c r="D113" s="127">
        <v>18</v>
      </c>
      <c r="E113" s="127">
        <v>0.1</v>
      </c>
      <c r="F113" s="127">
        <v>0.3</v>
      </c>
      <c r="G113" s="127">
        <v>0.5</v>
      </c>
      <c r="H113" s="127"/>
      <c r="I113" s="49">
        <f t="shared" si="7"/>
        <v>20.6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20.6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8.75</v>
      </c>
      <c r="D114" s="124">
        <v>132.97</v>
      </c>
      <c r="E114" s="124"/>
      <c r="F114" s="124"/>
      <c r="G114" s="124">
        <v>2.38</v>
      </c>
      <c r="H114" s="124"/>
      <c r="I114" s="43">
        <f t="shared" si="7"/>
        <v>144.1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144.1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3589</v>
      </c>
      <c r="D115" s="118">
        <v>42193</v>
      </c>
      <c r="E115" s="118"/>
      <c r="F115" s="118"/>
      <c r="G115" s="118">
        <v>799</v>
      </c>
      <c r="H115" s="118"/>
      <c r="I115" s="32">
        <f t="shared" si="7"/>
        <v>46581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46581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3.4</v>
      </c>
      <c r="D116" s="136">
        <v>42.2</v>
      </c>
      <c r="E116" s="136"/>
      <c r="F116" s="136"/>
      <c r="G116" s="136">
        <v>0.8</v>
      </c>
      <c r="H116" s="136"/>
      <c r="I116" s="96">
        <f t="shared" si="7"/>
        <v>46.4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46.4</v>
      </c>
      <c r="P116" s="90">
        <f>SUM(O136,P111,P112,P115)</f>
        <v>2749.71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1.97</v>
      </c>
      <c r="D121" s="115">
        <v>64.91</v>
      </c>
      <c r="E121" s="115"/>
      <c r="F121" s="115"/>
      <c r="G121" s="115"/>
      <c r="H121" s="115"/>
      <c r="I121" s="21">
        <f t="shared" si="7"/>
        <v>66.88</v>
      </c>
      <c r="J121" s="116"/>
      <c r="K121" s="115"/>
      <c r="L121" s="115"/>
      <c r="M121" s="115">
        <v>0.22</v>
      </c>
      <c r="N121" s="23">
        <f t="shared" si="8"/>
        <v>0.22</v>
      </c>
      <c r="O121" s="24">
        <f t="shared" si="9"/>
        <v>67.099999999999994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809</v>
      </c>
      <c r="D122" s="118">
        <v>18400</v>
      </c>
      <c r="E122" s="118"/>
      <c r="F122" s="118"/>
      <c r="G122" s="118"/>
      <c r="H122" s="118"/>
      <c r="I122" s="32">
        <f t="shared" si="7"/>
        <v>19209</v>
      </c>
      <c r="J122" s="119"/>
      <c r="K122" s="118"/>
      <c r="L122" s="118"/>
      <c r="M122" s="118">
        <v>29</v>
      </c>
      <c r="N122" s="34">
        <f t="shared" si="8"/>
        <v>29</v>
      </c>
      <c r="O122" s="35">
        <f t="shared" si="9"/>
        <v>19238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0.9</v>
      </c>
      <c r="D123" s="127">
        <v>18.8</v>
      </c>
      <c r="E123" s="127"/>
      <c r="F123" s="127"/>
      <c r="G123" s="127"/>
      <c r="H123" s="127"/>
      <c r="I123" s="49">
        <f t="shared" si="7"/>
        <v>19.7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19.7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5.01</v>
      </c>
      <c r="D124" s="124">
        <v>49.71</v>
      </c>
      <c r="E124" s="124">
        <v>0.19</v>
      </c>
      <c r="F124" s="124"/>
      <c r="G124" s="124"/>
      <c r="H124" s="124"/>
      <c r="I124" s="43">
        <f t="shared" si="7"/>
        <v>54.91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54.91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2054</v>
      </c>
      <c r="D125" s="118">
        <v>15501</v>
      </c>
      <c r="E125" s="118">
        <v>60</v>
      </c>
      <c r="F125" s="118"/>
      <c r="G125" s="118"/>
      <c r="H125" s="118"/>
      <c r="I125" s="32">
        <f t="shared" si="7"/>
        <v>17615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17615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1.9</v>
      </c>
      <c r="D126" s="127">
        <v>15.4</v>
      </c>
      <c r="E126" s="127">
        <v>0.1</v>
      </c>
      <c r="F126" s="127"/>
      <c r="G126" s="127"/>
      <c r="H126" s="127"/>
      <c r="I126" s="49">
        <f t="shared" si="7"/>
        <v>17.400000000000002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17.400000000000002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3.99</v>
      </c>
      <c r="D127" s="124">
        <v>14.77</v>
      </c>
      <c r="E127" s="124">
        <v>0.12</v>
      </c>
      <c r="F127" s="124"/>
      <c r="G127" s="124"/>
      <c r="H127" s="124"/>
      <c r="I127" s="43">
        <f t="shared" si="7"/>
        <v>18.88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18.88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1635</v>
      </c>
      <c r="D128" s="118">
        <v>4666</v>
      </c>
      <c r="E128" s="118">
        <v>38</v>
      </c>
      <c r="F128" s="118"/>
      <c r="G128" s="118"/>
      <c r="H128" s="118"/>
      <c r="I128" s="32">
        <f t="shared" si="7"/>
        <v>6339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6339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1.7</v>
      </c>
      <c r="D129" s="127">
        <v>4.5999999999999996</v>
      </c>
      <c r="E129" s="127">
        <v>0</v>
      </c>
      <c r="F129" s="127"/>
      <c r="G129" s="127"/>
      <c r="H129" s="127"/>
      <c r="I129" s="49">
        <f t="shared" si="7"/>
        <v>6.3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6.3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126.39</v>
      </c>
      <c r="D130" s="115">
        <v>2024.8</v>
      </c>
      <c r="E130" s="115">
        <v>1.2</v>
      </c>
      <c r="F130" s="115">
        <v>160.53</v>
      </c>
      <c r="G130" s="115">
        <v>358.68</v>
      </c>
      <c r="H130" s="115">
        <v>0.33</v>
      </c>
      <c r="I130" s="21">
        <f t="shared" si="7"/>
        <v>2671.93</v>
      </c>
      <c r="J130" s="116"/>
      <c r="K130" s="115"/>
      <c r="L130" s="115">
        <v>0.17</v>
      </c>
      <c r="M130" s="115">
        <v>32.24</v>
      </c>
      <c r="N130" s="23">
        <f>SUM(J130:M130)</f>
        <v>32.410000000000004</v>
      </c>
      <c r="O130" s="24">
        <f t="shared" si="9"/>
        <v>2704.3399999999997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47315</v>
      </c>
      <c r="D131" s="118">
        <v>522057</v>
      </c>
      <c r="E131" s="118">
        <v>349</v>
      </c>
      <c r="F131" s="118">
        <v>36845</v>
      </c>
      <c r="G131" s="118">
        <v>107056</v>
      </c>
      <c r="H131" s="118">
        <v>44</v>
      </c>
      <c r="I131" s="32">
        <f t="shared" si="7"/>
        <v>713666</v>
      </c>
      <c r="J131" s="119"/>
      <c r="K131" s="118"/>
      <c r="L131" s="118">
        <v>268</v>
      </c>
      <c r="M131" s="118">
        <v>2761</v>
      </c>
      <c r="N131" s="34">
        <f t="shared" si="8"/>
        <v>3029</v>
      </c>
      <c r="O131" s="35">
        <f t="shared" si="9"/>
        <v>716695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413.2</v>
      </c>
      <c r="D132" s="127">
        <v>6749.5</v>
      </c>
      <c r="E132" s="127">
        <v>2.6</v>
      </c>
      <c r="F132" s="127">
        <v>371.7</v>
      </c>
      <c r="G132" s="127">
        <v>971.1</v>
      </c>
      <c r="H132" s="127">
        <v>1.2</v>
      </c>
      <c r="I132" s="49">
        <f t="shared" ref="I132:I138" si="10">SUM(C132:H132)</f>
        <v>8509.3000000000011</v>
      </c>
      <c r="J132" s="128"/>
      <c r="K132" s="127"/>
      <c r="L132" s="127">
        <v>10.1</v>
      </c>
      <c r="M132" s="127">
        <v>75.8</v>
      </c>
      <c r="N132" s="50">
        <f t="shared" ref="N132:N138" si="11">SUM(J132:M132)</f>
        <v>85.899999999999991</v>
      </c>
      <c r="O132" s="51">
        <f t="shared" ref="O132:O138" si="12">SUM(N132,I132)</f>
        <v>8595.2000000000007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126.39</v>
      </c>
      <c r="D133" s="124">
        <v>1728.66</v>
      </c>
      <c r="E133" s="124">
        <v>1.2</v>
      </c>
      <c r="F133" s="124">
        <v>160.53</v>
      </c>
      <c r="G133" s="124">
        <v>358.34</v>
      </c>
      <c r="H133" s="124"/>
      <c r="I133" s="43">
        <f t="shared" si="10"/>
        <v>2375.1200000000003</v>
      </c>
      <c r="J133" s="125"/>
      <c r="K133" s="124"/>
      <c r="L133" s="124">
        <v>0.17</v>
      </c>
      <c r="M133" s="124">
        <v>32.24</v>
      </c>
      <c r="N133" s="44">
        <f t="shared" si="11"/>
        <v>32.410000000000004</v>
      </c>
      <c r="O133" s="45">
        <f t="shared" si="12"/>
        <v>2407.5300000000002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47315</v>
      </c>
      <c r="D134" s="118">
        <v>465215</v>
      </c>
      <c r="E134" s="118">
        <v>349</v>
      </c>
      <c r="F134" s="118">
        <v>36845</v>
      </c>
      <c r="G134" s="118">
        <v>106994</v>
      </c>
      <c r="H134" s="118"/>
      <c r="I134" s="32">
        <f t="shared" si="10"/>
        <v>656718</v>
      </c>
      <c r="J134" s="119"/>
      <c r="K134" s="118"/>
      <c r="L134" s="118">
        <v>268</v>
      </c>
      <c r="M134" s="118">
        <v>2761</v>
      </c>
      <c r="N134" s="34">
        <f t="shared" si="11"/>
        <v>3029</v>
      </c>
      <c r="O134" s="35">
        <f t="shared" si="12"/>
        <v>659747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413.2</v>
      </c>
      <c r="D135" s="136">
        <v>5262</v>
      </c>
      <c r="E135" s="136">
        <v>2.6</v>
      </c>
      <c r="F135" s="136">
        <v>371.7</v>
      </c>
      <c r="G135" s="136">
        <v>969.4</v>
      </c>
      <c r="H135" s="136"/>
      <c r="I135" s="96">
        <f t="shared" si="10"/>
        <v>7018.9</v>
      </c>
      <c r="J135" s="137"/>
      <c r="K135" s="136"/>
      <c r="L135" s="136">
        <v>10.1</v>
      </c>
      <c r="M135" s="136">
        <v>75.8</v>
      </c>
      <c r="N135" s="97">
        <f t="shared" si="11"/>
        <v>85.899999999999991</v>
      </c>
      <c r="O135" s="89">
        <f t="shared" si="12"/>
        <v>7104.7999999999993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126.39</v>
      </c>
      <c r="D136" s="106">
        <f t="shared" si="13"/>
        <v>2070.17</v>
      </c>
      <c r="E136" s="106">
        <f t="shared" si="13"/>
        <v>1.1999999999999997</v>
      </c>
      <c r="F136" s="106">
        <f t="shared" si="13"/>
        <v>160.52999999999997</v>
      </c>
      <c r="G136" s="106">
        <f t="shared" si="13"/>
        <v>358.68000000000006</v>
      </c>
      <c r="H136" s="106">
        <f t="shared" si="13"/>
        <v>0.33</v>
      </c>
      <c r="I136" s="107">
        <f t="shared" si="10"/>
        <v>2717.3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0.17</v>
      </c>
      <c r="M136" s="106">
        <f t="shared" si="14"/>
        <v>32.24</v>
      </c>
      <c r="N136" s="109">
        <f t="shared" si="11"/>
        <v>32.410000000000004</v>
      </c>
      <c r="O136" s="110">
        <f t="shared" si="12"/>
        <v>2749.71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47315</v>
      </c>
      <c r="D137" s="31">
        <f t="shared" si="13"/>
        <v>530415</v>
      </c>
      <c r="E137" s="31">
        <f t="shared" si="13"/>
        <v>349</v>
      </c>
      <c r="F137" s="31">
        <f t="shared" si="13"/>
        <v>36845</v>
      </c>
      <c r="G137" s="31">
        <f t="shared" si="13"/>
        <v>107056</v>
      </c>
      <c r="H137" s="31">
        <f t="shared" si="13"/>
        <v>44</v>
      </c>
      <c r="I137" s="32">
        <f t="shared" si="10"/>
        <v>722024</v>
      </c>
      <c r="J137" s="33">
        <f t="shared" si="14"/>
        <v>0</v>
      </c>
      <c r="K137" s="31">
        <f t="shared" si="14"/>
        <v>0</v>
      </c>
      <c r="L137" s="31">
        <f t="shared" si="14"/>
        <v>268</v>
      </c>
      <c r="M137" s="31">
        <f t="shared" si="14"/>
        <v>2761</v>
      </c>
      <c r="N137" s="34">
        <f t="shared" si="11"/>
        <v>3029</v>
      </c>
      <c r="O137" s="35">
        <f t="shared" si="12"/>
        <v>725053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413.19999999999993</v>
      </c>
      <c r="D138" s="86">
        <f t="shared" si="13"/>
        <v>7226.5999999999995</v>
      </c>
      <c r="E138" s="86">
        <f t="shared" si="13"/>
        <v>2.6</v>
      </c>
      <c r="F138" s="86">
        <f t="shared" si="13"/>
        <v>371.70000000000005</v>
      </c>
      <c r="G138" s="86">
        <f t="shared" si="13"/>
        <v>971.09999999999991</v>
      </c>
      <c r="H138" s="86">
        <f t="shared" si="13"/>
        <v>1.2000000000000002</v>
      </c>
      <c r="I138" s="96">
        <f t="shared" si="10"/>
        <v>8986.4</v>
      </c>
      <c r="J138" s="88">
        <f t="shared" si="14"/>
        <v>0</v>
      </c>
      <c r="K138" s="86">
        <f t="shared" si="14"/>
        <v>0</v>
      </c>
      <c r="L138" s="86">
        <f t="shared" si="14"/>
        <v>10.1</v>
      </c>
      <c r="M138" s="86">
        <f t="shared" si="14"/>
        <v>75.8</v>
      </c>
      <c r="N138" s="97">
        <f t="shared" si="11"/>
        <v>85.899999999999991</v>
      </c>
      <c r="O138" s="89">
        <f t="shared" si="12"/>
        <v>9072.2999999999993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2518-B73F-45DC-959A-B59DD0C03DF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3.76</v>
      </c>
      <c r="E8" s="124"/>
      <c r="F8" s="124"/>
      <c r="G8" s="124"/>
      <c r="H8" s="124"/>
      <c r="I8" s="43">
        <f t="shared" si="0"/>
        <v>3.76</v>
      </c>
      <c r="J8" s="125"/>
      <c r="K8" s="124"/>
      <c r="L8" s="124">
        <v>0.38</v>
      </c>
      <c r="M8" s="124"/>
      <c r="N8" s="44">
        <f t="shared" si="1"/>
        <v>0.38</v>
      </c>
      <c r="O8" s="45">
        <f t="shared" si="2"/>
        <v>4.1399999999999997</v>
      </c>
      <c r="P8" s="36" t="s">
        <v>25</v>
      </c>
      <c r="Q8" s="37" t="s">
        <v>131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4</v>
      </c>
      <c r="M9" s="118"/>
      <c r="N9" s="34">
        <f t="shared" si="1"/>
        <v>4</v>
      </c>
      <c r="O9" s="35">
        <f t="shared" si="2"/>
        <v>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0.6</v>
      </c>
      <c r="M10" s="127"/>
      <c r="N10" s="50">
        <f t="shared" si="1"/>
        <v>0.6</v>
      </c>
      <c r="O10" s="51">
        <f t="shared" si="2"/>
        <v>0.6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1.57</v>
      </c>
      <c r="D11" s="124"/>
      <c r="E11" s="124"/>
      <c r="F11" s="124"/>
      <c r="G11" s="124"/>
      <c r="H11" s="124"/>
      <c r="I11" s="43">
        <f t="shared" si="0"/>
        <v>1.57</v>
      </c>
      <c r="J11" s="125"/>
      <c r="K11" s="124"/>
      <c r="L11" s="124"/>
      <c r="M11" s="124"/>
      <c r="N11" s="44">
        <f t="shared" si="1"/>
        <v>0</v>
      </c>
      <c r="O11" s="45">
        <f t="shared" si="2"/>
        <v>1.57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171</v>
      </c>
      <c r="D12" s="118"/>
      <c r="E12" s="118"/>
      <c r="F12" s="118"/>
      <c r="G12" s="118"/>
      <c r="H12" s="118"/>
      <c r="I12" s="32">
        <f t="shared" si="0"/>
        <v>171</v>
      </c>
      <c r="J12" s="119"/>
      <c r="K12" s="118"/>
      <c r="L12" s="118"/>
      <c r="M12" s="118"/>
      <c r="N12" s="34">
        <f t="shared" si="1"/>
        <v>0</v>
      </c>
      <c r="O12" s="35">
        <f t="shared" si="2"/>
        <v>171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34.700000000000003</v>
      </c>
      <c r="D13" s="127"/>
      <c r="E13" s="127"/>
      <c r="F13" s="127"/>
      <c r="G13" s="127"/>
      <c r="H13" s="127"/>
      <c r="I13" s="49">
        <f t="shared" si="0"/>
        <v>34.700000000000003</v>
      </c>
      <c r="J13" s="128"/>
      <c r="K13" s="127"/>
      <c r="L13" s="127"/>
      <c r="M13" s="127"/>
      <c r="N13" s="50">
        <f t="shared" si="1"/>
        <v>0</v>
      </c>
      <c r="O13" s="51">
        <f t="shared" si="2"/>
        <v>34.700000000000003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2.17</v>
      </c>
      <c r="D14" s="124">
        <v>51.07</v>
      </c>
      <c r="E14" s="124"/>
      <c r="F14" s="124"/>
      <c r="G14" s="124"/>
      <c r="H14" s="124"/>
      <c r="I14" s="43">
        <f t="shared" si="0"/>
        <v>53.24</v>
      </c>
      <c r="J14" s="125"/>
      <c r="K14" s="124"/>
      <c r="L14" s="124">
        <v>3.46</v>
      </c>
      <c r="M14" s="124">
        <v>0.88</v>
      </c>
      <c r="N14" s="44">
        <f t="shared" si="1"/>
        <v>4.34</v>
      </c>
      <c r="O14" s="45">
        <f t="shared" si="2"/>
        <v>57.58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305</v>
      </c>
      <c r="D15" s="118">
        <v>3387</v>
      </c>
      <c r="E15" s="118"/>
      <c r="F15" s="118"/>
      <c r="G15" s="118"/>
      <c r="H15" s="118"/>
      <c r="I15" s="32">
        <f t="shared" si="0"/>
        <v>3692</v>
      </c>
      <c r="J15" s="119"/>
      <c r="K15" s="118"/>
      <c r="L15" s="118">
        <v>125</v>
      </c>
      <c r="M15" s="118">
        <v>32</v>
      </c>
      <c r="N15" s="34">
        <f t="shared" si="1"/>
        <v>157</v>
      </c>
      <c r="O15" s="35">
        <f t="shared" si="2"/>
        <v>3849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24</v>
      </c>
      <c r="D16" s="127">
        <v>310</v>
      </c>
      <c r="E16" s="127"/>
      <c r="F16" s="127"/>
      <c r="G16" s="127"/>
      <c r="H16" s="127"/>
      <c r="I16" s="49">
        <f t="shared" si="0"/>
        <v>334</v>
      </c>
      <c r="J16" s="128"/>
      <c r="K16" s="127"/>
      <c r="L16" s="127">
        <v>8.1</v>
      </c>
      <c r="M16" s="127">
        <v>2.1</v>
      </c>
      <c r="N16" s="50">
        <f t="shared" si="1"/>
        <v>10.199999999999999</v>
      </c>
      <c r="O16" s="51">
        <f t="shared" si="2"/>
        <v>344.2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0.47</v>
      </c>
      <c r="D17" s="124">
        <v>40.18</v>
      </c>
      <c r="E17" s="124"/>
      <c r="F17" s="124">
        <v>0.12</v>
      </c>
      <c r="G17" s="124"/>
      <c r="H17" s="124"/>
      <c r="I17" s="43">
        <f t="shared" si="0"/>
        <v>40.769999999999996</v>
      </c>
      <c r="J17" s="125"/>
      <c r="K17" s="124"/>
      <c r="L17" s="124">
        <v>3.86</v>
      </c>
      <c r="M17" s="124">
        <v>5.83</v>
      </c>
      <c r="N17" s="44">
        <f t="shared" si="1"/>
        <v>9.69</v>
      </c>
      <c r="O17" s="45">
        <f t="shared" si="2"/>
        <v>50.459999999999994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430</v>
      </c>
      <c r="D18" s="118">
        <v>5077</v>
      </c>
      <c r="E18" s="118"/>
      <c r="F18" s="118">
        <v>12</v>
      </c>
      <c r="G18" s="118"/>
      <c r="H18" s="118"/>
      <c r="I18" s="32">
        <f t="shared" si="0"/>
        <v>5519</v>
      </c>
      <c r="J18" s="119"/>
      <c r="K18" s="118"/>
      <c r="L18" s="118">
        <v>162</v>
      </c>
      <c r="M18" s="118">
        <v>433</v>
      </c>
      <c r="N18" s="34">
        <f t="shared" si="1"/>
        <v>595</v>
      </c>
      <c r="O18" s="35">
        <f t="shared" si="2"/>
        <v>6114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21.8</v>
      </c>
      <c r="D19" s="127">
        <v>310.2</v>
      </c>
      <c r="E19" s="127"/>
      <c r="F19" s="127">
        <v>0.7</v>
      </c>
      <c r="G19" s="127"/>
      <c r="H19" s="127"/>
      <c r="I19" s="49">
        <f t="shared" si="0"/>
        <v>332.7</v>
      </c>
      <c r="J19" s="128"/>
      <c r="K19" s="127"/>
      <c r="L19" s="127">
        <v>7.8</v>
      </c>
      <c r="M19" s="127">
        <v>21</v>
      </c>
      <c r="N19" s="50">
        <f t="shared" si="1"/>
        <v>28.8</v>
      </c>
      <c r="O19" s="51">
        <f t="shared" si="2"/>
        <v>361.5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6.66</v>
      </c>
      <c r="D20" s="124">
        <v>70.83</v>
      </c>
      <c r="E20" s="124">
        <v>0.05</v>
      </c>
      <c r="F20" s="124"/>
      <c r="G20" s="124"/>
      <c r="H20" s="124"/>
      <c r="I20" s="43">
        <f t="shared" si="0"/>
        <v>77.539999999999992</v>
      </c>
      <c r="J20" s="125"/>
      <c r="K20" s="124"/>
      <c r="L20" s="124">
        <v>0.11</v>
      </c>
      <c r="M20" s="124">
        <v>2.88</v>
      </c>
      <c r="N20" s="44">
        <f t="shared" si="1"/>
        <v>2.9899999999999998</v>
      </c>
      <c r="O20" s="45">
        <f t="shared" si="2"/>
        <v>80.529999999999987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1477</v>
      </c>
      <c r="D21" s="118">
        <v>10351</v>
      </c>
      <c r="E21" s="118">
        <v>6</v>
      </c>
      <c r="F21" s="118"/>
      <c r="G21" s="118"/>
      <c r="H21" s="118"/>
      <c r="I21" s="32">
        <f t="shared" si="0"/>
        <v>11834</v>
      </c>
      <c r="J21" s="119"/>
      <c r="K21" s="118"/>
      <c r="L21" s="118">
        <v>6</v>
      </c>
      <c r="M21" s="118">
        <v>138</v>
      </c>
      <c r="N21" s="34">
        <f t="shared" si="1"/>
        <v>144</v>
      </c>
      <c r="O21" s="35">
        <f t="shared" si="2"/>
        <v>11978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54.9</v>
      </c>
      <c r="D22" s="127">
        <v>435.1</v>
      </c>
      <c r="E22" s="127">
        <v>0.3</v>
      </c>
      <c r="F22" s="127"/>
      <c r="G22" s="127"/>
      <c r="H22" s="127"/>
      <c r="I22" s="49">
        <f t="shared" si="0"/>
        <v>490.3</v>
      </c>
      <c r="J22" s="128"/>
      <c r="K22" s="127"/>
      <c r="L22" s="127">
        <v>0.2</v>
      </c>
      <c r="M22" s="127">
        <v>5.2</v>
      </c>
      <c r="N22" s="50">
        <f t="shared" si="1"/>
        <v>5.4</v>
      </c>
      <c r="O22" s="51">
        <f t="shared" si="2"/>
        <v>495.7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2.54</v>
      </c>
      <c r="D23" s="124">
        <v>123.64</v>
      </c>
      <c r="E23" s="124"/>
      <c r="F23" s="124"/>
      <c r="G23" s="124"/>
      <c r="H23" s="124"/>
      <c r="I23" s="43">
        <f t="shared" si="0"/>
        <v>126.18</v>
      </c>
      <c r="J23" s="125"/>
      <c r="K23" s="124"/>
      <c r="L23" s="124"/>
      <c r="M23" s="124">
        <v>0.06</v>
      </c>
      <c r="N23" s="44">
        <f t="shared" si="1"/>
        <v>0.06</v>
      </c>
      <c r="O23" s="45">
        <f t="shared" si="2"/>
        <v>126.24000000000001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696</v>
      </c>
      <c r="D24" s="118">
        <v>21120</v>
      </c>
      <c r="E24" s="118"/>
      <c r="F24" s="118"/>
      <c r="G24" s="118"/>
      <c r="H24" s="118"/>
      <c r="I24" s="32">
        <f t="shared" si="0"/>
        <v>21816</v>
      </c>
      <c r="J24" s="119"/>
      <c r="K24" s="118"/>
      <c r="L24" s="118"/>
      <c r="M24" s="118">
        <v>1</v>
      </c>
      <c r="N24" s="34">
        <f t="shared" si="1"/>
        <v>1</v>
      </c>
      <c r="O24" s="35">
        <f t="shared" si="2"/>
        <v>21817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18</v>
      </c>
      <c r="D25" s="127">
        <v>716.5</v>
      </c>
      <c r="E25" s="127"/>
      <c r="F25" s="127"/>
      <c r="G25" s="127"/>
      <c r="H25" s="127"/>
      <c r="I25" s="49">
        <f t="shared" si="0"/>
        <v>734.5</v>
      </c>
      <c r="J25" s="128"/>
      <c r="K25" s="127"/>
      <c r="L25" s="127"/>
      <c r="M25" s="127">
        <v>0</v>
      </c>
      <c r="N25" s="50">
        <f t="shared" si="1"/>
        <v>0</v>
      </c>
      <c r="O25" s="51">
        <f t="shared" si="2"/>
        <v>734.5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9</v>
      </c>
      <c r="D26" s="124">
        <v>173.07</v>
      </c>
      <c r="E26" s="124"/>
      <c r="F26" s="124"/>
      <c r="G26" s="124">
        <v>0.13</v>
      </c>
      <c r="H26" s="124">
        <v>0.15</v>
      </c>
      <c r="I26" s="43">
        <f t="shared" si="0"/>
        <v>182.35</v>
      </c>
      <c r="J26" s="125"/>
      <c r="K26" s="124"/>
      <c r="L26" s="124">
        <v>2.2200000000000002</v>
      </c>
      <c r="M26" s="124">
        <v>2</v>
      </c>
      <c r="N26" s="44">
        <f t="shared" si="1"/>
        <v>4.2200000000000006</v>
      </c>
      <c r="O26" s="45">
        <f t="shared" si="2"/>
        <v>186.57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2693</v>
      </c>
      <c r="D27" s="118">
        <v>31237</v>
      </c>
      <c r="E27" s="118"/>
      <c r="F27" s="118"/>
      <c r="G27" s="118">
        <v>26</v>
      </c>
      <c r="H27" s="118">
        <v>14</v>
      </c>
      <c r="I27" s="32">
        <f t="shared" si="0"/>
        <v>33970</v>
      </c>
      <c r="J27" s="119"/>
      <c r="K27" s="118"/>
      <c r="L27" s="118">
        <v>166</v>
      </c>
      <c r="M27" s="118">
        <v>118</v>
      </c>
      <c r="N27" s="34">
        <f t="shared" si="1"/>
        <v>284</v>
      </c>
      <c r="O27" s="35">
        <f t="shared" si="2"/>
        <v>34254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62</v>
      </c>
      <c r="D28" s="127">
        <v>822.3</v>
      </c>
      <c r="E28" s="127"/>
      <c r="F28" s="127"/>
      <c r="G28" s="127">
        <v>0.6</v>
      </c>
      <c r="H28" s="127">
        <v>0.5</v>
      </c>
      <c r="I28" s="49">
        <f t="shared" si="0"/>
        <v>885.4</v>
      </c>
      <c r="J28" s="128"/>
      <c r="K28" s="127"/>
      <c r="L28" s="127">
        <v>4.8</v>
      </c>
      <c r="M28" s="127">
        <v>3.4</v>
      </c>
      <c r="N28" s="50">
        <f t="shared" si="1"/>
        <v>8.1999999999999993</v>
      </c>
      <c r="O28" s="51">
        <f t="shared" si="2"/>
        <v>893.6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46.88</v>
      </c>
      <c r="D29" s="124">
        <v>245.62</v>
      </c>
      <c r="E29" s="124"/>
      <c r="F29" s="124">
        <v>0.1</v>
      </c>
      <c r="G29" s="124"/>
      <c r="H29" s="124"/>
      <c r="I29" s="43">
        <f t="shared" si="0"/>
        <v>292.60000000000002</v>
      </c>
      <c r="J29" s="125"/>
      <c r="K29" s="124"/>
      <c r="L29" s="124">
        <v>1.4</v>
      </c>
      <c r="M29" s="124">
        <v>1.1000000000000001</v>
      </c>
      <c r="N29" s="44">
        <f t="shared" si="1"/>
        <v>2.5</v>
      </c>
      <c r="O29" s="45">
        <f t="shared" si="2"/>
        <v>295.10000000000002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15412</v>
      </c>
      <c r="D30" s="118">
        <v>50478</v>
      </c>
      <c r="E30" s="118"/>
      <c r="F30" s="118">
        <v>20</v>
      </c>
      <c r="G30" s="118"/>
      <c r="H30" s="118"/>
      <c r="I30" s="32">
        <f t="shared" si="0"/>
        <v>65910</v>
      </c>
      <c r="J30" s="119"/>
      <c r="K30" s="118"/>
      <c r="L30" s="118">
        <v>116</v>
      </c>
      <c r="M30" s="118">
        <v>91</v>
      </c>
      <c r="N30" s="34">
        <f t="shared" si="1"/>
        <v>207</v>
      </c>
      <c r="O30" s="35">
        <f t="shared" si="2"/>
        <v>66117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259.89999999999998</v>
      </c>
      <c r="D31" s="127">
        <v>1110</v>
      </c>
      <c r="E31" s="127"/>
      <c r="F31" s="127">
        <v>0.3</v>
      </c>
      <c r="G31" s="127"/>
      <c r="H31" s="127"/>
      <c r="I31" s="49">
        <f t="shared" si="0"/>
        <v>1370.2</v>
      </c>
      <c r="J31" s="128"/>
      <c r="K31" s="127"/>
      <c r="L31" s="127">
        <v>3</v>
      </c>
      <c r="M31" s="127">
        <v>2.5</v>
      </c>
      <c r="N31" s="50">
        <f t="shared" si="1"/>
        <v>5.5</v>
      </c>
      <c r="O31" s="51">
        <f t="shared" si="2"/>
        <v>1375.7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85.8</v>
      </c>
      <c r="D32" s="124">
        <v>272.19</v>
      </c>
      <c r="E32" s="124"/>
      <c r="F32" s="124">
        <v>0.78</v>
      </c>
      <c r="G32" s="124"/>
      <c r="H32" s="124"/>
      <c r="I32" s="43">
        <f t="shared" si="0"/>
        <v>358.77</v>
      </c>
      <c r="J32" s="125"/>
      <c r="K32" s="124"/>
      <c r="L32" s="124"/>
      <c r="M32" s="124"/>
      <c r="N32" s="44">
        <f t="shared" si="1"/>
        <v>0</v>
      </c>
      <c r="O32" s="45">
        <f t="shared" si="2"/>
        <v>358.77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30181</v>
      </c>
      <c r="D33" s="118">
        <v>60887</v>
      </c>
      <c r="E33" s="118"/>
      <c r="F33" s="118">
        <v>166</v>
      </c>
      <c r="G33" s="118"/>
      <c r="H33" s="118"/>
      <c r="I33" s="32">
        <f t="shared" si="0"/>
        <v>91234</v>
      </c>
      <c r="J33" s="119"/>
      <c r="K33" s="118"/>
      <c r="L33" s="118"/>
      <c r="M33" s="118"/>
      <c r="N33" s="34">
        <f t="shared" si="1"/>
        <v>0</v>
      </c>
      <c r="O33" s="35">
        <f t="shared" si="2"/>
        <v>91234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451.6</v>
      </c>
      <c r="D34" s="127">
        <v>1102.2</v>
      </c>
      <c r="E34" s="127"/>
      <c r="F34" s="127">
        <v>2.1</v>
      </c>
      <c r="G34" s="127"/>
      <c r="H34" s="127"/>
      <c r="I34" s="49">
        <f t="shared" si="0"/>
        <v>1555.9</v>
      </c>
      <c r="J34" s="128"/>
      <c r="K34" s="127"/>
      <c r="L34" s="127"/>
      <c r="M34" s="127"/>
      <c r="N34" s="50">
        <f t="shared" si="1"/>
        <v>0</v>
      </c>
      <c r="O34" s="51">
        <f t="shared" si="2"/>
        <v>1555.9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124.89</v>
      </c>
      <c r="D35" s="124">
        <v>310</v>
      </c>
      <c r="E35" s="124"/>
      <c r="F35" s="124">
        <v>7.58</v>
      </c>
      <c r="G35" s="124"/>
      <c r="H35" s="124">
        <v>0.53</v>
      </c>
      <c r="I35" s="43">
        <f t="shared" si="0"/>
        <v>442.99999999999994</v>
      </c>
      <c r="J35" s="125"/>
      <c r="K35" s="124"/>
      <c r="L35" s="124"/>
      <c r="M35" s="124">
        <v>4.1500000000000004</v>
      </c>
      <c r="N35" s="44">
        <f t="shared" si="1"/>
        <v>4.1500000000000004</v>
      </c>
      <c r="O35" s="45">
        <f t="shared" si="2"/>
        <v>447.14999999999992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47227</v>
      </c>
      <c r="D36" s="118">
        <v>75630</v>
      </c>
      <c r="E36" s="118"/>
      <c r="F36" s="118">
        <v>1670</v>
      </c>
      <c r="G36" s="118"/>
      <c r="H36" s="118">
        <v>76</v>
      </c>
      <c r="I36" s="32">
        <f t="shared" si="0"/>
        <v>124603</v>
      </c>
      <c r="J36" s="119"/>
      <c r="K36" s="118"/>
      <c r="L36" s="118"/>
      <c r="M36" s="118">
        <v>176</v>
      </c>
      <c r="N36" s="34">
        <f t="shared" si="1"/>
        <v>176</v>
      </c>
      <c r="O36" s="35">
        <f t="shared" si="2"/>
        <v>124779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609.1</v>
      </c>
      <c r="D37" s="127">
        <v>1216.7</v>
      </c>
      <c r="E37" s="127"/>
      <c r="F37" s="127">
        <v>18.600000000000001</v>
      </c>
      <c r="G37" s="127"/>
      <c r="H37" s="127">
        <v>1.8</v>
      </c>
      <c r="I37" s="49">
        <f t="shared" ref="I37:I50" si="3">SUM(C37:H37)</f>
        <v>1846.2</v>
      </c>
      <c r="J37" s="128"/>
      <c r="K37" s="127"/>
      <c r="L37" s="127"/>
      <c r="M37" s="127">
        <v>3.5</v>
      </c>
      <c r="N37" s="50">
        <f t="shared" si="1"/>
        <v>3.5</v>
      </c>
      <c r="O37" s="51">
        <f t="shared" si="2"/>
        <v>1849.7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287.83</v>
      </c>
      <c r="D38" s="124">
        <v>189.23</v>
      </c>
      <c r="E38" s="124">
        <v>0.15</v>
      </c>
      <c r="F38" s="124">
        <v>52.99</v>
      </c>
      <c r="G38" s="124"/>
      <c r="H38" s="124"/>
      <c r="I38" s="43">
        <f t="shared" si="3"/>
        <v>530.19999999999993</v>
      </c>
      <c r="J38" s="125"/>
      <c r="K38" s="124"/>
      <c r="L38" s="124"/>
      <c r="M38" s="124">
        <v>1.56</v>
      </c>
      <c r="N38" s="44">
        <f t="shared" si="1"/>
        <v>1.56</v>
      </c>
      <c r="O38" s="45">
        <f t="shared" si="2"/>
        <v>531.75999999999988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115785</v>
      </c>
      <c r="D39" s="118">
        <v>49734</v>
      </c>
      <c r="E39" s="118">
        <v>41</v>
      </c>
      <c r="F39" s="118">
        <v>12249</v>
      </c>
      <c r="G39" s="118"/>
      <c r="H39" s="118"/>
      <c r="I39" s="32">
        <f t="shared" si="3"/>
        <v>177809</v>
      </c>
      <c r="J39" s="119"/>
      <c r="K39" s="118"/>
      <c r="L39" s="118"/>
      <c r="M39" s="118">
        <v>83</v>
      </c>
      <c r="N39" s="34">
        <f t="shared" si="1"/>
        <v>83</v>
      </c>
      <c r="O39" s="35">
        <f t="shared" si="2"/>
        <v>177892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1384.1</v>
      </c>
      <c r="D40" s="127">
        <v>650.20000000000005</v>
      </c>
      <c r="E40" s="127">
        <v>0.5</v>
      </c>
      <c r="F40" s="127">
        <v>135.69999999999999</v>
      </c>
      <c r="G40" s="127"/>
      <c r="H40" s="127"/>
      <c r="I40" s="49">
        <f t="shared" si="3"/>
        <v>2170.5</v>
      </c>
      <c r="J40" s="128"/>
      <c r="K40" s="127"/>
      <c r="L40" s="127"/>
      <c r="M40" s="127">
        <v>1.7</v>
      </c>
      <c r="N40" s="50">
        <f t="shared" si="1"/>
        <v>1.7</v>
      </c>
      <c r="O40" s="51">
        <f t="shared" si="2"/>
        <v>2172.1999999999998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419.44</v>
      </c>
      <c r="D41" s="124">
        <v>206.67</v>
      </c>
      <c r="E41" s="124"/>
      <c r="F41" s="124">
        <v>104.78</v>
      </c>
      <c r="G41" s="124">
        <v>2.81</v>
      </c>
      <c r="H41" s="124"/>
      <c r="I41" s="43">
        <f t="shared" si="3"/>
        <v>733.69999999999993</v>
      </c>
      <c r="J41" s="125"/>
      <c r="K41" s="124"/>
      <c r="L41" s="124"/>
      <c r="M41" s="124"/>
      <c r="N41" s="44">
        <f t="shared" si="1"/>
        <v>0</v>
      </c>
      <c r="O41" s="45">
        <f t="shared" si="2"/>
        <v>733.69999999999993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174210</v>
      </c>
      <c r="D42" s="118">
        <v>56649</v>
      </c>
      <c r="E42" s="118"/>
      <c r="F42" s="118">
        <v>25068</v>
      </c>
      <c r="G42" s="118">
        <v>853</v>
      </c>
      <c r="H42" s="118"/>
      <c r="I42" s="32">
        <f t="shared" si="3"/>
        <v>256780</v>
      </c>
      <c r="J42" s="119"/>
      <c r="K42" s="118"/>
      <c r="L42" s="118"/>
      <c r="M42" s="118"/>
      <c r="N42" s="34">
        <f t="shared" si="1"/>
        <v>0</v>
      </c>
      <c r="O42" s="35">
        <f t="shared" si="2"/>
        <v>256780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1989.6</v>
      </c>
      <c r="D43" s="127">
        <v>724.9</v>
      </c>
      <c r="E43" s="127"/>
      <c r="F43" s="127">
        <v>254.5</v>
      </c>
      <c r="G43" s="127">
        <v>10.3</v>
      </c>
      <c r="H43" s="127"/>
      <c r="I43" s="49">
        <f t="shared" si="3"/>
        <v>2979.3</v>
      </c>
      <c r="J43" s="128"/>
      <c r="K43" s="127"/>
      <c r="L43" s="127"/>
      <c r="M43" s="127"/>
      <c r="N43" s="50">
        <f t="shared" si="1"/>
        <v>0</v>
      </c>
      <c r="O43" s="51">
        <f t="shared" si="2"/>
        <v>2979.3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438.14</v>
      </c>
      <c r="D44" s="124">
        <v>181.41</v>
      </c>
      <c r="E44" s="124"/>
      <c r="F44" s="124">
        <v>117.08</v>
      </c>
      <c r="G44" s="124">
        <v>27.63</v>
      </c>
      <c r="H44" s="124"/>
      <c r="I44" s="43">
        <f t="shared" si="3"/>
        <v>764.26</v>
      </c>
      <c r="J44" s="125"/>
      <c r="K44" s="124"/>
      <c r="L44" s="124">
        <v>0.56999999999999995</v>
      </c>
      <c r="M44" s="124">
        <v>2.09</v>
      </c>
      <c r="N44" s="44">
        <f t="shared" si="1"/>
        <v>2.6599999999999997</v>
      </c>
      <c r="O44" s="45">
        <f t="shared" si="2"/>
        <v>766.92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192440</v>
      </c>
      <c r="D45" s="118">
        <v>52381</v>
      </c>
      <c r="E45" s="118"/>
      <c r="F45" s="118">
        <v>29042</v>
      </c>
      <c r="G45" s="118">
        <v>8679</v>
      </c>
      <c r="H45" s="118"/>
      <c r="I45" s="32">
        <f t="shared" si="3"/>
        <v>282542</v>
      </c>
      <c r="J45" s="119"/>
      <c r="K45" s="118"/>
      <c r="L45" s="118">
        <v>69</v>
      </c>
      <c r="M45" s="118">
        <v>118</v>
      </c>
      <c r="N45" s="34">
        <f t="shared" si="1"/>
        <v>187</v>
      </c>
      <c r="O45" s="35">
        <f t="shared" si="2"/>
        <v>282729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1612.3</v>
      </c>
      <c r="D46" s="127">
        <v>622.29999999999995</v>
      </c>
      <c r="E46" s="127"/>
      <c r="F46" s="127">
        <v>229.3</v>
      </c>
      <c r="G46" s="127">
        <v>91.5</v>
      </c>
      <c r="H46" s="127"/>
      <c r="I46" s="49">
        <f t="shared" si="3"/>
        <v>2555.4</v>
      </c>
      <c r="J46" s="128"/>
      <c r="K46" s="127"/>
      <c r="L46" s="127">
        <v>0.8</v>
      </c>
      <c r="M46" s="127">
        <v>1.4</v>
      </c>
      <c r="N46" s="50">
        <f t="shared" si="1"/>
        <v>2.2000000000000002</v>
      </c>
      <c r="O46" s="51">
        <f t="shared" si="2"/>
        <v>2557.6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784.86</v>
      </c>
      <c r="D47" s="124">
        <v>481.89</v>
      </c>
      <c r="E47" s="124">
        <v>1.07</v>
      </c>
      <c r="F47" s="124">
        <v>52.89</v>
      </c>
      <c r="G47" s="124">
        <v>68.459999999999994</v>
      </c>
      <c r="H47" s="124"/>
      <c r="I47" s="43">
        <f t="shared" si="3"/>
        <v>1389.17</v>
      </c>
      <c r="J47" s="125"/>
      <c r="K47" s="124"/>
      <c r="L47" s="124"/>
      <c r="M47" s="124">
        <v>10.34</v>
      </c>
      <c r="N47" s="44">
        <f t="shared" si="1"/>
        <v>10.34</v>
      </c>
      <c r="O47" s="45">
        <f t="shared" si="2"/>
        <v>1399.51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371313</v>
      </c>
      <c r="D48" s="118">
        <v>149662</v>
      </c>
      <c r="E48" s="118">
        <v>385</v>
      </c>
      <c r="F48" s="118">
        <v>13731</v>
      </c>
      <c r="G48" s="118">
        <v>20563</v>
      </c>
      <c r="H48" s="118"/>
      <c r="I48" s="32">
        <f t="shared" si="3"/>
        <v>555654</v>
      </c>
      <c r="J48" s="119"/>
      <c r="K48" s="118"/>
      <c r="L48" s="118"/>
      <c r="M48" s="118">
        <v>617</v>
      </c>
      <c r="N48" s="34">
        <f t="shared" si="1"/>
        <v>617</v>
      </c>
      <c r="O48" s="35">
        <f t="shared" si="2"/>
        <v>556271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244.7</v>
      </c>
      <c r="D49" s="127">
        <v>383.9</v>
      </c>
      <c r="E49" s="127">
        <v>0.6</v>
      </c>
      <c r="F49" s="127">
        <v>76.5</v>
      </c>
      <c r="G49" s="127">
        <v>169.3</v>
      </c>
      <c r="H49" s="127"/>
      <c r="I49" s="49">
        <f t="shared" si="3"/>
        <v>875</v>
      </c>
      <c r="J49" s="128"/>
      <c r="K49" s="127"/>
      <c r="L49" s="127"/>
      <c r="M49" s="127">
        <v>5.6</v>
      </c>
      <c r="N49" s="50">
        <f t="shared" si="1"/>
        <v>5.6</v>
      </c>
      <c r="O49" s="51">
        <f t="shared" si="2"/>
        <v>880.6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2206.14</v>
      </c>
      <c r="D50" s="115">
        <v>2203.8000000000002</v>
      </c>
      <c r="E50" s="115">
        <v>1.22</v>
      </c>
      <c r="F50" s="115">
        <v>336.2</v>
      </c>
      <c r="G50" s="115">
        <v>99.03</v>
      </c>
      <c r="H50" s="115">
        <v>0.68</v>
      </c>
      <c r="I50" s="21">
        <f t="shared" si="3"/>
        <v>4847.0700000000006</v>
      </c>
      <c r="J50" s="116"/>
      <c r="K50" s="115"/>
      <c r="L50" s="115">
        <v>11.62</v>
      </c>
      <c r="M50" s="115">
        <v>30.89</v>
      </c>
      <c r="N50" s="23">
        <f t="shared" si="1"/>
        <v>42.51</v>
      </c>
      <c r="O50" s="24">
        <f t="shared" si="2"/>
        <v>4889.5800000000008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951797</v>
      </c>
      <c r="D51" s="118">
        <v>550542</v>
      </c>
      <c r="E51" s="118">
        <v>426</v>
      </c>
      <c r="F51" s="118">
        <v>81946</v>
      </c>
      <c r="G51" s="118">
        <v>30121</v>
      </c>
      <c r="H51" s="118">
        <v>90</v>
      </c>
      <c r="I51" s="32">
        <f t="shared" ref="I51:I58" si="4">SUM(C51:H51)</f>
        <v>1614922</v>
      </c>
      <c r="J51" s="119"/>
      <c r="K51" s="118"/>
      <c r="L51" s="118">
        <v>644</v>
      </c>
      <c r="M51" s="118">
        <v>1807</v>
      </c>
      <c r="N51" s="34">
        <f t="shared" si="1"/>
        <v>2451</v>
      </c>
      <c r="O51" s="35">
        <f>SUM(N51,I51)</f>
        <v>1617373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6704.4</v>
      </c>
      <c r="D52" s="127">
        <v>7465.5</v>
      </c>
      <c r="E52" s="127">
        <v>1.1000000000000001</v>
      </c>
      <c r="F52" s="127">
        <v>717</v>
      </c>
      <c r="G52" s="127">
        <v>271.7</v>
      </c>
      <c r="H52" s="127">
        <v>2.2999999999999998</v>
      </c>
      <c r="I52" s="49">
        <f t="shared" si="4"/>
        <v>15162</v>
      </c>
      <c r="J52" s="128"/>
      <c r="K52" s="127"/>
      <c r="L52" s="127">
        <v>24.7</v>
      </c>
      <c r="M52" s="127">
        <v>46.4</v>
      </c>
      <c r="N52" s="50">
        <f t="shared" si="1"/>
        <v>71.099999999999994</v>
      </c>
      <c r="O52" s="51">
        <f t="shared" si="2"/>
        <v>15233.1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2190.0100000000002</v>
      </c>
      <c r="D53" s="124">
        <v>1686.84</v>
      </c>
      <c r="E53" s="124">
        <v>1.22</v>
      </c>
      <c r="F53" s="124">
        <v>336.2</v>
      </c>
      <c r="G53" s="124">
        <v>98.9</v>
      </c>
      <c r="H53" s="124"/>
      <c r="I53" s="43">
        <f t="shared" si="4"/>
        <v>4313.17</v>
      </c>
      <c r="J53" s="125"/>
      <c r="K53" s="124"/>
      <c r="L53" s="124">
        <v>11.62</v>
      </c>
      <c r="M53" s="124">
        <v>30.89</v>
      </c>
      <c r="N53" s="44">
        <f t="shared" si="1"/>
        <v>42.51</v>
      </c>
      <c r="O53" s="45">
        <f t="shared" si="2"/>
        <v>4355.68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947244</v>
      </c>
      <c r="D54" s="118">
        <v>454594</v>
      </c>
      <c r="E54" s="118">
        <v>426</v>
      </c>
      <c r="F54" s="118">
        <v>81946</v>
      </c>
      <c r="G54" s="118">
        <v>30095</v>
      </c>
      <c r="H54" s="118"/>
      <c r="I54" s="32">
        <f t="shared" si="4"/>
        <v>1514305</v>
      </c>
      <c r="J54" s="119"/>
      <c r="K54" s="118"/>
      <c r="L54" s="118">
        <v>644</v>
      </c>
      <c r="M54" s="118">
        <v>1807</v>
      </c>
      <c r="N54" s="34">
        <f t="shared" si="1"/>
        <v>2451</v>
      </c>
      <c r="O54" s="35">
        <f t="shared" si="2"/>
        <v>1516756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6566.9</v>
      </c>
      <c r="D55" s="121">
        <v>4911.8999999999996</v>
      </c>
      <c r="E55" s="121">
        <v>1.1000000000000001</v>
      </c>
      <c r="F55" s="121">
        <v>717</v>
      </c>
      <c r="G55" s="121">
        <v>271.10000000000002</v>
      </c>
      <c r="H55" s="121"/>
      <c r="I55" s="40">
        <f t="shared" si="4"/>
        <v>12468</v>
      </c>
      <c r="J55" s="122"/>
      <c r="K55" s="121"/>
      <c r="L55" s="121">
        <v>24.7</v>
      </c>
      <c r="M55" s="121">
        <v>46.4</v>
      </c>
      <c r="N55" s="40">
        <f t="shared" si="1"/>
        <v>71.099999999999994</v>
      </c>
      <c r="O55" s="42">
        <f t="shared" si="2"/>
        <v>12539.1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2210.25</v>
      </c>
      <c r="D56" s="20">
        <f t="shared" si="5"/>
        <v>2349.56</v>
      </c>
      <c r="E56" s="20">
        <f t="shared" si="5"/>
        <v>1.27</v>
      </c>
      <c r="F56" s="20">
        <f t="shared" si="5"/>
        <v>336.32</v>
      </c>
      <c r="G56" s="20">
        <f t="shared" si="5"/>
        <v>99.03</v>
      </c>
      <c r="H56" s="20">
        <f t="shared" si="5"/>
        <v>0.68</v>
      </c>
      <c r="I56" s="79">
        <f>SUM(C56:H56)</f>
        <v>4997.1099999999997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12</v>
      </c>
      <c r="M56" s="20">
        <f>SUM(M5,M8,M11,M14,M17,M20,M23,M26,M29,M32,M35,M38,M41,M44,M47)</f>
        <v>30.889999999999997</v>
      </c>
      <c r="N56" s="22">
        <f t="shared" si="1"/>
        <v>42.89</v>
      </c>
      <c r="O56" s="24">
        <f t="shared" si="2"/>
        <v>5040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952340</v>
      </c>
      <c r="D57" s="31">
        <f t="shared" si="5"/>
        <v>566593</v>
      </c>
      <c r="E57" s="31">
        <f t="shared" si="5"/>
        <v>432</v>
      </c>
      <c r="F57" s="31">
        <f t="shared" si="5"/>
        <v>81958</v>
      </c>
      <c r="G57" s="31">
        <f t="shared" si="5"/>
        <v>30121</v>
      </c>
      <c r="H57" s="31">
        <f t="shared" si="5"/>
        <v>90</v>
      </c>
      <c r="I57" s="80">
        <f t="shared" si="4"/>
        <v>1631534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648</v>
      </c>
      <c r="M57" s="31">
        <f t="shared" si="6"/>
        <v>1807</v>
      </c>
      <c r="N57" s="33">
        <f t="shared" si="1"/>
        <v>2455</v>
      </c>
      <c r="O57" s="35">
        <f t="shared" si="2"/>
        <v>1633989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6766.7</v>
      </c>
      <c r="D58" s="86">
        <f t="shared" si="5"/>
        <v>8404.2999999999993</v>
      </c>
      <c r="E58" s="86">
        <f t="shared" si="5"/>
        <v>1.4</v>
      </c>
      <c r="F58" s="86">
        <f t="shared" si="5"/>
        <v>717.7</v>
      </c>
      <c r="G58" s="86">
        <f t="shared" si="5"/>
        <v>271.70000000000005</v>
      </c>
      <c r="H58" s="86">
        <f t="shared" si="5"/>
        <v>2.2999999999999998</v>
      </c>
      <c r="I58" s="87">
        <f t="shared" si="4"/>
        <v>16164.1</v>
      </c>
      <c r="J58" s="85">
        <f t="shared" si="6"/>
        <v>0</v>
      </c>
      <c r="K58" s="86">
        <f t="shared" si="6"/>
        <v>0</v>
      </c>
      <c r="L58" s="86">
        <f t="shared" si="6"/>
        <v>25.3</v>
      </c>
      <c r="M58" s="86">
        <f t="shared" si="6"/>
        <v>46.400000000000006</v>
      </c>
      <c r="N58" s="88">
        <f t="shared" si="1"/>
        <v>71.7</v>
      </c>
      <c r="O58" s="89">
        <f t="shared" si="2"/>
        <v>16235.800000000001</v>
      </c>
      <c r="P58" s="90">
        <f>SUM(O56,P53,P54,P57)</f>
        <v>5040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3.76</v>
      </c>
      <c r="E66" s="124"/>
      <c r="F66" s="124"/>
      <c r="G66" s="124"/>
      <c r="H66" s="124"/>
      <c r="I66" s="43">
        <f t="shared" si="7"/>
        <v>3.76</v>
      </c>
      <c r="J66" s="125"/>
      <c r="K66" s="124"/>
      <c r="L66" s="124">
        <v>0.38</v>
      </c>
      <c r="M66" s="124"/>
      <c r="N66" s="44">
        <f t="shared" si="8"/>
        <v>0.38</v>
      </c>
      <c r="O66" s="45">
        <f t="shared" si="9"/>
        <v>4.1399999999999997</v>
      </c>
      <c r="P66" s="36" t="s">
        <v>25</v>
      </c>
      <c r="Q66" s="37" t="s">
        <v>131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4</v>
      </c>
      <c r="M67" s="118"/>
      <c r="N67" s="34">
        <f t="shared" si="8"/>
        <v>4</v>
      </c>
      <c r="O67" s="35">
        <f t="shared" si="9"/>
        <v>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0.6</v>
      </c>
      <c r="M68" s="127"/>
      <c r="N68" s="50">
        <f t="shared" si="8"/>
        <v>0.6</v>
      </c>
      <c r="O68" s="51">
        <f t="shared" si="9"/>
        <v>0.6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1.57</v>
      </c>
      <c r="D69" s="124"/>
      <c r="E69" s="124"/>
      <c r="F69" s="124"/>
      <c r="G69" s="124"/>
      <c r="H69" s="124"/>
      <c r="I69" s="43">
        <f t="shared" si="7"/>
        <v>1.57</v>
      </c>
      <c r="J69" s="125"/>
      <c r="K69" s="124"/>
      <c r="L69" s="124"/>
      <c r="M69" s="124"/>
      <c r="N69" s="44">
        <f t="shared" si="8"/>
        <v>0</v>
      </c>
      <c r="O69" s="45">
        <f t="shared" si="9"/>
        <v>1.57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171</v>
      </c>
      <c r="D70" s="118"/>
      <c r="E70" s="118"/>
      <c r="F70" s="118"/>
      <c r="G70" s="118"/>
      <c r="H70" s="118"/>
      <c r="I70" s="32">
        <f t="shared" si="7"/>
        <v>171</v>
      </c>
      <c r="J70" s="119"/>
      <c r="K70" s="118"/>
      <c r="L70" s="118"/>
      <c r="M70" s="118"/>
      <c r="N70" s="34">
        <f t="shared" si="8"/>
        <v>0</v>
      </c>
      <c r="O70" s="35">
        <f t="shared" si="9"/>
        <v>171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34.700000000000003</v>
      </c>
      <c r="D71" s="127"/>
      <c r="E71" s="127"/>
      <c r="F71" s="127"/>
      <c r="G71" s="127"/>
      <c r="H71" s="127"/>
      <c r="I71" s="49">
        <f t="shared" si="7"/>
        <v>34.700000000000003</v>
      </c>
      <c r="J71" s="128"/>
      <c r="K71" s="127"/>
      <c r="L71" s="127"/>
      <c r="M71" s="127"/>
      <c r="N71" s="50">
        <f t="shared" si="8"/>
        <v>0</v>
      </c>
      <c r="O71" s="51">
        <f t="shared" si="9"/>
        <v>34.700000000000003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2.17</v>
      </c>
      <c r="D72" s="124">
        <v>51.07</v>
      </c>
      <c r="E72" s="124"/>
      <c r="F72" s="124"/>
      <c r="G72" s="124"/>
      <c r="H72" s="124"/>
      <c r="I72" s="43">
        <f t="shared" si="7"/>
        <v>53.24</v>
      </c>
      <c r="J72" s="125"/>
      <c r="K72" s="124"/>
      <c r="L72" s="124">
        <v>3.46</v>
      </c>
      <c r="M72" s="124">
        <v>0.88</v>
      </c>
      <c r="N72" s="44">
        <f t="shared" si="8"/>
        <v>4.34</v>
      </c>
      <c r="O72" s="45">
        <f t="shared" si="9"/>
        <v>57.58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305</v>
      </c>
      <c r="D73" s="118">
        <v>3387</v>
      </c>
      <c r="E73" s="118"/>
      <c r="F73" s="118"/>
      <c r="G73" s="118"/>
      <c r="H73" s="118"/>
      <c r="I73" s="32">
        <f t="shared" si="7"/>
        <v>3692</v>
      </c>
      <c r="J73" s="119"/>
      <c r="K73" s="118"/>
      <c r="L73" s="118">
        <v>125</v>
      </c>
      <c r="M73" s="118">
        <v>32</v>
      </c>
      <c r="N73" s="34">
        <f t="shared" si="8"/>
        <v>157</v>
      </c>
      <c r="O73" s="35">
        <f t="shared" si="9"/>
        <v>3849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24</v>
      </c>
      <c r="D74" s="127">
        <v>310</v>
      </c>
      <c r="E74" s="127"/>
      <c r="F74" s="127"/>
      <c r="G74" s="127"/>
      <c r="H74" s="127"/>
      <c r="I74" s="49">
        <f t="shared" si="7"/>
        <v>334</v>
      </c>
      <c r="J74" s="128"/>
      <c r="K74" s="127"/>
      <c r="L74" s="127">
        <v>8.1</v>
      </c>
      <c r="M74" s="127">
        <v>2.1</v>
      </c>
      <c r="N74" s="50">
        <f t="shared" si="8"/>
        <v>10.199999999999999</v>
      </c>
      <c r="O74" s="51">
        <f t="shared" si="9"/>
        <v>344.2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0.47</v>
      </c>
      <c r="D75" s="124">
        <v>40.18</v>
      </c>
      <c r="E75" s="124"/>
      <c r="F75" s="124">
        <v>0.12</v>
      </c>
      <c r="G75" s="124"/>
      <c r="H75" s="124"/>
      <c r="I75" s="43">
        <f t="shared" si="7"/>
        <v>40.769999999999996</v>
      </c>
      <c r="J75" s="125"/>
      <c r="K75" s="124"/>
      <c r="L75" s="124">
        <v>3.86</v>
      </c>
      <c r="M75" s="124">
        <v>5.83</v>
      </c>
      <c r="N75" s="44">
        <f t="shared" si="8"/>
        <v>9.69</v>
      </c>
      <c r="O75" s="45">
        <f t="shared" si="9"/>
        <v>50.459999999999994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430</v>
      </c>
      <c r="D76" s="118">
        <v>5077</v>
      </c>
      <c r="E76" s="118"/>
      <c r="F76" s="118">
        <v>12</v>
      </c>
      <c r="G76" s="118"/>
      <c r="H76" s="118"/>
      <c r="I76" s="32">
        <f t="shared" si="7"/>
        <v>5519</v>
      </c>
      <c r="J76" s="119"/>
      <c r="K76" s="118"/>
      <c r="L76" s="118">
        <v>162</v>
      </c>
      <c r="M76" s="118">
        <v>433</v>
      </c>
      <c r="N76" s="34">
        <f t="shared" si="8"/>
        <v>595</v>
      </c>
      <c r="O76" s="35">
        <f t="shared" si="9"/>
        <v>6114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21.8</v>
      </c>
      <c r="D77" s="127">
        <v>310.2</v>
      </c>
      <c r="E77" s="127"/>
      <c r="F77" s="127">
        <v>0.7</v>
      </c>
      <c r="G77" s="127"/>
      <c r="H77" s="127"/>
      <c r="I77" s="49">
        <f t="shared" si="7"/>
        <v>332.7</v>
      </c>
      <c r="J77" s="128"/>
      <c r="K77" s="127"/>
      <c r="L77" s="127">
        <v>7.8</v>
      </c>
      <c r="M77" s="127">
        <v>21</v>
      </c>
      <c r="N77" s="50">
        <f t="shared" si="8"/>
        <v>28.8</v>
      </c>
      <c r="O77" s="51">
        <f t="shared" si="9"/>
        <v>361.5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6.66</v>
      </c>
      <c r="D78" s="124">
        <v>70.83</v>
      </c>
      <c r="E78" s="124">
        <v>0.05</v>
      </c>
      <c r="F78" s="124"/>
      <c r="G78" s="124"/>
      <c r="H78" s="124"/>
      <c r="I78" s="43">
        <f t="shared" si="7"/>
        <v>77.539999999999992</v>
      </c>
      <c r="J78" s="125"/>
      <c r="K78" s="124"/>
      <c r="L78" s="124">
        <v>0.11</v>
      </c>
      <c r="M78" s="124">
        <v>2.88</v>
      </c>
      <c r="N78" s="44">
        <f t="shared" si="8"/>
        <v>2.9899999999999998</v>
      </c>
      <c r="O78" s="45">
        <f t="shared" si="9"/>
        <v>80.529999999999987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1477</v>
      </c>
      <c r="D79" s="118">
        <v>10351</v>
      </c>
      <c r="E79" s="118">
        <v>6</v>
      </c>
      <c r="F79" s="118"/>
      <c r="G79" s="118"/>
      <c r="H79" s="118"/>
      <c r="I79" s="32">
        <f t="shared" si="7"/>
        <v>11834</v>
      </c>
      <c r="J79" s="119"/>
      <c r="K79" s="118"/>
      <c r="L79" s="118">
        <v>6</v>
      </c>
      <c r="M79" s="118">
        <v>138</v>
      </c>
      <c r="N79" s="34">
        <f t="shared" si="8"/>
        <v>144</v>
      </c>
      <c r="O79" s="35">
        <f t="shared" si="9"/>
        <v>11978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54.9</v>
      </c>
      <c r="D80" s="127">
        <v>435.1</v>
      </c>
      <c r="E80" s="127">
        <v>0.3</v>
      </c>
      <c r="F80" s="127"/>
      <c r="G80" s="127"/>
      <c r="H80" s="127"/>
      <c r="I80" s="49">
        <f t="shared" si="7"/>
        <v>490.3</v>
      </c>
      <c r="J80" s="128"/>
      <c r="K80" s="127"/>
      <c r="L80" s="127">
        <v>0.2</v>
      </c>
      <c r="M80" s="127">
        <v>5.2</v>
      </c>
      <c r="N80" s="50">
        <f t="shared" si="8"/>
        <v>5.4</v>
      </c>
      <c r="O80" s="51">
        <f t="shared" si="9"/>
        <v>495.7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2.54</v>
      </c>
      <c r="D81" s="124">
        <v>123.64</v>
      </c>
      <c r="E81" s="124"/>
      <c r="F81" s="124"/>
      <c r="G81" s="124"/>
      <c r="H81" s="124"/>
      <c r="I81" s="43">
        <f t="shared" si="7"/>
        <v>126.18</v>
      </c>
      <c r="J81" s="125"/>
      <c r="K81" s="124"/>
      <c r="L81" s="124"/>
      <c r="M81" s="124">
        <v>0.06</v>
      </c>
      <c r="N81" s="44">
        <f t="shared" si="8"/>
        <v>0.06</v>
      </c>
      <c r="O81" s="45">
        <f t="shared" si="9"/>
        <v>126.24000000000001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696</v>
      </c>
      <c r="D82" s="118">
        <v>21120</v>
      </c>
      <c r="E82" s="118"/>
      <c r="F82" s="118"/>
      <c r="G82" s="118"/>
      <c r="H82" s="118"/>
      <c r="I82" s="32">
        <f t="shared" si="7"/>
        <v>21816</v>
      </c>
      <c r="J82" s="119"/>
      <c r="K82" s="118"/>
      <c r="L82" s="118"/>
      <c r="M82" s="118">
        <v>1</v>
      </c>
      <c r="N82" s="34">
        <f t="shared" si="8"/>
        <v>1</v>
      </c>
      <c r="O82" s="35">
        <f t="shared" si="9"/>
        <v>21817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18</v>
      </c>
      <c r="D83" s="127">
        <v>716.5</v>
      </c>
      <c r="E83" s="127"/>
      <c r="F83" s="127"/>
      <c r="G83" s="127"/>
      <c r="H83" s="127"/>
      <c r="I83" s="49">
        <f t="shared" si="7"/>
        <v>734.5</v>
      </c>
      <c r="J83" s="128"/>
      <c r="K83" s="127"/>
      <c r="L83" s="127"/>
      <c r="M83" s="127">
        <v>0</v>
      </c>
      <c r="N83" s="50">
        <f t="shared" si="8"/>
        <v>0</v>
      </c>
      <c r="O83" s="51">
        <f t="shared" si="9"/>
        <v>734.5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9</v>
      </c>
      <c r="D84" s="124">
        <v>173.07</v>
      </c>
      <c r="E84" s="124"/>
      <c r="F84" s="124"/>
      <c r="G84" s="124">
        <v>0.13</v>
      </c>
      <c r="H84" s="124">
        <v>0.15</v>
      </c>
      <c r="I84" s="43">
        <f t="shared" si="7"/>
        <v>182.35</v>
      </c>
      <c r="J84" s="125"/>
      <c r="K84" s="124"/>
      <c r="L84" s="124">
        <v>2.2200000000000002</v>
      </c>
      <c r="M84" s="124">
        <v>2</v>
      </c>
      <c r="N84" s="44">
        <f t="shared" si="8"/>
        <v>4.2200000000000006</v>
      </c>
      <c r="O84" s="45">
        <f t="shared" si="9"/>
        <v>186.57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2693</v>
      </c>
      <c r="D85" s="118">
        <v>31237</v>
      </c>
      <c r="E85" s="118"/>
      <c r="F85" s="118"/>
      <c r="G85" s="118">
        <v>26</v>
      </c>
      <c r="H85" s="118">
        <v>14</v>
      </c>
      <c r="I85" s="32">
        <f t="shared" si="7"/>
        <v>33970</v>
      </c>
      <c r="J85" s="119"/>
      <c r="K85" s="118"/>
      <c r="L85" s="118">
        <v>166</v>
      </c>
      <c r="M85" s="118">
        <v>118</v>
      </c>
      <c r="N85" s="34">
        <f t="shared" si="8"/>
        <v>284</v>
      </c>
      <c r="O85" s="35">
        <f t="shared" si="9"/>
        <v>34254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62</v>
      </c>
      <c r="D86" s="127">
        <v>822.3</v>
      </c>
      <c r="E86" s="127"/>
      <c r="F86" s="127"/>
      <c r="G86" s="127">
        <v>0.6</v>
      </c>
      <c r="H86" s="127">
        <v>0.5</v>
      </c>
      <c r="I86" s="49">
        <f t="shared" si="7"/>
        <v>885.4</v>
      </c>
      <c r="J86" s="128"/>
      <c r="K86" s="127"/>
      <c r="L86" s="127">
        <v>4.8</v>
      </c>
      <c r="M86" s="127">
        <v>3.4</v>
      </c>
      <c r="N86" s="50">
        <f t="shared" si="8"/>
        <v>8.1999999999999993</v>
      </c>
      <c r="O86" s="51">
        <f t="shared" si="9"/>
        <v>893.6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46.88</v>
      </c>
      <c r="D87" s="124">
        <v>245.62</v>
      </c>
      <c r="E87" s="124"/>
      <c r="F87" s="124">
        <v>0.1</v>
      </c>
      <c r="G87" s="124"/>
      <c r="H87" s="124"/>
      <c r="I87" s="43">
        <f t="shared" si="7"/>
        <v>292.60000000000002</v>
      </c>
      <c r="J87" s="125"/>
      <c r="K87" s="124"/>
      <c r="L87" s="124">
        <v>1.4</v>
      </c>
      <c r="M87" s="124">
        <v>1.1000000000000001</v>
      </c>
      <c r="N87" s="44">
        <f t="shared" si="8"/>
        <v>2.5</v>
      </c>
      <c r="O87" s="45">
        <f t="shared" si="9"/>
        <v>295.10000000000002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15412</v>
      </c>
      <c r="D88" s="118">
        <v>50478</v>
      </c>
      <c r="E88" s="118"/>
      <c r="F88" s="118">
        <v>20</v>
      </c>
      <c r="G88" s="118"/>
      <c r="H88" s="118"/>
      <c r="I88" s="32">
        <f t="shared" si="7"/>
        <v>65910</v>
      </c>
      <c r="J88" s="119"/>
      <c r="K88" s="118"/>
      <c r="L88" s="118">
        <v>116</v>
      </c>
      <c r="M88" s="118">
        <v>91</v>
      </c>
      <c r="N88" s="34">
        <f t="shared" si="8"/>
        <v>207</v>
      </c>
      <c r="O88" s="35">
        <f t="shared" si="9"/>
        <v>66117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259.89999999999998</v>
      </c>
      <c r="D89" s="127">
        <v>1110</v>
      </c>
      <c r="E89" s="127"/>
      <c r="F89" s="127">
        <v>0.3</v>
      </c>
      <c r="G89" s="127"/>
      <c r="H89" s="127"/>
      <c r="I89" s="49">
        <f t="shared" si="7"/>
        <v>1370.2</v>
      </c>
      <c r="J89" s="128"/>
      <c r="K89" s="127"/>
      <c r="L89" s="127">
        <v>3</v>
      </c>
      <c r="M89" s="127">
        <v>2.5</v>
      </c>
      <c r="N89" s="50">
        <f t="shared" si="8"/>
        <v>5.5</v>
      </c>
      <c r="O89" s="51">
        <f t="shared" si="9"/>
        <v>1375.7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85.8</v>
      </c>
      <c r="D90" s="124">
        <v>272.19</v>
      </c>
      <c r="E90" s="124"/>
      <c r="F90" s="124">
        <v>0.78</v>
      </c>
      <c r="G90" s="124"/>
      <c r="H90" s="124"/>
      <c r="I90" s="43">
        <f t="shared" si="7"/>
        <v>358.77</v>
      </c>
      <c r="J90" s="125"/>
      <c r="K90" s="124"/>
      <c r="L90" s="124"/>
      <c r="M90" s="124"/>
      <c r="N90" s="44">
        <f t="shared" si="8"/>
        <v>0</v>
      </c>
      <c r="O90" s="45">
        <f t="shared" si="9"/>
        <v>358.77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30181</v>
      </c>
      <c r="D91" s="118">
        <v>60887</v>
      </c>
      <c r="E91" s="118"/>
      <c r="F91" s="118">
        <v>166</v>
      </c>
      <c r="G91" s="118"/>
      <c r="H91" s="118"/>
      <c r="I91" s="32">
        <f t="shared" si="7"/>
        <v>91234</v>
      </c>
      <c r="J91" s="119"/>
      <c r="K91" s="118"/>
      <c r="L91" s="118"/>
      <c r="M91" s="118"/>
      <c r="N91" s="34">
        <f t="shared" si="8"/>
        <v>0</v>
      </c>
      <c r="O91" s="35">
        <f t="shared" si="9"/>
        <v>91234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451.6</v>
      </c>
      <c r="D92" s="127">
        <v>1102.2</v>
      </c>
      <c r="E92" s="127"/>
      <c r="F92" s="127">
        <v>2.1</v>
      </c>
      <c r="G92" s="127"/>
      <c r="H92" s="127"/>
      <c r="I92" s="49">
        <f t="shared" si="7"/>
        <v>1555.9</v>
      </c>
      <c r="J92" s="128"/>
      <c r="K92" s="127"/>
      <c r="L92" s="127"/>
      <c r="M92" s="127"/>
      <c r="N92" s="50">
        <f t="shared" si="8"/>
        <v>0</v>
      </c>
      <c r="O92" s="51">
        <f t="shared" si="9"/>
        <v>1555.9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124.89</v>
      </c>
      <c r="D93" s="124">
        <v>310</v>
      </c>
      <c r="E93" s="124"/>
      <c r="F93" s="124">
        <v>7.58</v>
      </c>
      <c r="G93" s="124"/>
      <c r="H93" s="124">
        <v>0.53</v>
      </c>
      <c r="I93" s="43">
        <f t="shared" si="7"/>
        <v>442.99999999999994</v>
      </c>
      <c r="J93" s="125"/>
      <c r="K93" s="124"/>
      <c r="L93" s="124"/>
      <c r="M93" s="124">
        <v>4.1500000000000004</v>
      </c>
      <c r="N93" s="44">
        <f t="shared" si="8"/>
        <v>4.1500000000000004</v>
      </c>
      <c r="O93" s="45">
        <f t="shared" si="9"/>
        <v>447.14999999999992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47227</v>
      </c>
      <c r="D94" s="118">
        <v>75630</v>
      </c>
      <c r="E94" s="118"/>
      <c r="F94" s="118">
        <v>1670</v>
      </c>
      <c r="G94" s="118"/>
      <c r="H94" s="118">
        <v>76</v>
      </c>
      <c r="I94" s="32">
        <f t="shared" si="7"/>
        <v>124603</v>
      </c>
      <c r="J94" s="119"/>
      <c r="K94" s="118"/>
      <c r="L94" s="118"/>
      <c r="M94" s="118">
        <v>176</v>
      </c>
      <c r="N94" s="34">
        <f t="shared" si="8"/>
        <v>176</v>
      </c>
      <c r="O94" s="35">
        <f t="shared" si="9"/>
        <v>124779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609.1</v>
      </c>
      <c r="D95" s="127">
        <v>1216.7</v>
      </c>
      <c r="E95" s="127"/>
      <c r="F95" s="127">
        <v>18.600000000000001</v>
      </c>
      <c r="G95" s="127"/>
      <c r="H95" s="127">
        <v>1.8</v>
      </c>
      <c r="I95" s="49">
        <f t="shared" si="7"/>
        <v>1846.2</v>
      </c>
      <c r="J95" s="128"/>
      <c r="K95" s="127"/>
      <c r="L95" s="127"/>
      <c r="M95" s="127">
        <v>3.5</v>
      </c>
      <c r="N95" s="50">
        <f t="shared" si="8"/>
        <v>3.5</v>
      </c>
      <c r="O95" s="51">
        <f t="shared" si="9"/>
        <v>1849.7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287.83</v>
      </c>
      <c r="D96" s="124">
        <v>189.23</v>
      </c>
      <c r="E96" s="124">
        <v>0.15</v>
      </c>
      <c r="F96" s="124">
        <v>52.99</v>
      </c>
      <c r="G96" s="124"/>
      <c r="H96" s="124"/>
      <c r="I96" s="43">
        <f t="shared" si="7"/>
        <v>530.19999999999993</v>
      </c>
      <c r="J96" s="125"/>
      <c r="K96" s="124"/>
      <c r="L96" s="124"/>
      <c r="M96" s="124">
        <v>1.56</v>
      </c>
      <c r="N96" s="44">
        <f t="shared" si="8"/>
        <v>1.56</v>
      </c>
      <c r="O96" s="45">
        <f t="shared" si="9"/>
        <v>531.75999999999988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115785</v>
      </c>
      <c r="D97" s="118">
        <v>49734</v>
      </c>
      <c r="E97" s="118">
        <v>41</v>
      </c>
      <c r="F97" s="118">
        <v>12249</v>
      </c>
      <c r="G97" s="118"/>
      <c r="H97" s="118"/>
      <c r="I97" s="32">
        <f t="shared" si="7"/>
        <v>177809</v>
      </c>
      <c r="J97" s="119"/>
      <c r="K97" s="118"/>
      <c r="L97" s="118"/>
      <c r="M97" s="118">
        <v>83</v>
      </c>
      <c r="N97" s="34">
        <f t="shared" si="8"/>
        <v>83</v>
      </c>
      <c r="O97" s="35">
        <f t="shared" si="9"/>
        <v>177892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1384.1</v>
      </c>
      <c r="D98" s="127">
        <v>650.20000000000005</v>
      </c>
      <c r="E98" s="127">
        <v>0.5</v>
      </c>
      <c r="F98" s="127">
        <v>135.69999999999999</v>
      </c>
      <c r="G98" s="127"/>
      <c r="H98" s="127"/>
      <c r="I98" s="49">
        <f t="shared" si="7"/>
        <v>2170.5</v>
      </c>
      <c r="J98" s="128"/>
      <c r="K98" s="127"/>
      <c r="L98" s="127"/>
      <c r="M98" s="127">
        <v>1.7</v>
      </c>
      <c r="N98" s="50">
        <f t="shared" si="8"/>
        <v>1.7</v>
      </c>
      <c r="O98" s="51">
        <f t="shared" si="9"/>
        <v>2172.1999999999998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419.44</v>
      </c>
      <c r="D99" s="124">
        <v>206.67</v>
      </c>
      <c r="E99" s="124"/>
      <c r="F99" s="124">
        <v>104.78</v>
      </c>
      <c r="G99" s="124">
        <v>2.81</v>
      </c>
      <c r="H99" s="124"/>
      <c r="I99" s="43">
        <f t="shared" si="7"/>
        <v>733.69999999999993</v>
      </c>
      <c r="J99" s="125"/>
      <c r="K99" s="124"/>
      <c r="L99" s="124"/>
      <c r="M99" s="124"/>
      <c r="N99" s="44">
        <f t="shared" si="8"/>
        <v>0</v>
      </c>
      <c r="O99" s="45">
        <f t="shared" si="9"/>
        <v>733.69999999999993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174210</v>
      </c>
      <c r="D100" s="118">
        <v>56649</v>
      </c>
      <c r="E100" s="118"/>
      <c r="F100" s="118">
        <v>25068</v>
      </c>
      <c r="G100" s="118">
        <v>853</v>
      </c>
      <c r="H100" s="118"/>
      <c r="I100" s="32">
        <f t="shared" si="7"/>
        <v>256780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256780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1989.6</v>
      </c>
      <c r="D101" s="127">
        <v>724.9</v>
      </c>
      <c r="E101" s="127"/>
      <c r="F101" s="127">
        <v>254.5</v>
      </c>
      <c r="G101" s="127">
        <v>10.3</v>
      </c>
      <c r="H101" s="127"/>
      <c r="I101" s="49">
        <f t="shared" si="7"/>
        <v>2979.3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2979.3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438.14</v>
      </c>
      <c r="D102" s="124">
        <v>181.41</v>
      </c>
      <c r="E102" s="124"/>
      <c r="F102" s="124">
        <v>117.08</v>
      </c>
      <c r="G102" s="124">
        <v>27.63</v>
      </c>
      <c r="H102" s="124"/>
      <c r="I102" s="43">
        <f t="shared" si="7"/>
        <v>764.26</v>
      </c>
      <c r="J102" s="125"/>
      <c r="K102" s="124"/>
      <c r="L102" s="124">
        <v>0.56999999999999995</v>
      </c>
      <c r="M102" s="124">
        <v>2.09</v>
      </c>
      <c r="N102" s="44">
        <f t="shared" si="8"/>
        <v>2.6599999999999997</v>
      </c>
      <c r="O102" s="45">
        <f t="shared" si="9"/>
        <v>766.92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192440</v>
      </c>
      <c r="D103" s="118">
        <v>52381</v>
      </c>
      <c r="E103" s="118"/>
      <c r="F103" s="118">
        <v>29042</v>
      </c>
      <c r="G103" s="118">
        <v>8679</v>
      </c>
      <c r="H103" s="118"/>
      <c r="I103" s="32">
        <f t="shared" si="7"/>
        <v>282542</v>
      </c>
      <c r="J103" s="119"/>
      <c r="K103" s="118"/>
      <c r="L103" s="118">
        <v>69</v>
      </c>
      <c r="M103" s="118">
        <v>118</v>
      </c>
      <c r="N103" s="34">
        <f t="shared" si="8"/>
        <v>187</v>
      </c>
      <c r="O103" s="35">
        <f t="shared" si="9"/>
        <v>282729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1612.3</v>
      </c>
      <c r="D104" s="127">
        <v>622.29999999999995</v>
      </c>
      <c r="E104" s="127"/>
      <c r="F104" s="127">
        <v>229.3</v>
      </c>
      <c r="G104" s="127">
        <v>91.5</v>
      </c>
      <c r="H104" s="127"/>
      <c r="I104" s="49">
        <f t="shared" si="7"/>
        <v>2555.4</v>
      </c>
      <c r="J104" s="128"/>
      <c r="K104" s="127"/>
      <c r="L104" s="127">
        <v>0.8</v>
      </c>
      <c r="M104" s="127">
        <v>1.4</v>
      </c>
      <c r="N104" s="50">
        <f t="shared" si="8"/>
        <v>2.2000000000000002</v>
      </c>
      <c r="O104" s="51">
        <f t="shared" si="9"/>
        <v>2557.6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252.63</v>
      </c>
      <c r="D105" s="124">
        <v>66.739999999999995</v>
      </c>
      <c r="E105" s="124"/>
      <c r="F105" s="124">
        <v>38.92</v>
      </c>
      <c r="G105" s="124">
        <v>32.49</v>
      </c>
      <c r="H105" s="124"/>
      <c r="I105" s="43">
        <f t="shared" si="7"/>
        <v>390.78000000000003</v>
      </c>
      <c r="J105" s="125"/>
      <c r="K105" s="124"/>
      <c r="L105" s="124"/>
      <c r="M105" s="124">
        <v>1.02</v>
      </c>
      <c r="N105" s="44">
        <f t="shared" si="8"/>
        <v>1.02</v>
      </c>
      <c r="O105" s="45">
        <f t="shared" si="9"/>
        <v>391.8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116012</v>
      </c>
      <c r="D106" s="118">
        <v>19988</v>
      </c>
      <c r="E106" s="118"/>
      <c r="F106" s="118">
        <v>9984</v>
      </c>
      <c r="G106" s="118">
        <v>10592</v>
      </c>
      <c r="H106" s="118"/>
      <c r="I106" s="32">
        <f t="shared" si="7"/>
        <v>156576</v>
      </c>
      <c r="J106" s="119"/>
      <c r="K106" s="118"/>
      <c r="L106" s="118"/>
      <c r="M106" s="118">
        <v>110</v>
      </c>
      <c r="N106" s="34">
        <f t="shared" si="8"/>
        <v>110</v>
      </c>
      <c r="O106" s="35">
        <f t="shared" si="9"/>
        <v>156686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153.30000000000001</v>
      </c>
      <c r="D107" s="127">
        <v>218.8</v>
      </c>
      <c r="E107" s="127"/>
      <c r="F107" s="127">
        <v>59.5</v>
      </c>
      <c r="G107" s="127">
        <v>84.8</v>
      </c>
      <c r="H107" s="127"/>
      <c r="I107" s="49">
        <f t="shared" si="7"/>
        <v>516.4</v>
      </c>
      <c r="J107" s="128"/>
      <c r="K107" s="127"/>
      <c r="L107" s="127"/>
      <c r="M107" s="127">
        <v>1.3</v>
      </c>
      <c r="N107" s="50">
        <f t="shared" si="8"/>
        <v>1.3</v>
      </c>
      <c r="O107" s="51">
        <f t="shared" si="9"/>
        <v>517.69999999999993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147.02000000000001</v>
      </c>
      <c r="D108" s="124">
        <v>57.48</v>
      </c>
      <c r="E108" s="124">
        <v>0.08</v>
      </c>
      <c r="F108" s="124">
        <v>8.17</v>
      </c>
      <c r="G108" s="124">
        <v>35.58</v>
      </c>
      <c r="H108" s="124"/>
      <c r="I108" s="43">
        <f t="shared" si="7"/>
        <v>248.32999999999998</v>
      </c>
      <c r="J108" s="125"/>
      <c r="K108" s="124"/>
      <c r="L108" s="124"/>
      <c r="M108" s="124">
        <v>7.85</v>
      </c>
      <c r="N108" s="44">
        <f t="shared" si="8"/>
        <v>7.85</v>
      </c>
      <c r="O108" s="45">
        <f t="shared" si="9"/>
        <v>256.18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70691</v>
      </c>
      <c r="D109" s="118">
        <v>18019</v>
      </c>
      <c r="E109" s="118">
        <v>25</v>
      </c>
      <c r="F109" s="118">
        <v>2139</v>
      </c>
      <c r="G109" s="118">
        <v>9839</v>
      </c>
      <c r="H109" s="118"/>
      <c r="I109" s="32">
        <f t="shared" si="7"/>
        <v>100713</v>
      </c>
      <c r="J109" s="119"/>
      <c r="K109" s="118"/>
      <c r="L109" s="118"/>
      <c r="M109" s="118">
        <v>431</v>
      </c>
      <c r="N109" s="34">
        <f t="shared" si="8"/>
        <v>431</v>
      </c>
      <c r="O109" s="35">
        <f t="shared" si="9"/>
        <v>101144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86.8</v>
      </c>
      <c r="D110" s="127">
        <v>152.30000000000001</v>
      </c>
      <c r="E110" s="127">
        <v>0.2</v>
      </c>
      <c r="F110" s="127">
        <v>12.7</v>
      </c>
      <c r="G110" s="127">
        <v>84.5</v>
      </c>
      <c r="H110" s="127"/>
      <c r="I110" s="49">
        <f t="shared" si="7"/>
        <v>336.5</v>
      </c>
      <c r="J110" s="128"/>
      <c r="K110" s="127"/>
      <c r="L110" s="127"/>
      <c r="M110" s="127">
        <v>4.3</v>
      </c>
      <c r="N110" s="50">
        <f t="shared" si="8"/>
        <v>4.3</v>
      </c>
      <c r="O110" s="51">
        <f t="shared" si="9"/>
        <v>340.8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99.02</v>
      </c>
      <c r="D111" s="124">
        <v>50.5</v>
      </c>
      <c r="E111" s="124">
        <v>0.99</v>
      </c>
      <c r="F111" s="124">
        <v>0.56999999999999995</v>
      </c>
      <c r="G111" s="124">
        <v>7.0000000000000007E-2</v>
      </c>
      <c r="H111" s="124"/>
      <c r="I111" s="43">
        <f t="shared" si="7"/>
        <v>151.14999999999998</v>
      </c>
      <c r="J111" s="125"/>
      <c r="K111" s="124"/>
      <c r="L111" s="124"/>
      <c r="M111" s="124">
        <v>0.04</v>
      </c>
      <c r="N111" s="44">
        <f t="shared" si="8"/>
        <v>0.04</v>
      </c>
      <c r="O111" s="45">
        <f t="shared" si="9"/>
        <v>151.18999999999997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48250</v>
      </c>
      <c r="D112" s="118">
        <v>15974</v>
      </c>
      <c r="E112" s="118">
        <v>360</v>
      </c>
      <c r="F112" s="118">
        <v>154</v>
      </c>
      <c r="G112" s="118">
        <v>24</v>
      </c>
      <c r="H112" s="118"/>
      <c r="I112" s="32">
        <f t="shared" si="7"/>
        <v>64762</v>
      </c>
      <c r="J112" s="119"/>
      <c r="K112" s="118"/>
      <c r="L112" s="118"/>
      <c r="M112" s="118">
        <v>4</v>
      </c>
      <c r="N112" s="34">
        <f t="shared" si="8"/>
        <v>4</v>
      </c>
      <c r="O112" s="35">
        <f t="shared" si="9"/>
        <v>64766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4.5999999999999996</v>
      </c>
      <c r="D113" s="127">
        <v>12.8</v>
      </c>
      <c r="E113" s="127">
        <v>0.4</v>
      </c>
      <c r="F113" s="127">
        <v>0.7</v>
      </c>
      <c r="G113" s="127">
        <v>0</v>
      </c>
      <c r="H113" s="127"/>
      <c r="I113" s="49">
        <f t="shared" si="7"/>
        <v>18.499999999999996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18.499999999999996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107.66</v>
      </c>
      <c r="D114" s="124">
        <v>82.7</v>
      </c>
      <c r="E114" s="124"/>
      <c r="F114" s="124">
        <v>0.5</v>
      </c>
      <c r="G114" s="124">
        <v>0.32</v>
      </c>
      <c r="H114" s="124"/>
      <c r="I114" s="43">
        <f t="shared" si="7"/>
        <v>191.18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191.18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51433</v>
      </c>
      <c r="D115" s="118">
        <v>26063</v>
      </c>
      <c r="E115" s="118"/>
      <c r="F115" s="118">
        <v>138</v>
      </c>
      <c r="G115" s="118">
        <v>108</v>
      </c>
      <c r="H115" s="118"/>
      <c r="I115" s="32">
        <f t="shared" si="7"/>
        <v>77742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77742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0.6</v>
      </c>
      <c r="G116" s="136">
        <v>0</v>
      </c>
      <c r="H116" s="136"/>
      <c r="I116" s="96">
        <f t="shared" si="7"/>
        <v>0.6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0.6</v>
      </c>
      <c r="P116" s="90">
        <f>SUM(O136,P111,P112,P115)</f>
        <v>5040.0000000000009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32.020000000000003</v>
      </c>
      <c r="D121" s="115">
        <v>138.31</v>
      </c>
      <c r="E121" s="115"/>
      <c r="F121" s="115">
        <v>0.3</v>
      </c>
      <c r="G121" s="115"/>
      <c r="H121" s="115"/>
      <c r="I121" s="21">
        <f t="shared" si="7"/>
        <v>170.63000000000002</v>
      </c>
      <c r="J121" s="116"/>
      <c r="K121" s="115"/>
      <c r="L121" s="115"/>
      <c r="M121" s="115">
        <v>7.0000000000000007E-2</v>
      </c>
      <c r="N121" s="23">
        <f t="shared" si="8"/>
        <v>7.0000000000000007E-2</v>
      </c>
      <c r="O121" s="24">
        <f t="shared" si="9"/>
        <v>170.70000000000002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15858</v>
      </c>
      <c r="D122" s="118">
        <v>42486</v>
      </c>
      <c r="E122" s="118"/>
      <c r="F122" s="118">
        <v>84</v>
      </c>
      <c r="G122" s="118"/>
      <c r="H122" s="118"/>
      <c r="I122" s="32">
        <f t="shared" si="7"/>
        <v>58428</v>
      </c>
      <c r="J122" s="119"/>
      <c r="K122" s="118"/>
      <c r="L122" s="118"/>
      <c r="M122" s="118">
        <v>7</v>
      </c>
      <c r="N122" s="34">
        <f t="shared" si="8"/>
        <v>7</v>
      </c>
      <c r="O122" s="35">
        <f t="shared" si="9"/>
        <v>58435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0.3</v>
      </c>
      <c r="G123" s="127"/>
      <c r="H123" s="127"/>
      <c r="I123" s="49">
        <f t="shared" si="7"/>
        <v>0.3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50.48</v>
      </c>
      <c r="D124" s="124">
        <v>30.69</v>
      </c>
      <c r="E124" s="124"/>
      <c r="F124" s="124">
        <v>1.58</v>
      </c>
      <c r="G124" s="124"/>
      <c r="H124" s="124"/>
      <c r="I124" s="43">
        <f t="shared" si="7"/>
        <v>82.75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82.75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24259</v>
      </c>
      <c r="D125" s="118">
        <v>9713</v>
      </c>
      <c r="E125" s="118"/>
      <c r="F125" s="118">
        <v>401</v>
      </c>
      <c r="G125" s="118"/>
      <c r="H125" s="118"/>
      <c r="I125" s="32">
        <f t="shared" si="7"/>
        <v>34373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34373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1.2</v>
      </c>
      <c r="G126" s="127"/>
      <c r="H126" s="127"/>
      <c r="I126" s="49">
        <f t="shared" si="7"/>
        <v>1.2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96.03</v>
      </c>
      <c r="D127" s="124">
        <v>55.47</v>
      </c>
      <c r="E127" s="124"/>
      <c r="F127" s="124">
        <v>2.85</v>
      </c>
      <c r="G127" s="124"/>
      <c r="H127" s="124"/>
      <c r="I127" s="43">
        <f t="shared" si="7"/>
        <v>154.35</v>
      </c>
      <c r="J127" s="125"/>
      <c r="K127" s="124"/>
      <c r="L127" s="124"/>
      <c r="M127" s="124">
        <v>1.36</v>
      </c>
      <c r="N127" s="44">
        <f t="shared" si="8"/>
        <v>1.36</v>
      </c>
      <c r="O127" s="45">
        <f t="shared" si="9"/>
        <v>155.71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44810</v>
      </c>
      <c r="D128" s="118">
        <v>17419</v>
      </c>
      <c r="E128" s="118"/>
      <c r="F128" s="118">
        <v>831</v>
      </c>
      <c r="G128" s="118"/>
      <c r="H128" s="118"/>
      <c r="I128" s="32">
        <f t="shared" si="7"/>
        <v>63060</v>
      </c>
      <c r="J128" s="119"/>
      <c r="K128" s="118"/>
      <c r="L128" s="118"/>
      <c r="M128" s="118">
        <v>65</v>
      </c>
      <c r="N128" s="34">
        <f t="shared" si="8"/>
        <v>65</v>
      </c>
      <c r="O128" s="35">
        <f t="shared" si="9"/>
        <v>63125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1.5</v>
      </c>
      <c r="G129" s="127"/>
      <c r="H129" s="127"/>
      <c r="I129" s="49">
        <f t="shared" si="7"/>
        <v>1.5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2206.14</v>
      </c>
      <c r="D130" s="115">
        <v>2203.8000000000002</v>
      </c>
      <c r="E130" s="115">
        <v>1.22</v>
      </c>
      <c r="F130" s="115">
        <v>336.2</v>
      </c>
      <c r="G130" s="115">
        <v>99.03</v>
      </c>
      <c r="H130" s="115">
        <v>0.68</v>
      </c>
      <c r="I130" s="21">
        <f t="shared" si="7"/>
        <v>4847.0700000000006</v>
      </c>
      <c r="J130" s="116"/>
      <c r="K130" s="115"/>
      <c r="L130" s="115">
        <v>11.62</v>
      </c>
      <c r="M130" s="115">
        <v>30.89</v>
      </c>
      <c r="N130" s="23">
        <f>SUM(J130:M130)</f>
        <v>42.51</v>
      </c>
      <c r="O130" s="24">
        <f t="shared" si="9"/>
        <v>4889.5800000000008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951797</v>
      </c>
      <c r="D131" s="118">
        <v>550542</v>
      </c>
      <c r="E131" s="118">
        <v>426</v>
      </c>
      <c r="F131" s="118">
        <v>81946</v>
      </c>
      <c r="G131" s="118">
        <v>30121</v>
      </c>
      <c r="H131" s="118">
        <v>90</v>
      </c>
      <c r="I131" s="32">
        <f t="shared" si="7"/>
        <v>1614922</v>
      </c>
      <c r="J131" s="119"/>
      <c r="K131" s="118"/>
      <c r="L131" s="118">
        <v>644</v>
      </c>
      <c r="M131" s="118">
        <v>1807</v>
      </c>
      <c r="N131" s="34">
        <f t="shared" si="8"/>
        <v>2451</v>
      </c>
      <c r="O131" s="35">
        <f t="shared" si="9"/>
        <v>1617373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6704.4</v>
      </c>
      <c r="D132" s="127">
        <v>7465.5</v>
      </c>
      <c r="E132" s="127">
        <v>1.1000000000000001</v>
      </c>
      <c r="F132" s="127">
        <v>717</v>
      </c>
      <c r="G132" s="127">
        <v>271.7</v>
      </c>
      <c r="H132" s="127">
        <v>2.2999999999999998</v>
      </c>
      <c r="I132" s="49">
        <f t="shared" ref="I132:I138" si="10">SUM(C132:H132)</f>
        <v>15162</v>
      </c>
      <c r="J132" s="128"/>
      <c r="K132" s="127"/>
      <c r="L132" s="127">
        <v>24.7</v>
      </c>
      <c r="M132" s="127">
        <v>46.4</v>
      </c>
      <c r="N132" s="50">
        <f t="shared" ref="N132:N138" si="11">SUM(J132:M132)</f>
        <v>71.099999999999994</v>
      </c>
      <c r="O132" s="51">
        <f t="shared" ref="O132:O138" si="12">SUM(N132,I132)</f>
        <v>15233.1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2190.0100000000002</v>
      </c>
      <c r="D133" s="124">
        <v>1686.84</v>
      </c>
      <c r="E133" s="124">
        <v>1.22</v>
      </c>
      <c r="F133" s="124">
        <v>336.2</v>
      </c>
      <c r="G133" s="124">
        <v>98.9</v>
      </c>
      <c r="H133" s="124"/>
      <c r="I133" s="43">
        <f t="shared" si="10"/>
        <v>4313.17</v>
      </c>
      <c r="J133" s="125"/>
      <c r="K133" s="124"/>
      <c r="L133" s="124">
        <v>11.62</v>
      </c>
      <c r="M133" s="124">
        <v>30.89</v>
      </c>
      <c r="N133" s="44">
        <f t="shared" si="11"/>
        <v>42.51</v>
      </c>
      <c r="O133" s="45">
        <f t="shared" si="12"/>
        <v>4355.68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947244</v>
      </c>
      <c r="D134" s="118">
        <v>454594</v>
      </c>
      <c r="E134" s="118">
        <v>426</v>
      </c>
      <c r="F134" s="118">
        <v>81946</v>
      </c>
      <c r="G134" s="118">
        <v>30095</v>
      </c>
      <c r="H134" s="118"/>
      <c r="I134" s="32">
        <f t="shared" si="10"/>
        <v>1514305</v>
      </c>
      <c r="J134" s="119"/>
      <c r="K134" s="118"/>
      <c r="L134" s="118">
        <v>644</v>
      </c>
      <c r="M134" s="118">
        <v>1807</v>
      </c>
      <c r="N134" s="34">
        <f t="shared" si="11"/>
        <v>2451</v>
      </c>
      <c r="O134" s="35">
        <f t="shared" si="12"/>
        <v>1516756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6566.9</v>
      </c>
      <c r="D135" s="136">
        <v>4911.8999999999996</v>
      </c>
      <c r="E135" s="136">
        <v>1.1000000000000001</v>
      </c>
      <c r="F135" s="136">
        <v>717</v>
      </c>
      <c r="G135" s="136">
        <v>271.10000000000002</v>
      </c>
      <c r="H135" s="136"/>
      <c r="I135" s="96">
        <f t="shared" si="10"/>
        <v>12468</v>
      </c>
      <c r="J135" s="137"/>
      <c r="K135" s="136"/>
      <c r="L135" s="136">
        <v>24.7</v>
      </c>
      <c r="M135" s="136">
        <v>46.4</v>
      </c>
      <c r="N135" s="97">
        <f t="shared" si="11"/>
        <v>71.099999999999994</v>
      </c>
      <c r="O135" s="89">
        <f t="shared" si="12"/>
        <v>12539.1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2210.2500000000005</v>
      </c>
      <c r="D136" s="106">
        <f t="shared" si="13"/>
        <v>2349.56</v>
      </c>
      <c r="E136" s="106">
        <f t="shared" si="13"/>
        <v>1.27</v>
      </c>
      <c r="F136" s="106">
        <f t="shared" si="13"/>
        <v>336.32000000000005</v>
      </c>
      <c r="G136" s="106">
        <f t="shared" si="13"/>
        <v>99.029999999999987</v>
      </c>
      <c r="H136" s="106">
        <f t="shared" si="13"/>
        <v>0.68</v>
      </c>
      <c r="I136" s="107">
        <f t="shared" si="10"/>
        <v>4997.1100000000006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12</v>
      </c>
      <c r="M136" s="106">
        <f t="shared" si="14"/>
        <v>30.889999999999993</v>
      </c>
      <c r="N136" s="109">
        <f t="shared" si="11"/>
        <v>42.889999999999993</v>
      </c>
      <c r="O136" s="110">
        <f t="shared" si="12"/>
        <v>5040.0000000000009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952340</v>
      </c>
      <c r="D137" s="31">
        <f t="shared" si="13"/>
        <v>566593</v>
      </c>
      <c r="E137" s="31">
        <f t="shared" si="13"/>
        <v>432</v>
      </c>
      <c r="F137" s="31">
        <f t="shared" si="13"/>
        <v>81958</v>
      </c>
      <c r="G137" s="31">
        <f t="shared" si="13"/>
        <v>30121</v>
      </c>
      <c r="H137" s="31">
        <f t="shared" si="13"/>
        <v>90</v>
      </c>
      <c r="I137" s="32">
        <f t="shared" si="10"/>
        <v>1631534</v>
      </c>
      <c r="J137" s="33">
        <f t="shared" si="14"/>
        <v>0</v>
      </c>
      <c r="K137" s="31">
        <f t="shared" si="14"/>
        <v>0</v>
      </c>
      <c r="L137" s="31">
        <f t="shared" si="14"/>
        <v>648</v>
      </c>
      <c r="M137" s="31">
        <f t="shared" si="14"/>
        <v>1807</v>
      </c>
      <c r="N137" s="34">
        <f t="shared" si="11"/>
        <v>2455</v>
      </c>
      <c r="O137" s="35">
        <f t="shared" si="12"/>
        <v>1633989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6766.7000000000007</v>
      </c>
      <c r="D138" s="86">
        <f t="shared" si="13"/>
        <v>8404.2999999999975</v>
      </c>
      <c r="E138" s="86">
        <f t="shared" si="13"/>
        <v>1.4</v>
      </c>
      <c r="F138" s="86">
        <f t="shared" si="13"/>
        <v>717.70000000000016</v>
      </c>
      <c r="G138" s="86">
        <f t="shared" si="13"/>
        <v>271.7</v>
      </c>
      <c r="H138" s="86">
        <f t="shared" si="13"/>
        <v>2.2999999999999998</v>
      </c>
      <c r="I138" s="96">
        <f t="shared" si="10"/>
        <v>16164.099999999999</v>
      </c>
      <c r="J138" s="88">
        <f t="shared" si="14"/>
        <v>0</v>
      </c>
      <c r="K138" s="86">
        <f t="shared" si="14"/>
        <v>0</v>
      </c>
      <c r="L138" s="86">
        <f t="shared" si="14"/>
        <v>25.3</v>
      </c>
      <c r="M138" s="86">
        <f t="shared" si="14"/>
        <v>46.4</v>
      </c>
      <c r="N138" s="97">
        <f t="shared" si="11"/>
        <v>71.7</v>
      </c>
      <c r="O138" s="89">
        <f t="shared" si="12"/>
        <v>16235.8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88957-7597-4121-B6E5-A625DC32A1B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0.19</v>
      </c>
      <c r="E11" s="124"/>
      <c r="F11" s="124"/>
      <c r="G11" s="124"/>
      <c r="H11" s="124"/>
      <c r="I11" s="43">
        <f t="shared" si="0"/>
        <v>0.19</v>
      </c>
      <c r="J11" s="125"/>
      <c r="K11" s="124"/>
      <c r="L11" s="124"/>
      <c r="M11" s="124"/>
      <c r="N11" s="44">
        <f t="shared" si="1"/>
        <v>0</v>
      </c>
      <c r="O11" s="45">
        <f t="shared" si="2"/>
        <v>0.19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5</v>
      </c>
      <c r="E12" s="118"/>
      <c r="F12" s="118"/>
      <c r="G12" s="118"/>
      <c r="H12" s="118"/>
      <c r="I12" s="32">
        <f t="shared" si="0"/>
        <v>5</v>
      </c>
      <c r="J12" s="119"/>
      <c r="K12" s="118"/>
      <c r="L12" s="118"/>
      <c r="M12" s="118"/>
      <c r="N12" s="34">
        <f t="shared" si="1"/>
        <v>0</v>
      </c>
      <c r="O12" s="35">
        <f t="shared" si="2"/>
        <v>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</v>
      </c>
      <c r="E13" s="127"/>
      <c r="F13" s="127"/>
      <c r="G13" s="127"/>
      <c r="H13" s="127"/>
      <c r="I13" s="49">
        <f t="shared" si="0"/>
        <v>1</v>
      </c>
      <c r="J13" s="128"/>
      <c r="K13" s="127"/>
      <c r="L13" s="127"/>
      <c r="M13" s="127"/>
      <c r="N13" s="50">
        <f t="shared" si="1"/>
        <v>0</v>
      </c>
      <c r="O13" s="51">
        <f t="shared" si="2"/>
        <v>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1.57</v>
      </c>
      <c r="E14" s="124"/>
      <c r="F14" s="124"/>
      <c r="G14" s="124"/>
      <c r="H14" s="124"/>
      <c r="I14" s="43">
        <f t="shared" si="0"/>
        <v>1.57</v>
      </c>
      <c r="J14" s="125"/>
      <c r="K14" s="124"/>
      <c r="L14" s="124"/>
      <c r="M14" s="124">
        <v>0.03</v>
      </c>
      <c r="N14" s="44">
        <f t="shared" si="1"/>
        <v>0.03</v>
      </c>
      <c r="O14" s="45">
        <f t="shared" si="2"/>
        <v>1.6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105</v>
      </c>
      <c r="E15" s="118"/>
      <c r="F15" s="118"/>
      <c r="G15" s="118"/>
      <c r="H15" s="118"/>
      <c r="I15" s="32">
        <f t="shared" si="0"/>
        <v>105</v>
      </c>
      <c r="J15" s="119"/>
      <c r="K15" s="118"/>
      <c r="L15" s="118"/>
      <c r="M15" s="118">
        <v>0</v>
      </c>
      <c r="N15" s="34">
        <f t="shared" si="1"/>
        <v>0</v>
      </c>
      <c r="O15" s="35">
        <f t="shared" si="2"/>
        <v>105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9.6</v>
      </c>
      <c r="E16" s="127"/>
      <c r="F16" s="127"/>
      <c r="G16" s="127"/>
      <c r="H16" s="127"/>
      <c r="I16" s="49">
        <f t="shared" si="0"/>
        <v>9.6</v>
      </c>
      <c r="J16" s="128"/>
      <c r="K16" s="127"/>
      <c r="L16" s="127"/>
      <c r="M16" s="127">
        <v>0</v>
      </c>
      <c r="N16" s="50">
        <f t="shared" si="1"/>
        <v>0</v>
      </c>
      <c r="O16" s="51">
        <f t="shared" si="2"/>
        <v>9.6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17.760000000000002</v>
      </c>
      <c r="E17" s="124"/>
      <c r="F17" s="124">
        <v>0.95</v>
      </c>
      <c r="G17" s="124"/>
      <c r="H17" s="124"/>
      <c r="I17" s="43">
        <f t="shared" si="0"/>
        <v>18.71</v>
      </c>
      <c r="J17" s="125"/>
      <c r="K17" s="124"/>
      <c r="L17" s="124">
        <v>0.36</v>
      </c>
      <c r="M17" s="124">
        <v>0.35</v>
      </c>
      <c r="N17" s="44">
        <f t="shared" si="1"/>
        <v>0.71</v>
      </c>
      <c r="O17" s="45">
        <f t="shared" si="2"/>
        <v>19.420000000000002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1754</v>
      </c>
      <c r="E18" s="118"/>
      <c r="F18" s="118">
        <v>109</v>
      </c>
      <c r="G18" s="118"/>
      <c r="H18" s="118"/>
      <c r="I18" s="32">
        <f t="shared" si="0"/>
        <v>1863</v>
      </c>
      <c r="J18" s="119"/>
      <c r="K18" s="118"/>
      <c r="L18" s="118">
        <v>14</v>
      </c>
      <c r="M18" s="118">
        <v>15</v>
      </c>
      <c r="N18" s="34">
        <f t="shared" si="1"/>
        <v>29</v>
      </c>
      <c r="O18" s="35">
        <f t="shared" si="2"/>
        <v>1892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107.1</v>
      </c>
      <c r="E19" s="127"/>
      <c r="F19" s="127">
        <v>5.6</v>
      </c>
      <c r="G19" s="127"/>
      <c r="H19" s="127"/>
      <c r="I19" s="49">
        <f t="shared" si="0"/>
        <v>112.69999999999999</v>
      </c>
      <c r="J19" s="128"/>
      <c r="K19" s="127"/>
      <c r="L19" s="127">
        <v>0.7</v>
      </c>
      <c r="M19" s="127">
        <v>0.7</v>
      </c>
      <c r="N19" s="50">
        <f t="shared" si="1"/>
        <v>1.4</v>
      </c>
      <c r="O19" s="51">
        <f t="shared" si="2"/>
        <v>114.1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23.2</v>
      </c>
      <c r="E20" s="124"/>
      <c r="F20" s="124"/>
      <c r="G20" s="124"/>
      <c r="H20" s="124"/>
      <c r="I20" s="43">
        <f t="shared" si="0"/>
        <v>23.2</v>
      </c>
      <c r="J20" s="125"/>
      <c r="K20" s="124"/>
      <c r="L20" s="124"/>
      <c r="M20" s="124"/>
      <c r="N20" s="44">
        <f t="shared" si="1"/>
        <v>0</v>
      </c>
      <c r="O20" s="45">
        <f t="shared" si="2"/>
        <v>23.2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3178</v>
      </c>
      <c r="E21" s="118"/>
      <c r="F21" s="118"/>
      <c r="G21" s="118"/>
      <c r="H21" s="118"/>
      <c r="I21" s="32">
        <f t="shared" si="0"/>
        <v>3178</v>
      </c>
      <c r="J21" s="119"/>
      <c r="K21" s="118"/>
      <c r="L21" s="118"/>
      <c r="M21" s="118"/>
      <c r="N21" s="34">
        <f t="shared" si="1"/>
        <v>0</v>
      </c>
      <c r="O21" s="35">
        <f t="shared" si="2"/>
        <v>3178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133.69999999999999</v>
      </c>
      <c r="E22" s="127"/>
      <c r="F22" s="127"/>
      <c r="G22" s="127"/>
      <c r="H22" s="127"/>
      <c r="I22" s="49">
        <f t="shared" si="0"/>
        <v>133.69999999999999</v>
      </c>
      <c r="J22" s="128"/>
      <c r="K22" s="127"/>
      <c r="L22" s="127"/>
      <c r="M22" s="127"/>
      <c r="N22" s="50">
        <f t="shared" si="1"/>
        <v>0</v>
      </c>
      <c r="O22" s="51">
        <f t="shared" si="2"/>
        <v>133.69999999999999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32.92</v>
      </c>
      <c r="E23" s="124"/>
      <c r="F23" s="124"/>
      <c r="G23" s="124"/>
      <c r="H23" s="124"/>
      <c r="I23" s="43">
        <f t="shared" si="0"/>
        <v>32.92</v>
      </c>
      <c r="J23" s="125"/>
      <c r="K23" s="124"/>
      <c r="L23" s="124"/>
      <c r="M23" s="124"/>
      <c r="N23" s="44">
        <f t="shared" si="1"/>
        <v>0</v>
      </c>
      <c r="O23" s="45">
        <f t="shared" si="2"/>
        <v>32.92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5375</v>
      </c>
      <c r="E24" s="118"/>
      <c r="F24" s="118"/>
      <c r="G24" s="118"/>
      <c r="H24" s="118"/>
      <c r="I24" s="32">
        <f t="shared" si="0"/>
        <v>5375</v>
      </c>
      <c r="J24" s="119"/>
      <c r="K24" s="118"/>
      <c r="L24" s="118"/>
      <c r="M24" s="118"/>
      <c r="N24" s="34">
        <f t="shared" si="1"/>
        <v>0</v>
      </c>
      <c r="O24" s="35">
        <f t="shared" si="2"/>
        <v>5375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182.8</v>
      </c>
      <c r="E25" s="127"/>
      <c r="F25" s="127"/>
      <c r="G25" s="127"/>
      <c r="H25" s="127"/>
      <c r="I25" s="49">
        <f t="shared" si="0"/>
        <v>182.8</v>
      </c>
      <c r="J25" s="128"/>
      <c r="K25" s="127"/>
      <c r="L25" s="127"/>
      <c r="M25" s="127"/>
      <c r="N25" s="50">
        <f t="shared" si="1"/>
        <v>0</v>
      </c>
      <c r="O25" s="51">
        <f t="shared" si="2"/>
        <v>182.8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0.63</v>
      </c>
      <c r="D26" s="124">
        <v>124.48</v>
      </c>
      <c r="E26" s="124"/>
      <c r="F26" s="124">
        <v>0.81</v>
      </c>
      <c r="G26" s="124"/>
      <c r="H26" s="124"/>
      <c r="I26" s="43">
        <f t="shared" si="0"/>
        <v>125.92</v>
      </c>
      <c r="J26" s="125"/>
      <c r="K26" s="124"/>
      <c r="L26" s="124">
        <v>2.23</v>
      </c>
      <c r="M26" s="124"/>
      <c r="N26" s="44">
        <f t="shared" si="1"/>
        <v>2.23</v>
      </c>
      <c r="O26" s="45">
        <f t="shared" si="2"/>
        <v>128.15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164</v>
      </c>
      <c r="D27" s="118">
        <v>22914</v>
      </c>
      <c r="E27" s="118"/>
      <c r="F27" s="118">
        <v>147</v>
      </c>
      <c r="G27" s="118"/>
      <c r="H27" s="118"/>
      <c r="I27" s="32">
        <f t="shared" si="0"/>
        <v>23225</v>
      </c>
      <c r="J27" s="119"/>
      <c r="K27" s="118"/>
      <c r="L27" s="118">
        <v>170</v>
      </c>
      <c r="M27" s="118"/>
      <c r="N27" s="34">
        <f t="shared" si="1"/>
        <v>170</v>
      </c>
      <c r="O27" s="35">
        <f t="shared" si="2"/>
        <v>23395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3.8</v>
      </c>
      <c r="D28" s="127">
        <v>599.20000000000005</v>
      </c>
      <c r="E28" s="127"/>
      <c r="F28" s="127">
        <v>2.9</v>
      </c>
      <c r="G28" s="127"/>
      <c r="H28" s="127"/>
      <c r="I28" s="49">
        <f t="shared" si="0"/>
        <v>605.9</v>
      </c>
      <c r="J28" s="128"/>
      <c r="K28" s="127"/>
      <c r="L28" s="127">
        <v>4.9000000000000004</v>
      </c>
      <c r="M28" s="127"/>
      <c r="N28" s="50">
        <f t="shared" si="1"/>
        <v>4.9000000000000004</v>
      </c>
      <c r="O28" s="51">
        <f t="shared" si="2"/>
        <v>610.79999999999995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2.33</v>
      </c>
      <c r="D29" s="124">
        <v>143.83000000000001</v>
      </c>
      <c r="E29" s="124"/>
      <c r="F29" s="124">
        <v>4.41</v>
      </c>
      <c r="G29" s="124">
        <v>0.16</v>
      </c>
      <c r="H29" s="124"/>
      <c r="I29" s="43">
        <f t="shared" si="0"/>
        <v>150.73000000000002</v>
      </c>
      <c r="J29" s="125"/>
      <c r="K29" s="124"/>
      <c r="L29" s="124"/>
      <c r="M29" s="124"/>
      <c r="N29" s="44">
        <f t="shared" si="1"/>
        <v>0</v>
      </c>
      <c r="O29" s="45">
        <f t="shared" si="2"/>
        <v>150.73000000000002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672</v>
      </c>
      <c r="D30" s="118">
        <v>29858</v>
      </c>
      <c r="E30" s="118"/>
      <c r="F30" s="118">
        <v>793</v>
      </c>
      <c r="G30" s="118">
        <v>36</v>
      </c>
      <c r="H30" s="118"/>
      <c r="I30" s="32">
        <f t="shared" si="0"/>
        <v>31359</v>
      </c>
      <c r="J30" s="119"/>
      <c r="K30" s="118"/>
      <c r="L30" s="118"/>
      <c r="M30" s="118"/>
      <c r="N30" s="34">
        <f t="shared" si="1"/>
        <v>0</v>
      </c>
      <c r="O30" s="35">
        <f t="shared" si="2"/>
        <v>31359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11.4</v>
      </c>
      <c r="D31" s="127">
        <v>657.1</v>
      </c>
      <c r="E31" s="127"/>
      <c r="F31" s="127">
        <v>12.3</v>
      </c>
      <c r="G31" s="127">
        <v>0.8</v>
      </c>
      <c r="H31" s="127"/>
      <c r="I31" s="49">
        <f t="shared" si="0"/>
        <v>681.59999999999991</v>
      </c>
      <c r="J31" s="128"/>
      <c r="K31" s="127"/>
      <c r="L31" s="127"/>
      <c r="M31" s="127"/>
      <c r="N31" s="50">
        <f t="shared" si="1"/>
        <v>0</v>
      </c>
      <c r="O31" s="51">
        <f t="shared" si="2"/>
        <v>681.59999999999991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3.4</v>
      </c>
      <c r="D32" s="124">
        <v>157.16999999999999</v>
      </c>
      <c r="E32" s="124"/>
      <c r="F32" s="124">
        <v>2.75</v>
      </c>
      <c r="G32" s="124">
        <v>1.47</v>
      </c>
      <c r="H32" s="124"/>
      <c r="I32" s="43">
        <f t="shared" si="0"/>
        <v>164.79</v>
      </c>
      <c r="J32" s="125"/>
      <c r="K32" s="124"/>
      <c r="L32" s="124"/>
      <c r="M32" s="124"/>
      <c r="N32" s="44">
        <f t="shared" si="1"/>
        <v>0</v>
      </c>
      <c r="O32" s="45">
        <f t="shared" si="2"/>
        <v>164.79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1022</v>
      </c>
      <c r="D33" s="118">
        <v>35722</v>
      </c>
      <c r="E33" s="118"/>
      <c r="F33" s="118">
        <v>582</v>
      </c>
      <c r="G33" s="118">
        <v>360</v>
      </c>
      <c r="H33" s="118"/>
      <c r="I33" s="32">
        <f t="shared" si="0"/>
        <v>37686</v>
      </c>
      <c r="J33" s="119"/>
      <c r="K33" s="118"/>
      <c r="L33" s="118"/>
      <c r="M33" s="118"/>
      <c r="N33" s="34">
        <f t="shared" si="1"/>
        <v>0</v>
      </c>
      <c r="O33" s="35">
        <f t="shared" si="2"/>
        <v>37686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14.4</v>
      </c>
      <c r="D34" s="127">
        <v>644.5</v>
      </c>
      <c r="E34" s="127"/>
      <c r="F34" s="127">
        <v>7</v>
      </c>
      <c r="G34" s="127">
        <v>5.4</v>
      </c>
      <c r="H34" s="127"/>
      <c r="I34" s="49">
        <f t="shared" si="0"/>
        <v>671.3</v>
      </c>
      <c r="J34" s="128"/>
      <c r="K34" s="127"/>
      <c r="L34" s="127"/>
      <c r="M34" s="127"/>
      <c r="N34" s="50">
        <f t="shared" si="1"/>
        <v>0</v>
      </c>
      <c r="O34" s="51">
        <f t="shared" si="2"/>
        <v>671.3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8.85</v>
      </c>
      <c r="D35" s="124">
        <v>189.35</v>
      </c>
      <c r="E35" s="124"/>
      <c r="F35" s="124">
        <v>45.7</v>
      </c>
      <c r="G35" s="124"/>
      <c r="H35" s="124"/>
      <c r="I35" s="43">
        <f t="shared" si="0"/>
        <v>243.89999999999998</v>
      </c>
      <c r="J35" s="125"/>
      <c r="K35" s="124"/>
      <c r="L35" s="124"/>
      <c r="M35" s="124"/>
      <c r="N35" s="44">
        <f t="shared" si="1"/>
        <v>0</v>
      </c>
      <c r="O35" s="45">
        <f t="shared" si="2"/>
        <v>243.89999999999998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2902</v>
      </c>
      <c r="D36" s="118">
        <v>46659</v>
      </c>
      <c r="E36" s="118"/>
      <c r="F36" s="118">
        <v>10075</v>
      </c>
      <c r="G36" s="118"/>
      <c r="H36" s="118"/>
      <c r="I36" s="32">
        <f t="shared" si="0"/>
        <v>59636</v>
      </c>
      <c r="J36" s="119"/>
      <c r="K36" s="118"/>
      <c r="L36" s="118"/>
      <c r="M36" s="118"/>
      <c r="N36" s="34">
        <f t="shared" si="1"/>
        <v>0</v>
      </c>
      <c r="O36" s="35">
        <f t="shared" si="2"/>
        <v>59636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40.799999999999997</v>
      </c>
      <c r="D37" s="127">
        <v>749.2</v>
      </c>
      <c r="E37" s="127"/>
      <c r="F37" s="127">
        <v>112</v>
      </c>
      <c r="G37" s="127"/>
      <c r="H37" s="127"/>
      <c r="I37" s="49">
        <f t="shared" ref="I37:I50" si="3">SUM(C37:H37)</f>
        <v>902</v>
      </c>
      <c r="J37" s="128"/>
      <c r="K37" s="127"/>
      <c r="L37" s="127"/>
      <c r="M37" s="127"/>
      <c r="N37" s="50">
        <f t="shared" si="1"/>
        <v>0</v>
      </c>
      <c r="O37" s="51">
        <f t="shared" si="2"/>
        <v>902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20.09</v>
      </c>
      <c r="D38" s="124">
        <v>78.09</v>
      </c>
      <c r="E38" s="124"/>
      <c r="F38" s="124">
        <v>307.55</v>
      </c>
      <c r="G38" s="124">
        <v>27.56</v>
      </c>
      <c r="H38" s="124"/>
      <c r="I38" s="43">
        <f t="shared" si="3"/>
        <v>433.29</v>
      </c>
      <c r="J38" s="125"/>
      <c r="K38" s="124"/>
      <c r="L38" s="124"/>
      <c r="M38" s="124"/>
      <c r="N38" s="44">
        <f t="shared" si="1"/>
        <v>0</v>
      </c>
      <c r="O38" s="45">
        <f t="shared" si="2"/>
        <v>433.29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6881</v>
      </c>
      <c r="D39" s="118">
        <v>20544</v>
      </c>
      <c r="E39" s="118"/>
      <c r="F39" s="118">
        <v>70656</v>
      </c>
      <c r="G39" s="118">
        <v>6225</v>
      </c>
      <c r="H39" s="118"/>
      <c r="I39" s="32">
        <f t="shared" si="3"/>
        <v>104306</v>
      </c>
      <c r="J39" s="119"/>
      <c r="K39" s="118"/>
      <c r="L39" s="118"/>
      <c r="M39" s="118"/>
      <c r="N39" s="34">
        <f t="shared" si="1"/>
        <v>0</v>
      </c>
      <c r="O39" s="35">
        <f t="shared" si="2"/>
        <v>104306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89.8</v>
      </c>
      <c r="D40" s="127">
        <v>267</v>
      </c>
      <c r="E40" s="127"/>
      <c r="F40" s="127">
        <v>779.2</v>
      </c>
      <c r="G40" s="127">
        <v>76.400000000000006</v>
      </c>
      <c r="H40" s="127"/>
      <c r="I40" s="49">
        <f t="shared" si="3"/>
        <v>1212.4000000000001</v>
      </c>
      <c r="J40" s="128"/>
      <c r="K40" s="127"/>
      <c r="L40" s="127"/>
      <c r="M40" s="127"/>
      <c r="N40" s="50">
        <f t="shared" si="1"/>
        <v>0</v>
      </c>
      <c r="O40" s="51">
        <f t="shared" si="2"/>
        <v>1212.4000000000001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36.04</v>
      </c>
      <c r="D41" s="124">
        <v>66.87</v>
      </c>
      <c r="E41" s="124"/>
      <c r="F41" s="124">
        <v>216.53</v>
      </c>
      <c r="G41" s="124">
        <v>22.68</v>
      </c>
      <c r="H41" s="124"/>
      <c r="I41" s="43">
        <f t="shared" si="3"/>
        <v>342.12</v>
      </c>
      <c r="J41" s="125"/>
      <c r="K41" s="124"/>
      <c r="L41" s="124"/>
      <c r="M41" s="124"/>
      <c r="N41" s="44">
        <f t="shared" si="1"/>
        <v>0</v>
      </c>
      <c r="O41" s="45">
        <f t="shared" si="2"/>
        <v>342.12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12867</v>
      </c>
      <c r="D42" s="118">
        <v>18297</v>
      </c>
      <c r="E42" s="118"/>
      <c r="F42" s="118">
        <v>51504</v>
      </c>
      <c r="G42" s="118">
        <v>6735</v>
      </c>
      <c r="H42" s="118"/>
      <c r="I42" s="32">
        <f t="shared" si="3"/>
        <v>89403</v>
      </c>
      <c r="J42" s="119"/>
      <c r="K42" s="118"/>
      <c r="L42" s="118"/>
      <c r="M42" s="118"/>
      <c r="N42" s="34">
        <f t="shared" si="1"/>
        <v>0</v>
      </c>
      <c r="O42" s="35">
        <f t="shared" si="2"/>
        <v>89403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156.4</v>
      </c>
      <c r="D43" s="127">
        <v>234.8</v>
      </c>
      <c r="E43" s="127"/>
      <c r="F43" s="127">
        <v>551.20000000000005</v>
      </c>
      <c r="G43" s="127">
        <v>87.6</v>
      </c>
      <c r="H43" s="127"/>
      <c r="I43" s="49">
        <f t="shared" si="3"/>
        <v>1030</v>
      </c>
      <c r="J43" s="128"/>
      <c r="K43" s="127"/>
      <c r="L43" s="127"/>
      <c r="M43" s="127"/>
      <c r="N43" s="50">
        <f t="shared" si="1"/>
        <v>0</v>
      </c>
      <c r="O43" s="51">
        <f t="shared" si="2"/>
        <v>1030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18.579999999999998</v>
      </c>
      <c r="D44" s="124">
        <v>27.58</v>
      </c>
      <c r="E44" s="124"/>
      <c r="F44" s="124">
        <v>34</v>
      </c>
      <c r="G44" s="124">
        <v>7.0000000000000007E-2</v>
      </c>
      <c r="H44" s="124"/>
      <c r="I44" s="43">
        <f t="shared" si="3"/>
        <v>80.22999999999999</v>
      </c>
      <c r="J44" s="125"/>
      <c r="K44" s="124"/>
      <c r="L44" s="124"/>
      <c r="M44" s="124"/>
      <c r="N44" s="44">
        <f t="shared" si="1"/>
        <v>0</v>
      </c>
      <c r="O44" s="45">
        <f t="shared" si="2"/>
        <v>80.22999999999999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6997</v>
      </c>
      <c r="D45" s="118">
        <v>7958</v>
      </c>
      <c r="E45" s="118"/>
      <c r="F45" s="118">
        <v>8457</v>
      </c>
      <c r="G45" s="118">
        <v>21</v>
      </c>
      <c r="H45" s="118"/>
      <c r="I45" s="32">
        <f t="shared" si="3"/>
        <v>23433</v>
      </c>
      <c r="J45" s="119"/>
      <c r="K45" s="118"/>
      <c r="L45" s="118"/>
      <c r="M45" s="118"/>
      <c r="N45" s="34">
        <f t="shared" si="1"/>
        <v>0</v>
      </c>
      <c r="O45" s="35">
        <f t="shared" si="2"/>
        <v>23433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70.099999999999994</v>
      </c>
      <c r="D46" s="127">
        <v>94.3</v>
      </c>
      <c r="E46" s="127"/>
      <c r="F46" s="127">
        <v>66.3</v>
      </c>
      <c r="G46" s="127">
        <v>0.2</v>
      </c>
      <c r="H46" s="127"/>
      <c r="I46" s="49">
        <f t="shared" si="3"/>
        <v>230.89999999999998</v>
      </c>
      <c r="J46" s="128"/>
      <c r="K46" s="127"/>
      <c r="L46" s="127"/>
      <c r="M46" s="127"/>
      <c r="N46" s="50">
        <f t="shared" si="1"/>
        <v>0</v>
      </c>
      <c r="O46" s="51">
        <f t="shared" si="2"/>
        <v>230.89999999999998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36.92</v>
      </c>
      <c r="D47" s="124">
        <v>70.88</v>
      </c>
      <c r="E47" s="124"/>
      <c r="F47" s="124">
        <v>6.9</v>
      </c>
      <c r="G47" s="124">
        <v>0.78</v>
      </c>
      <c r="H47" s="124"/>
      <c r="I47" s="43">
        <f t="shared" si="3"/>
        <v>115.48</v>
      </c>
      <c r="J47" s="125"/>
      <c r="K47" s="124"/>
      <c r="L47" s="124"/>
      <c r="M47" s="124">
        <v>0.25</v>
      </c>
      <c r="N47" s="44">
        <f t="shared" si="1"/>
        <v>0.25</v>
      </c>
      <c r="O47" s="45">
        <f t="shared" si="2"/>
        <v>115.73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14512</v>
      </c>
      <c r="D48" s="118">
        <v>21936</v>
      </c>
      <c r="E48" s="118"/>
      <c r="F48" s="118">
        <v>1721</v>
      </c>
      <c r="G48" s="118">
        <v>259</v>
      </c>
      <c r="H48" s="118"/>
      <c r="I48" s="32">
        <f t="shared" si="3"/>
        <v>38428</v>
      </c>
      <c r="J48" s="119"/>
      <c r="K48" s="118"/>
      <c r="L48" s="118"/>
      <c r="M48" s="118">
        <v>33</v>
      </c>
      <c r="N48" s="34">
        <f t="shared" si="1"/>
        <v>33</v>
      </c>
      <c r="O48" s="35">
        <f t="shared" si="2"/>
        <v>38461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87.2</v>
      </c>
      <c r="D49" s="127">
        <v>118.1</v>
      </c>
      <c r="E49" s="127"/>
      <c r="F49" s="127">
        <v>10.6</v>
      </c>
      <c r="G49" s="127">
        <v>1.5</v>
      </c>
      <c r="H49" s="127"/>
      <c r="I49" s="49">
        <f t="shared" si="3"/>
        <v>217.4</v>
      </c>
      <c r="J49" s="128"/>
      <c r="K49" s="127"/>
      <c r="L49" s="127"/>
      <c r="M49" s="127">
        <v>0</v>
      </c>
      <c r="N49" s="50">
        <f t="shared" si="1"/>
        <v>0</v>
      </c>
      <c r="O49" s="51">
        <f t="shared" si="2"/>
        <v>217.4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126.84</v>
      </c>
      <c r="D50" s="115">
        <v>899.76</v>
      </c>
      <c r="E50" s="115"/>
      <c r="F50" s="115">
        <v>618.65</v>
      </c>
      <c r="G50" s="115">
        <v>52.72</v>
      </c>
      <c r="H50" s="115"/>
      <c r="I50" s="21">
        <f t="shared" si="3"/>
        <v>1697.97</v>
      </c>
      <c r="J50" s="116"/>
      <c r="K50" s="115"/>
      <c r="L50" s="115">
        <v>2.59</v>
      </c>
      <c r="M50" s="115">
        <v>0.63</v>
      </c>
      <c r="N50" s="23">
        <f t="shared" si="1"/>
        <v>3.2199999999999998</v>
      </c>
      <c r="O50" s="24">
        <f t="shared" si="2"/>
        <v>1701.19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46017</v>
      </c>
      <c r="D51" s="118">
        <v>210510</v>
      </c>
      <c r="E51" s="118"/>
      <c r="F51" s="118">
        <v>143935</v>
      </c>
      <c r="G51" s="118">
        <v>13636</v>
      </c>
      <c r="H51" s="118"/>
      <c r="I51" s="32">
        <f t="shared" ref="I51:I58" si="4">SUM(C51:H51)</f>
        <v>414098</v>
      </c>
      <c r="J51" s="119"/>
      <c r="K51" s="118"/>
      <c r="L51" s="118">
        <v>184</v>
      </c>
      <c r="M51" s="118">
        <v>48</v>
      </c>
      <c r="N51" s="34">
        <f t="shared" si="1"/>
        <v>232</v>
      </c>
      <c r="O51" s="35">
        <f>SUM(N51,I51)</f>
        <v>414330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473.9</v>
      </c>
      <c r="D52" s="127">
        <v>3599.3</v>
      </c>
      <c r="E52" s="127"/>
      <c r="F52" s="127">
        <v>1541.5</v>
      </c>
      <c r="G52" s="127">
        <v>171.9</v>
      </c>
      <c r="H52" s="127"/>
      <c r="I52" s="49">
        <f t="shared" si="4"/>
        <v>5786.6</v>
      </c>
      <c r="J52" s="128"/>
      <c r="K52" s="127"/>
      <c r="L52" s="127">
        <v>5.6</v>
      </c>
      <c r="M52" s="127">
        <v>0.7</v>
      </c>
      <c r="N52" s="50">
        <f t="shared" si="1"/>
        <v>6.3</v>
      </c>
      <c r="O52" s="51">
        <f t="shared" si="2"/>
        <v>5792.9000000000005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126.21</v>
      </c>
      <c r="D53" s="124">
        <v>618.79</v>
      </c>
      <c r="E53" s="124"/>
      <c r="F53" s="124">
        <v>617.84</v>
      </c>
      <c r="G53" s="124">
        <v>52.72</v>
      </c>
      <c r="H53" s="124"/>
      <c r="I53" s="43">
        <f t="shared" si="4"/>
        <v>1415.5600000000002</v>
      </c>
      <c r="J53" s="125"/>
      <c r="K53" s="124"/>
      <c r="L53" s="124">
        <v>2.59</v>
      </c>
      <c r="M53" s="124">
        <v>0.6</v>
      </c>
      <c r="N53" s="44">
        <f t="shared" si="1"/>
        <v>3.19</v>
      </c>
      <c r="O53" s="45">
        <f t="shared" si="2"/>
        <v>1418.7500000000002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45853</v>
      </c>
      <c r="D54" s="118">
        <v>157378</v>
      </c>
      <c r="E54" s="118"/>
      <c r="F54" s="118">
        <v>143788</v>
      </c>
      <c r="G54" s="118">
        <v>13636</v>
      </c>
      <c r="H54" s="118"/>
      <c r="I54" s="32">
        <f t="shared" si="4"/>
        <v>360655</v>
      </c>
      <c r="J54" s="119"/>
      <c r="K54" s="118"/>
      <c r="L54" s="118">
        <v>184</v>
      </c>
      <c r="M54" s="118">
        <v>48</v>
      </c>
      <c r="N54" s="34">
        <f t="shared" si="1"/>
        <v>232</v>
      </c>
      <c r="O54" s="35">
        <f t="shared" si="2"/>
        <v>360887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470.1</v>
      </c>
      <c r="D55" s="121">
        <v>2245.6999999999998</v>
      </c>
      <c r="E55" s="121"/>
      <c r="F55" s="121">
        <v>1538.6</v>
      </c>
      <c r="G55" s="121">
        <v>171.9</v>
      </c>
      <c r="H55" s="121"/>
      <c r="I55" s="40">
        <f t="shared" si="4"/>
        <v>4426.2999999999993</v>
      </c>
      <c r="J55" s="122"/>
      <c r="K55" s="121"/>
      <c r="L55" s="121">
        <v>5.6</v>
      </c>
      <c r="M55" s="121">
        <v>0.7</v>
      </c>
      <c r="N55" s="40">
        <f t="shared" si="1"/>
        <v>6.3</v>
      </c>
      <c r="O55" s="42">
        <f t="shared" si="2"/>
        <v>4432.5999999999995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126.84</v>
      </c>
      <c r="D56" s="20">
        <f t="shared" si="5"/>
        <v>933.8900000000001</v>
      </c>
      <c r="E56" s="20">
        <f t="shared" si="5"/>
        <v>0</v>
      </c>
      <c r="F56" s="20">
        <f t="shared" si="5"/>
        <v>619.6</v>
      </c>
      <c r="G56" s="20">
        <f t="shared" si="5"/>
        <v>52.72</v>
      </c>
      <c r="H56" s="20">
        <f t="shared" si="5"/>
        <v>0</v>
      </c>
      <c r="I56" s="79">
        <f>SUM(C56:H56)</f>
        <v>1733.05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2.59</v>
      </c>
      <c r="M56" s="20">
        <f>SUM(M5,M8,M11,M14,M17,M20,M23,M26,M29,M32,M35,M38,M41,M44,M47)</f>
        <v>0.63</v>
      </c>
      <c r="N56" s="22">
        <f t="shared" si="1"/>
        <v>3.2199999999999998</v>
      </c>
      <c r="O56" s="24">
        <f t="shared" si="2"/>
        <v>1736.27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46017</v>
      </c>
      <c r="D57" s="31">
        <f t="shared" si="5"/>
        <v>214305</v>
      </c>
      <c r="E57" s="31">
        <f t="shared" si="5"/>
        <v>0</v>
      </c>
      <c r="F57" s="31">
        <f t="shared" si="5"/>
        <v>144044</v>
      </c>
      <c r="G57" s="31">
        <f t="shared" si="5"/>
        <v>13636</v>
      </c>
      <c r="H57" s="31">
        <f t="shared" si="5"/>
        <v>0</v>
      </c>
      <c r="I57" s="80">
        <f t="shared" si="4"/>
        <v>418002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184</v>
      </c>
      <c r="M57" s="31">
        <f t="shared" si="6"/>
        <v>48</v>
      </c>
      <c r="N57" s="33">
        <f t="shared" si="1"/>
        <v>232</v>
      </c>
      <c r="O57" s="35">
        <f t="shared" si="2"/>
        <v>418234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473.90000000000003</v>
      </c>
      <c r="D58" s="86">
        <f t="shared" si="5"/>
        <v>3798.4</v>
      </c>
      <c r="E58" s="86">
        <f t="shared" si="5"/>
        <v>0</v>
      </c>
      <c r="F58" s="86">
        <f t="shared" si="5"/>
        <v>1547.1</v>
      </c>
      <c r="G58" s="86">
        <f t="shared" si="5"/>
        <v>171.89999999999998</v>
      </c>
      <c r="H58" s="86">
        <f t="shared" si="5"/>
        <v>0</v>
      </c>
      <c r="I58" s="87">
        <f t="shared" si="4"/>
        <v>5991.2999999999993</v>
      </c>
      <c r="J58" s="85">
        <f t="shared" si="6"/>
        <v>0</v>
      </c>
      <c r="K58" s="86">
        <f t="shared" si="6"/>
        <v>0</v>
      </c>
      <c r="L58" s="86">
        <f t="shared" si="6"/>
        <v>5.6000000000000005</v>
      </c>
      <c r="M58" s="86">
        <f t="shared" si="6"/>
        <v>0.7</v>
      </c>
      <c r="N58" s="88">
        <f t="shared" si="1"/>
        <v>6.3000000000000007</v>
      </c>
      <c r="O58" s="89">
        <f t="shared" si="2"/>
        <v>5997.5999999999995</v>
      </c>
      <c r="P58" s="90">
        <f>SUM(O56,P53,P54,P57)</f>
        <v>1736.27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0.19</v>
      </c>
      <c r="E69" s="124"/>
      <c r="F69" s="124"/>
      <c r="G69" s="124"/>
      <c r="H69" s="124"/>
      <c r="I69" s="43">
        <f t="shared" si="7"/>
        <v>0.19</v>
      </c>
      <c r="J69" s="125"/>
      <c r="K69" s="124"/>
      <c r="L69" s="124"/>
      <c r="M69" s="124"/>
      <c r="N69" s="44">
        <f t="shared" si="8"/>
        <v>0</v>
      </c>
      <c r="O69" s="45">
        <f t="shared" si="9"/>
        <v>0.19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5</v>
      </c>
      <c r="E70" s="118"/>
      <c r="F70" s="118"/>
      <c r="G70" s="118"/>
      <c r="H70" s="118"/>
      <c r="I70" s="32">
        <f t="shared" si="7"/>
        <v>5</v>
      </c>
      <c r="J70" s="119"/>
      <c r="K70" s="118"/>
      <c r="L70" s="118"/>
      <c r="M70" s="118"/>
      <c r="N70" s="34">
        <f t="shared" si="8"/>
        <v>0</v>
      </c>
      <c r="O70" s="35">
        <f t="shared" si="9"/>
        <v>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</v>
      </c>
      <c r="E71" s="127"/>
      <c r="F71" s="127"/>
      <c r="G71" s="127"/>
      <c r="H71" s="127"/>
      <c r="I71" s="49">
        <f t="shared" si="7"/>
        <v>1</v>
      </c>
      <c r="J71" s="128"/>
      <c r="K71" s="127"/>
      <c r="L71" s="127"/>
      <c r="M71" s="127"/>
      <c r="N71" s="50">
        <f t="shared" si="8"/>
        <v>0</v>
      </c>
      <c r="O71" s="51">
        <f t="shared" si="9"/>
        <v>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1.57</v>
      </c>
      <c r="E72" s="124"/>
      <c r="F72" s="124"/>
      <c r="G72" s="124"/>
      <c r="H72" s="124"/>
      <c r="I72" s="43">
        <f t="shared" si="7"/>
        <v>1.57</v>
      </c>
      <c r="J72" s="125"/>
      <c r="K72" s="124"/>
      <c r="L72" s="124"/>
      <c r="M72" s="124">
        <v>0.03</v>
      </c>
      <c r="N72" s="44">
        <f t="shared" si="8"/>
        <v>0.03</v>
      </c>
      <c r="O72" s="45">
        <f t="shared" si="9"/>
        <v>1.6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105</v>
      </c>
      <c r="E73" s="118"/>
      <c r="F73" s="118"/>
      <c r="G73" s="118"/>
      <c r="H73" s="118"/>
      <c r="I73" s="32">
        <f t="shared" si="7"/>
        <v>105</v>
      </c>
      <c r="J73" s="119"/>
      <c r="K73" s="118"/>
      <c r="L73" s="118"/>
      <c r="M73" s="118">
        <v>0</v>
      </c>
      <c r="N73" s="34">
        <f t="shared" si="8"/>
        <v>0</v>
      </c>
      <c r="O73" s="35">
        <f t="shared" si="9"/>
        <v>105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9.6</v>
      </c>
      <c r="E74" s="127"/>
      <c r="F74" s="127"/>
      <c r="G74" s="127"/>
      <c r="H74" s="127"/>
      <c r="I74" s="49">
        <f t="shared" si="7"/>
        <v>9.6</v>
      </c>
      <c r="J74" s="128"/>
      <c r="K74" s="127"/>
      <c r="L74" s="127"/>
      <c r="M74" s="127">
        <v>0</v>
      </c>
      <c r="N74" s="50">
        <f t="shared" si="8"/>
        <v>0</v>
      </c>
      <c r="O74" s="51">
        <f t="shared" si="9"/>
        <v>9.6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17.760000000000002</v>
      </c>
      <c r="E75" s="124"/>
      <c r="F75" s="124">
        <v>0.95</v>
      </c>
      <c r="G75" s="124"/>
      <c r="H75" s="124"/>
      <c r="I75" s="43">
        <f t="shared" si="7"/>
        <v>18.71</v>
      </c>
      <c r="J75" s="125"/>
      <c r="K75" s="124"/>
      <c r="L75" s="124">
        <v>0.36</v>
      </c>
      <c r="M75" s="124">
        <v>0.35</v>
      </c>
      <c r="N75" s="44">
        <f t="shared" si="8"/>
        <v>0.71</v>
      </c>
      <c r="O75" s="45">
        <f t="shared" si="9"/>
        <v>19.420000000000002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1754</v>
      </c>
      <c r="E76" s="118"/>
      <c r="F76" s="118">
        <v>109</v>
      </c>
      <c r="G76" s="118"/>
      <c r="H76" s="118"/>
      <c r="I76" s="32">
        <f t="shared" si="7"/>
        <v>1863</v>
      </c>
      <c r="J76" s="119"/>
      <c r="K76" s="118"/>
      <c r="L76" s="118">
        <v>14</v>
      </c>
      <c r="M76" s="118">
        <v>15</v>
      </c>
      <c r="N76" s="34">
        <f t="shared" si="8"/>
        <v>29</v>
      </c>
      <c r="O76" s="35">
        <f t="shared" si="9"/>
        <v>1892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107.1</v>
      </c>
      <c r="E77" s="127"/>
      <c r="F77" s="127">
        <v>5.6</v>
      </c>
      <c r="G77" s="127"/>
      <c r="H77" s="127"/>
      <c r="I77" s="49">
        <f t="shared" si="7"/>
        <v>112.69999999999999</v>
      </c>
      <c r="J77" s="128"/>
      <c r="K77" s="127"/>
      <c r="L77" s="127">
        <v>0.7</v>
      </c>
      <c r="M77" s="127">
        <v>0.7</v>
      </c>
      <c r="N77" s="50">
        <f t="shared" si="8"/>
        <v>1.4</v>
      </c>
      <c r="O77" s="51">
        <f t="shared" si="9"/>
        <v>114.1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23.2</v>
      </c>
      <c r="E78" s="124"/>
      <c r="F78" s="124"/>
      <c r="G78" s="124"/>
      <c r="H78" s="124"/>
      <c r="I78" s="43">
        <f t="shared" si="7"/>
        <v>23.2</v>
      </c>
      <c r="J78" s="125"/>
      <c r="K78" s="124"/>
      <c r="L78" s="124"/>
      <c r="M78" s="124"/>
      <c r="N78" s="44">
        <f t="shared" si="8"/>
        <v>0</v>
      </c>
      <c r="O78" s="45">
        <f t="shared" si="9"/>
        <v>23.2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3178</v>
      </c>
      <c r="E79" s="118"/>
      <c r="F79" s="118"/>
      <c r="G79" s="118"/>
      <c r="H79" s="118"/>
      <c r="I79" s="32">
        <f t="shared" si="7"/>
        <v>3178</v>
      </c>
      <c r="J79" s="119"/>
      <c r="K79" s="118"/>
      <c r="L79" s="118"/>
      <c r="M79" s="118"/>
      <c r="N79" s="34">
        <f t="shared" si="8"/>
        <v>0</v>
      </c>
      <c r="O79" s="35">
        <f t="shared" si="9"/>
        <v>3178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133.69999999999999</v>
      </c>
      <c r="E80" s="127"/>
      <c r="F80" s="127"/>
      <c r="G80" s="127"/>
      <c r="H80" s="127"/>
      <c r="I80" s="49">
        <f t="shared" si="7"/>
        <v>133.69999999999999</v>
      </c>
      <c r="J80" s="128"/>
      <c r="K80" s="127"/>
      <c r="L80" s="127"/>
      <c r="M80" s="127"/>
      <c r="N80" s="50">
        <f t="shared" si="8"/>
        <v>0</v>
      </c>
      <c r="O80" s="51">
        <f t="shared" si="9"/>
        <v>133.69999999999999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32.92</v>
      </c>
      <c r="E81" s="124"/>
      <c r="F81" s="124"/>
      <c r="G81" s="124"/>
      <c r="H81" s="124"/>
      <c r="I81" s="43">
        <f t="shared" si="7"/>
        <v>32.92</v>
      </c>
      <c r="J81" s="125"/>
      <c r="K81" s="124"/>
      <c r="L81" s="124"/>
      <c r="M81" s="124"/>
      <c r="N81" s="44">
        <f t="shared" si="8"/>
        <v>0</v>
      </c>
      <c r="O81" s="45">
        <f t="shared" si="9"/>
        <v>32.92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5375</v>
      </c>
      <c r="E82" s="118"/>
      <c r="F82" s="118"/>
      <c r="G82" s="118"/>
      <c r="H82" s="118"/>
      <c r="I82" s="32">
        <f t="shared" si="7"/>
        <v>5375</v>
      </c>
      <c r="J82" s="119"/>
      <c r="K82" s="118"/>
      <c r="L82" s="118"/>
      <c r="M82" s="118"/>
      <c r="N82" s="34">
        <f t="shared" si="8"/>
        <v>0</v>
      </c>
      <c r="O82" s="35">
        <f t="shared" si="9"/>
        <v>5375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182.8</v>
      </c>
      <c r="E83" s="127"/>
      <c r="F83" s="127"/>
      <c r="G83" s="127"/>
      <c r="H83" s="127"/>
      <c r="I83" s="49">
        <f t="shared" si="7"/>
        <v>182.8</v>
      </c>
      <c r="J83" s="128"/>
      <c r="K83" s="127"/>
      <c r="L83" s="127"/>
      <c r="M83" s="127"/>
      <c r="N83" s="50">
        <f t="shared" si="8"/>
        <v>0</v>
      </c>
      <c r="O83" s="51">
        <f t="shared" si="9"/>
        <v>182.8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0.63</v>
      </c>
      <c r="D84" s="124">
        <v>124.48</v>
      </c>
      <c r="E84" s="124"/>
      <c r="F84" s="124">
        <v>0.81</v>
      </c>
      <c r="G84" s="124"/>
      <c r="H84" s="124"/>
      <c r="I84" s="43">
        <f t="shared" si="7"/>
        <v>125.92</v>
      </c>
      <c r="J84" s="125"/>
      <c r="K84" s="124"/>
      <c r="L84" s="124">
        <v>2.23</v>
      </c>
      <c r="M84" s="124"/>
      <c r="N84" s="44">
        <f t="shared" si="8"/>
        <v>2.23</v>
      </c>
      <c r="O84" s="45">
        <f t="shared" si="9"/>
        <v>128.15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164</v>
      </c>
      <c r="D85" s="118">
        <v>22914</v>
      </c>
      <c r="E85" s="118"/>
      <c r="F85" s="118">
        <v>147</v>
      </c>
      <c r="G85" s="118"/>
      <c r="H85" s="118"/>
      <c r="I85" s="32">
        <f t="shared" si="7"/>
        <v>23225</v>
      </c>
      <c r="J85" s="119"/>
      <c r="K85" s="118"/>
      <c r="L85" s="118">
        <v>170</v>
      </c>
      <c r="M85" s="118"/>
      <c r="N85" s="34">
        <f t="shared" si="8"/>
        <v>170</v>
      </c>
      <c r="O85" s="35">
        <f t="shared" si="9"/>
        <v>23395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3.8</v>
      </c>
      <c r="D86" s="127">
        <v>599.20000000000005</v>
      </c>
      <c r="E86" s="127"/>
      <c r="F86" s="127">
        <v>2.9</v>
      </c>
      <c r="G86" s="127"/>
      <c r="H86" s="127"/>
      <c r="I86" s="49">
        <f t="shared" si="7"/>
        <v>605.9</v>
      </c>
      <c r="J86" s="128"/>
      <c r="K86" s="127"/>
      <c r="L86" s="127">
        <v>4.9000000000000004</v>
      </c>
      <c r="M86" s="127"/>
      <c r="N86" s="50">
        <f t="shared" si="8"/>
        <v>4.9000000000000004</v>
      </c>
      <c r="O86" s="51">
        <f t="shared" si="9"/>
        <v>610.79999999999995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2.33</v>
      </c>
      <c r="D87" s="124">
        <v>143.83000000000001</v>
      </c>
      <c r="E87" s="124"/>
      <c r="F87" s="124">
        <v>4.41</v>
      </c>
      <c r="G87" s="124">
        <v>0.16</v>
      </c>
      <c r="H87" s="124"/>
      <c r="I87" s="43">
        <f t="shared" si="7"/>
        <v>150.73000000000002</v>
      </c>
      <c r="J87" s="125"/>
      <c r="K87" s="124"/>
      <c r="L87" s="124"/>
      <c r="M87" s="124"/>
      <c r="N87" s="44">
        <f t="shared" si="8"/>
        <v>0</v>
      </c>
      <c r="O87" s="45">
        <f t="shared" si="9"/>
        <v>150.73000000000002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672</v>
      </c>
      <c r="D88" s="118">
        <v>29858</v>
      </c>
      <c r="E88" s="118"/>
      <c r="F88" s="118">
        <v>793</v>
      </c>
      <c r="G88" s="118">
        <v>36</v>
      </c>
      <c r="H88" s="118"/>
      <c r="I88" s="32">
        <f t="shared" si="7"/>
        <v>31359</v>
      </c>
      <c r="J88" s="119"/>
      <c r="K88" s="118"/>
      <c r="L88" s="118"/>
      <c r="M88" s="118"/>
      <c r="N88" s="34">
        <f t="shared" si="8"/>
        <v>0</v>
      </c>
      <c r="O88" s="35">
        <f t="shared" si="9"/>
        <v>31359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11.4</v>
      </c>
      <c r="D89" s="127">
        <v>657.1</v>
      </c>
      <c r="E89" s="127"/>
      <c r="F89" s="127">
        <v>12.3</v>
      </c>
      <c r="G89" s="127">
        <v>0.8</v>
      </c>
      <c r="H89" s="127"/>
      <c r="I89" s="49">
        <f t="shared" si="7"/>
        <v>681.59999999999991</v>
      </c>
      <c r="J89" s="128"/>
      <c r="K89" s="127"/>
      <c r="L89" s="127"/>
      <c r="M89" s="127"/>
      <c r="N89" s="50">
        <f t="shared" si="8"/>
        <v>0</v>
      </c>
      <c r="O89" s="51">
        <f t="shared" si="9"/>
        <v>681.59999999999991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3.4</v>
      </c>
      <c r="D90" s="124">
        <v>157.16999999999999</v>
      </c>
      <c r="E90" s="124"/>
      <c r="F90" s="124">
        <v>2.75</v>
      </c>
      <c r="G90" s="124">
        <v>1.47</v>
      </c>
      <c r="H90" s="124"/>
      <c r="I90" s="43">
        <f t="shared" si="7"/>
        <v>164.79</v>
      </c>
      <c r="J90" s="125"/>
      <c r="K90" s="124"/>
      <c r="L90" s="124"/>
      <c r="M90" s="124"/>
      <c r="N90" s="44">
        <f t="shared" si="8"/>
        <v>0</v>
      </c>
      <c r="O90" s="45">
        <f t="shared" si="9"/>
        <v>164.79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1022</v>
      </c>
      <c r="D91" s="118">
        <v>35722</v>
      </c>
      <c r="E91" s="118"/>
      <c r="F91" s="118">
        <v>582</v>
      </c>
      <c r="G91" s="118">
        <v>360</v>
      </c>
      <c r="H91" s="118"/>
      <c r="I91" s="32">
        <f t="shared" si="7"/>
        <v>37686</v>
      </c>
      <c r="J91" s="119"/>
      <c r="K91" s="118"/>
      <c r="L91" s="118"/>
      <c r="M91" s="118"/>
      <c r="N91" s="34">
        <f t="shared" si="8"/>
        <v>0</v>
      </c>
      <c r="O91" s="35">
        <f t="shared" si="9"/>
        <v>37686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14.4</v>
      </c>
      <c r="D92" s="127">
        <v>644.5</v>
      </c>
      <c r="E92" s="127"/>
      <c r="F92" s="127">
        <v>7</v>
      </c>
      <c r="G92" s="127">
        <v>5.4</v>
      </c>
      <c r="H92" s="127"/>
      <c r="I92" s="49">
        <f t="shared" si="7"/>
        <v>671.3</v>
      </c>
      <c r="J92" s="128"/>
      <c r="K92" s="127"/>
      <c r="L92" s="127"/>
      <c r="M92" s="127"/>
      <c r="N92" s="50">
        <f t="shared" si="8"/>
        <v>0</v>
      </c>
      <c r="O92" s="51">
        <f t="shared" si="9"/>
        <v>671.3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8.85</v>
      </c>
      <c r="D93" s="124">
        <v>189.35</v>
      </c>
      <c r="E93" s="124"/>
      <c r="F93" s="124">
        <v>45.7</v>
      </c>
      <c r="G93" s="124"/>
      <c r="H93" s="124"/>
      <c r="I93" s="43">
        <f t="shared" si="7"/>
        <v>243.89999999999998</v>
      </c>
      <c r="J93" s="125"/>
      <c r="K93" s="124"/>
      <c r="L93" s="124"/>
      <c r="M93" s="124"/>
      <c r="N93" s="44">
        <f t="shared" si="8"/>
        <v>0</v>
      </c>
      <c r="O93" s="45">
        <f t="shared" si="9"/>
        <v>243.89999999999998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2902</v>
      </c>
      <c r="D94" s="118">
        <v>46659</v>
      </c>
      <c r="E94" s="118"/>
      <c r="F94" s="118">
        <v>10075</v>
      </c>
      <c r="G94" s="118"/>
      <c r="H94" s="118"/>
      <c r="I94" s="32">
        <f t="shared" si="7"/>
        <v>59636</v>
      </c>
      <c r="J94" s="119"/>
      <c r="K94" s="118"/>
      <c r="L94" s="118"/>
      <c r="M94" s="118"/>
      <c r="N94" s="34">
        <f t="shared" si="8"/>
        <v>0</v>
      </c>
      <c r="O94" s="35">
        <f t="shared" si="9"/>
        <v>59636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40.799999999999997</v>
      </c>
      <c r="D95" s="127">
        <v>749.2</v>
      </c>
      <c r="E95" s="127"/>
      <c r="F95" s="127">
        <v>112</v>
      </c>
      <c r="G95" s="127"/>
      <c r="H95" s="127"/>
      <c r="I95" s="49">
        <f t="shared" si="7"/>
        <v>902</v>
      </c>
      <c r="J95" s="128"/>
      <c r="K95" s="127"/>
      <c r="L95" s="127"/>
      <c r="M95" s="127"/>
      <c r="N95" s="50">
        <f t="shared" si="8"/>
        <v>0</v>
      </c>
      <c r="O95" s="51">
        <f t="shared" si="9"/>
        <v>902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20.09</v>
      </c>
      <c r="D96" s="124">
        <v>78.09</v>
      </c>
      <c r="E96" s="124"/>
      <c r="F96" s="124">
        <v>307.55</v>
      </c>
      <c r="G96" s="124">
        <v>27.56</v>
      </c>
      <c r="H96" s="124"/>
      <c r="I96" s="43">
        <f t="shared" si="7"/>
        <v>433.29</v>
      </c>
      <c r="J96" s="125"/>
      <c r="K96" s="124"/>
      <c r="L96" s="124"/>
      <c r="M96" s="124"/>
      <c r="N96" s="44">
        <f t="shared" si="8"/>
        <v>0</v>
      </c>
      <c r="O96" s="45">
        <f t="shared" si="9"/>
        <v>433.29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6881</v>
      </c>
      <c r="D97" s="118">
        <v>20544</v>
      </c>
      <c r="E97" s="118"/>
      <c r="F97" s="118">
        <v>70656</v>
      </c>
      <c r="G97" s="118">
        <v>6225</v>
      </c>
      <c r="H97" s="118"/>
      <c r="I97" s="32">
        <f t="shared" si="7"/>
        <v>104306</v>
      </c>
      <c r="J97" s="119"/>
      <c r="K97" s="118"/>
      <c r="L97" s="118"/>
      <c r="M97" s="118"/>
      <c r="N97" s="34">
        <f t="shared" si="8"/>
        <v>0</v>
      </c>
      <c r="O97" s="35">
        <f t="shared" si="9"/>
        <v>104306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89.8</v>
      </c>
      <c r="D98" s="127">
        <v>267</v>
      </c>
      <c r="E98" s="127"/>
      <c r="F98" s="127">
        <v>779.2</v>
      </c>
      <c r="G98" s="127">
        <v>76.400000000000006</v>
      </c>
      <c r="H98" s="127"/>
      <c r="I98" s="49">
        <f t="shared" si="7"/>
        <v>1212.4000000000001</v>
      </c>
      <c r="J98" s="128"/>
      <c r="K98" s="127"/>
      <c r="L98" s="127"/>
      <c r="M98" s="127"/>
      <c r="N98" s="50">
        <f t="shared" si="8"/>
        <v>0</v>
      </c>
      <c r="O98" s="51">
        <f t="shared" si="9"/>
        <v>1212.4000000000001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36.04</v>
      </c>
      <c r="D99" s="124">
        <v>66.87</v>
      </c>
      <c r="E99" s="124"/>
      <c r="F99" s="124">
        <v>216.53</v>
      </c>
      <c r="G99" s="124">
        <v>22.68</v>
      </c>
      <c r="H99" s="124"/>
      <c r="I99" s="43">
        <f t="shared" si="7"/>
        <v>342.12</v>
      </c>
      <c r="J99" s="125"/>
      <c r="K99" s="124"/>
      <c r="L99" s="124"/>
      <c r="M99" s="124"/>
      <c r="N99" s="44">
        <f t="shared" si="8"/>
        <v>0</v>
      </c>
      <c r="O99" s="45">
        <f t="shared" si="9"/>
        <v>342.12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12867</v>
      </c>
      <c r="D100" s="118">
        <v>18297</v>
      </c>
      <c r="E100" s="118"/>
      <c r="F100" s="118">
        <v>51504</v>
      </c>
      <c r="G100" s="118">
        <v>6735</v>
      </c>
      <c r="H100" s="118"/>
      <c r="I100" s="32">
        <f t="shared" si="7"/>
        <v>89403</v>
      </c>
      <c r="J100" s="119"/>
      <c r="K100" s="118"/>
      <c r="L100" s="118"/>
      <c r="M100" s="118"/>
      <c r="N100" s="34">
        <f t="shared" si="8"/>
        <v>0</v>
      </c>
      <c r="O100" s="35">
        <f t="shared" si="9"/>
        <v>89403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156.4</v>
      </c>
      <c r="D101" s="127">
        <v>234.8</v>
      </c>
      <c r="E101" s="127"/>
      <c r="F101" s="127">
        <v>551.20000000000005</v>
      </c>
      <c r="G101" s="127">
        <v>87.6</v>
      </c>
      <c r="H101" s="127"/>
      <c r="I101" s="49">
        <f t="shared" si="7"/>
        <v>1030</v>
      </c>
      <c r="J101" s="128"/>
      <c r="K101" s="127"/>
      <c r="L101" s="127"/>
      <c r="M101" s="127"/>
      <c r="N101" s="50">
        <f t="shared" si="8"/>
        <v>0</v>
      </c>
      <c r="O101" s="51">
        <f t="shared" si="9"/>
        <v>1030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18.579999999999998</v>
      </c>
      <c r="D102" s="124">
        <v>27.58</v>
      </c>
      <c r="E102" s="124"/>
      <c r="F102" s="124">
        <v>34</v>
      </c>
      <c r="G102" s="124">
        <v>7.0000000000000007E-2</v>
      </c>
      <c r="H102" s="124"/>
      <c r="I102" s="43">
        <f t="shared" si="7"/>
        <v>80.22999999999999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80.22999999999999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6997</v>
      </c>
      <c r="D103" s="118">
        <v>7958</v>
      </c>
      <c r="E103" s="118"/>
      <c r="F103" s="118">
        <v>8457</v>
      </c>
      <c r="G103" s="118">
        <v>21</v>
      </c>
      <c r="H103" s="118"/>
      <c r="I103" s="32">
        <f t="shared" si="7"/>
        <v>23433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23433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70.099999999999994</v>
      </c>
      <c r="D104" s="127">
        <v>94.3</v>
      </c>
      <c r="E104" s="127"/>
      <c r="F104" s="127">
        <v>66.3</v>
      </c>
      <c r="G104" s="127">
        <v>0.2</v>
      </c>
      <c r="H104" s="127"/>
      <c r="I104" s="49">
        <f t="shared" si="7"/>
        <v>230.89999999999998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230.89999999999998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16.309999999999999</v>
      </c>
      <c r="D105" s="124">
        <v>20.89</v>
      </c>
      <c r="E105" s="124"/>
      <c r="F105" s="124">
        <v>4.78</v>
      </c>
      <c r="G105" s="124">
        <v>0.28999999999999998</v>
      </c>
      <c r="H105" s="124"/>
      <c r="I105" s="43">
        <f t="shared" si="7"/>
        <v>42.27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42.27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6289</v>
      </c>
      <c r="D106" s="118">
        <v>6284</v>
      </c>
      <c r="E106" s="118"/>
      <c r="F106" s="118">
        <v>1154</v>
      </c>
      <c r="G106" s="118">
        <v>95</v>
      </c>
      <c r="H106" s="118"/>
      <c r="I106" s="32">
        <f t="shared" si="7"/>
        <v>13822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13822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56.5</v>
      </c>
      <c r="D107" s="127">
        <v>69</v>
      </c>
      <c r="E107" s="127"/>
      <c r="F107" s="127">
        <v>7.4</v>
      </c>
      <c r="G107" s="127">
        <v>0.8</v>
      </c>
      <c r="H107" s="127"/>
      <c r="I107" s="49">
        <f t="shared" si="7"/>
        <v>133.70000000000002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133.70000000000002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7.29</v>
      </c>
      <c r="D108" s="124">
        <v>15.53</v>
      </c>
      <c r="E108" s="124"/>
      <c r="F108" s="124">
        <v>1.63</v>
      </c>
      <c r="G108" s="124">
        <v>0.28999999999999998</v>
      </c>
      <c r="H108" s="124"/>
      <c r="I108" s="43">
        <f t="shared" si="7"/>
        <v>24.74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24.74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2939</v>
      </c>
      <c r="D109" s="118">
        <v>4832</v>
      </c>
      <c r="E109" s="118"/>
      <c r="F109" s="118">
        <v>434</v>
      </c>
      <c r="G109" s="118">
        <v>97</v>
      </c>
      <c r="H109" s="118"/>
      <c r="I109" s="32">
        <f t="shared" si="7"/>
        <v>8302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8302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26.1</v>
      </c>
      <c r="D110" s="127">
        <v>39.299999999999997</v>
      </c>
      <c r="E110" s="127"/>
      <c r="F110" s="127">
        <v>2.6</v>
      </c>
      <c r="G110" s="127">
        <v>0.6</v>
      </c>
      <c r="H110" s="127"/>
      <c r="I110" s="49">
        <f t="shared" si="7"/>
        <v>68.599999999999994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68.599999999999994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3.51</v>
      </c>
      <c r="D111" s="124">
        <v>10.78</v>
      </c>
      <c r="E111" s="124"/>
      <c r="F111" s="124">
        <v>0.45</v>
      </c>
      <c r="G111" s="124">
        <v>0.2</v>
      </c>
      <c r="H111" s="124"/>
      <c r="I111" s="43">
        <f t="shared" si="7"/>
        <v>14.939999999999998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14.939999999999998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1411</v>
      </c>
      <c r="D112" s="118">
        <v>3402</v>
      </c>
      <c r="E112" s="118"/>
      <c r="F112" s="118">
        <v>122</v>
      </c>
      <c r="G112" s="118">
        <v>67</v>
      </c>
      <c r="H112" s="118"/>
      <c r="I112" s="32">
        <f t="shared" si="7"/>
        <v>5002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5002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1.2</v>
      </c>
      <c r="D113" s="127">
        <v>2.9</v>
      </c>
      <c r="E113" s="127"/>
      <c r="F113" s="127">
        <v>0.6</v>
      </c>
      <c r="G113" s="127">
        <v>0.1</v>
      </c>
      <c r="H113" s="127"/>
      <c r="I113" s="49">
        <f t="shared" si="7"/>
        <v>4.7999999999999989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4.7999999999999989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5.04</v>
      </c>
      <c r="D114" s="124">
        <v>7.39</v>
      </c>
      <c r="E114" s="124"/>
      <c r="F114" s="124">
        <v>0.04</v>
      </c>
      <c r="G114" s="124"/>
      <c r="H114" s="124"/>
      <c r="I114" s="43">
        <f t="shared" si="7"/>
        <v>12.469999999999999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12.469999999999999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2008</v>
      </c>
      <c r="D115" s="118">
        <v>2347</v>
      </c>
      <c r="E115" s="118"/>
      <c r="F115" s="118">
        <v>11</v>
      </c>
      <c r="G115" s="118"/>
      <c r="H115" s="118"/>
      <c r="I115" s="32">
        <f t="shared" si="7"/>
        <v>4366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4366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1.9</v>
      </c>
      <c r="D116" s="136">
        <v>2.1</v>
      </c>
      <c r="E116" s="136"/>
      <c r="F116" s="136">
        <v>0</v>
      </c>
      <c r="G116" s="136"/>
      <c r="H116" s="136"/>
      <c r="I116" s="96">
        <f t="shared" si="7"/>
        <v>4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4</v>
      </c>
      <c r="P116" s="90">
        <f>SUM(O136,P111,P112,P115)</f>
        <v>1736.27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1.68</v>
      </c>
      <c r="D121" s="115">
        <v>4.37</v>
      </c>
      <c r="E121" s="115"/>
      <c r="F121" s="115"/>
      <c r="G121" s="115"/>
      <c r="H121" s="115"/>
      <c r="I121" s="21">
        <f t="shared" si="7"/>
        <v>6.05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6.05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620</v>
      </c>
      <c r="D122" s="118">
        <v>1385</v>
      </c>
      <c r="E122" s="118"/>
      <c r="F122" s="118"/>
      <c r="G122" s="118"/>
      <c r="H122" s="118"/>
      <c r="I122" s="32">
        <f t="shared" si="7"/>
        <v>2005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2005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0.5</v>
      </c>
      <c r="D123" s="127">
        <v>1.3</v>
      </c>
      <c r="E123" s="127"/>
      <c r="F123" s="127"/>
      <c r="G123" s="127"/>
      <c r="H123" s="127"/>
      <c r="I123" s="49">
        <f t="shared" si="7"/>
        <v>1.8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1.8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1.59</v>
      </c>
      <c r="D124" s="124">
        <v>5.14</v>
      </c>
      <c r="E124" s="124"/>
      <c r="F124" s="124"/>
      <c r="G124" s="124"/>
      <c r="H124" s="124"/>
      <c r="I124" s="43">
        <f t="shared" si="7"/>
        <v>6.7299999999999995</v>
      </c>
      <c r="J124" s="125"/>
      <c r="K124" s="124"/>
      <c r="L124" s="124"/>
      <c r="M124" s="124">
        <v>0.25</v>
      </c>
      <c r="N124" s="44">
        <f t="shared" si="8"/>
        <v>0.25</v>
      </c>
      <c r="O124" s="45">
        <f t="shared" si="9"/>
        <v>6.9799999999999995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637</v>
      </c>
      <c r="D125" s="118">
        <v>1575</v>
      </c>
      <c r="E125" s="118"/>
      <c r="F125" s="118"/>
      <c r="G125" s="118"/>
      <c r="H125" s="118"/>
      <c r="I125" s="32">
        <f t="shared" si="7"/>
        <v>2212</v>
      </c>
      <c r="J125" s="119"/>
      <c r="K125" s="118"/>
      <c r="L125" s="118"/>
      <c r="M125" s="118">
        <v>33</v>
      </c>
      <c r="N125" s="34">
        <f t="shared" si="8"/>
        <v>33</v>
      </c>
      <c r="O125" s="35">
        <f t="shared" si="9"/>
        <v>2245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>
        <v>1.5</v>
      </c>
      <c r="E126" s="127"/>
      <c r="F126" s="127"/>
      <c r="G126" s="127"/>
      <c r="H126" s="127"/>
      <c r="I126" s="49">
        <f t="shared" si="7"/>
        <v>2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1.5</v>
      </c>
      <c r="D127" s="124">
        <v>6.78</v>
      </c>
      <c r="E127" s="124"/>
      <c r="F127" s="124"/>
      <c r="G127" s="124"/>
      <c r="H127" s="124"/>
      <c r="I127" s="43">
        <f t="shared" si="7"/>
        <v>8.2800000000000011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8.2800000000000011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608</v>
      </c>
      <c r="D128" s="118">
        <v>2111</v>
      </c>
      <c r="E128" s="118"/>
      <c r="F128" s="118"/>
      <c r="G128" s="118"/>
      <c r="H128" s="118"/>
      <c r="I128" s="32">
        <f t="shared" si="7"/>
        <v>2719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2719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0.5</v>
      </c>
      <c r="D129" s="127">
        <v>2</v>
      </c>
      <c r="E129" s="127"/>
      <c r="F129" s="127"/>
      <c r="G129" s="127"/>
      <c r="H129" s="127"/>
      <c r="I129" s="49">
        <f t="shared" si="7"/>
        <v>2.5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126.84</v>
      </c>
      <c r="D130" s="115">
        <v>899.76</v>
      </c>
      <c r="E130" s="115"/>
      <c r="F130" s="115">
        <v>618.65</v>
      </c>
      <c r="G130" s="115">
        <v>52.72</v>
      </c>
      <c r="H130" s="115"/>
      <c r="I130" s="21">
        <f t="shared" si="7"/>
        <v>1697.97</v>
      </c>
      <c r="J130" s="116"/>
      <c r="K130" s="115"/>
      <c r="L130" s="115">
        <v>2.59</v>
      </c>
      <c r="M130" s="115">
        <v>0.63</v>
      </c>
      <c r="N130" s="23">
        <f>SUM(J130:M130)</f>
        <v>3.2199999999999998</v>
      </c>
      <c r="O130" s="24">
        <f t="shared" si="9"/>
        <v>1701.19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46017</v>
      </c>
      <c r="D131" s="118">
        <v>210510</v>
      </c>
      <c r="E131" s="118"/>
      <c r="F131" s="118">
        <v>143935</v>
      </c>
      <c r="G131" s="118">
        <v>13636</v>
      </c>
      <c r="H131" s="118"/>
      <c r="I131" s="32">
        <f t="shared" si="7"/>
        <v>414098</v>
      </c>
      <c r="J131" s="119"/>
      <c r="K131" s="118"/>
      <c r="L131" s="118">
        <v>184</v>
      </c>
      <c r="M131" s="118">
        <v>48</v>
      </c>
      <c r="N131" s="34">
        <f t="shared" si="8"/>
        <v>232</v>
      </c>
      <c r="O131" s="35">
        <f t="shared" si="9"/>
        <v>414330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473.9</v>
      </c>
      <c r="D132" s="127">
        <v>3599.3</v>
      </c>
      <c r="E132" s="127"/>
      <c r="F132" s="127">
        <v>1541.5</v>
      </c>
      <c r="G132" s="127">
        <v>171.9</v>
      </c>
      <c r="H132" s="127"/>
      <c r="I132" s="49">
        <f t="shared" ref="I132:I138" si="10">SUM(C132:H132)</f>
        <v>5786.6</v>
      </c>
      <c r="J132" s="128"/>
      <c r="K132" s="127"/>
      <c r="L132" s="127">
        <v>5.6</v>
      </c>
      <c r="M132" s="127">
        <v>0.7</v>
      </c>
      <c r="N132" s="50">
        <f t="shared" ref="N132:N138" si="11">SUM(J132:M132)</f>
        <v>6.3</v>
      </c>
      <c r="O132" s="51">
        <f t="shared" ref="O132:O138" si="12">SUM(N132,I132)</f>
        <v>5792.9000000000005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126.21</v>
      </c>
      <c r="D133" s="124">
        <v>618.79</v>
      </c>
      <c r="E133" s="124"/>
      <c r="F133" s="124">
        <v>617.84</v>
      </c>
      <c r="G133" s="124">
        <v>52.72</v>
      </c>
      <c r="H133" s="124"/>
      <c r="I133" s="43">
        <f t="shared" si="10"/>
        <v>1415.5600000000002</v>
      </c>
      <c r="J133" s="125"/>
      <c r="K133" s="124"/>
      <c r="L133" s="124">
        <v>2.59</v>
      </c>
      <c r="M133" s="124">
        <v>0.6</v>
      </c>
      <c r="N133" s="44">
        <f t="shared" si="11"/>
        <v>3.19</v>
      </c>
      <c r="O133" s="45">
        <f t="shared" si="12"/>
        <v>1418.7500000000002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45853</v>
      </c>
      <c r="D134" s="118">
        <v>157378</v>
      </c>
      <c r="E134" s="118"/>
      <c r="F134" s="118">
        <v>143788</v>
      </c>
      <c r="G134" s="118">
        <v>13636</v>
      </c>
      <c r="H134" s="118"/>
      <c r="I134" s="32">
        <f t="shared" si="10"/>
        <v>360655</v>
      </c>
      <c r="J134" s="119"/>
      <c r="K134" s="118"/>
      <c r="L134" s="118">
        <v>184</v>
      </c>
      <c r="M134" s="118">
        <v>48</v>
      </c>
      <c r="N134" s="34">
        <f t="shared" si="11"/>
        <v>232</v>
      </c>
      <c r="O134" s="35">
        <f t="shared" si="12"/>
        <v>360887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470.1</v>
      </c>
      <c r="D135" s="136">
        <v>2245.6999999999998</v>
      </c>
      <c r="E135" s="136"/>
      <c r="F135" s="136">
        <v>1538.6</v>
      </c>
      <c r="G135" s="136">
        <v>171.9</v>
      </c>
      <c r="H135" s="136"/>
      <c r="I135" s="96">
        <f t="shared" si="10"/>
        <v>4426.2999999999993</v>
      </c>
      <c r="J135" s="137"/>
      <c r="K135" s="136"/>
      <c r="L135" s="136">
        <v>5.6</v>
      </c>
      <c r="M135" s="136">
        <v>0.7</v>
      </c>
      <c r="N135" s="97">
        <f t="shared" si="11"/>
        <v>6.3</v>
      </c>
      <c r="O135" s="89">
        <f t="shared" si="12"/>
        <v>4432.5999999999995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126.84000000000003</v>
      </c>
      <c r="D136" s="106">
        <f t="shared" si="13"/>
        <v>933.89</v>
      </c>
      <c r="E136" s="106">
        <f t="shared" si="13"/>
        <v>0</v>
      </c>
      <c r="F136" s="106">
        <f t="shared" si="13"/>
        <v>619.6</v>
      </c>
      <c r="G136" s="106">
        <f t="shared" si="13"/>
        <v>52.72</v>
      </c>
      <c r="H136" s="106">
        <f t="shared" si="13"/>
        <v>0</v>
      </c>
      <c r="I136" s="107">
        <f t="shared" si="10"/>
        <v>1733.05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2.59</v>
      </c>
      <c r="M136" s="106">
        <f t="shared" si="14"/>
        <v>0.63</v>
      </c>
      <c r="N136" s="109">
        <f t="shared" si="11"/>
        <v>3.2199999999999998</v>
      </c>
      <c r="O136" s="110">
        <f t="shared" si="12"/>
        <v>1736.27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46017</v>
      </c>
      <c r="D137" s="31">
        <f t="shared" si="13"/>
        <v>214305</v>
      </c>
      <c r="E137" s="31">
        <f t="shared" si="13"/>
        <v>0</v>
      </c>
      <c r="F137" s="31">
        <f t="shared" si="13"/>
        <v>144044</v>
      </c>
      <c r="G137" s="31">
        <f t="shared" si="13"/>
        <v>13636</v>
      </c>
      <c r="H137" s="31">
        <f t="shared" si="13"/>
        <v>0</v>
      </c>
      <c r="I137" s="32">
        <f t="shared" si="10"/>
        <v>418002</v>
      </c>
      <c r="J137" s="33">
        <f t="shared" si="14"/>
        <v>0</v>
      </c>
      <c r="K137" s="31">
        <f t="shared" si="14"/>
        <v>0</v>
      </c>
      <c r="L137" s="31">
        <f t="shared" si="14"/>
        <v>184</v>
      </c>
      <c r="M137" s="31">
        <f t="shared" si="14"/>
        <v>48</v>
      </c>
      <c r="N137" s="34">
        <f t="shared" si="11"/>
        <v>232</v>
      </c>
      <c r="O137" s="35">
        <f t="shared" si="12"/>
        <v>418234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473.90000000000003</v>
      </c>
      <c r="D138" s="86">
        <f t="shared" si="13"/>
        <v>3798.4000000000005</v>
      </c>
      <c r="E138" s="86">
        <f t="shared" si="13"/>
        <v>0</v>
      </c>
      <c r="F138" s="86">
        <f t="shared" si="13"/>
        <v>1547.1</v>
      </c>
      <c r="G138" s="86">
        <f t="shared" si="13"/>
        <v>171.89999999999998</v>
      </c>
      <c r="H138" s="86">
        <f t="shared" si="13"/>
        <v>0</v>
      </c>
      <c r="I138" s="96">
        <f t="shared" si="10"/>
        <v>5991.2999999999993</v>
      </c>
      <c r="J138" s="88">
        <f t="shared" si="14"/>
        <v>0</v>
      </c>
      <c r="K138" s="86">
        <f t="shared" si="14"/>
        <v>0</v>
      </c>
      <c r="L138" s="86">
        <f t="shared" si="14"/>
        <v>5.6000000000000005</v>
      </c>
      <c r="M138" s="86">
        <f t="shared" si="14"/>
        <v>0.7</v>
      </c>
      <c r="N138" s="97">
        <f t="shared" si="11"/>
        <v>6.3000000000000007</v>
      </c>
      <c r="O138" s="89">
        <f t="shared" si="12"/>
        <v>5997.5999999999995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65BC4-FFFC-4FAA-80A0-2167674E2E6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1.05</v>
      </c>
      <c r="E8" s="124"/>
      <c r="F8" s="124"/>
      <c r="G8" s="124"/>
      <c r="H8" s="124">
        <v>0.22</v>
      </c>
      <c r="I8" s="43">
        <f t="shared" si="0"/>
        <v>1.27</v>
      </c>
      <c r="J8" s="125"/>
      <c r="K8" s="124"/>
      <c r="L8" s="124">
        <v>7.0000000000000007E-2</v>
      </c>
      <c r="M8" s="124">
        <v>3.05</v>
      </c>
      <c r="N8" s="44">
        <f t="shared" si="1"/>
        <v>3.1199999999999997</v>
      </c>
      <c r="O8" s="45">
        <f t="shared" si="2"/>
        <v>4.3899999999999997</v>
      </c>
      <c r="P8" s="36" t="s">
        <v>25</v>
      </c>
      <c r="Q8" s="37" t="s">
        <v>133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>
        <v>0</v>
      </c>
      <c r="I9" s="32">
        <f t="shared" si="0"/>
        <v>0</v>
      </c>
      <c r="J9" s="119"/>
      <c r="K9" s="118"/>
      <c r="L9" s="118">
        <v>1</v>
      </c>
      <c r="M9" s="118">
        <v>47</v>
      </c>
      <c r="N9" s="34">
        <f t="shared" si="1"/>
        <v>48</v>
      </c>
      <c r="O9" s="35">
        <f t="shared" si="2"/>
        <v>48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>
        <v>0</v>
      </c>
      <c r="I10" s="49">
        <f t="shared" si="0"/>
        <v>0</v>
      </c>
      <c r="J10" s="128"/>
      <c r="K10" s="127"/>
      <c r="L10" s="127">
        <v>0.1</v>
      </c>
      <c r="M10" s="127">
        <v>6.9</v>
      </c>
      <c r="N10" s="50">
        <f t="shared" si="1"/>
        <v>7</v>
      </c>
      <c r="O10" s="51">
        <f t="shared" si="2"/>
        <v>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1.75</v>
      </c>
      <c r="E11" s="124"/>
      <c r="F11" s="124"/>
      <c r="G11" s="124"/>
      <c r="H11" s="124"/>
      <c r="I11" s="43">
        <f t="shared" si="0"/>
        <v>1.75</v>
      </c>
      <c r="J11" s="125"/>
      <c r="K11" s="124"/>
      <c r="L11" s="124">
        <v>0.5</v>
      </c>
      <c r="M11" s="124"/>
      <c r="N11" s="44">
        <f t="shared" si="1"/>
        <v>0.5</v>
      </c>
      <c r="O11" s="45">
        <f t="shared" si="2"/>
        <v>2.25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92</v>
      </c>
      <c r="E12" s="118"/>
      <c r="F12" s="118"/>
      <c r="G12" s="118"/>
      <c r="H12" s="118"/>
      <c r="I12" s="32">
        <f t="shared" si="0"/>
        <v>92</v>
      </c>
      <c r="J12" s="119"/>
      <c r="K12" s="118"/>
      <c r="L12" s="118">
        <v>14</v>
      </c>
      <c r="M12" s="118"/>
      <c r="N12" s="34">
        <f t="shared" si="1"/>
        <v>14</v>
      </c>
      <c r="O12" s="35">
        <f t="shared" si="2"/>
        <v>106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19.600000000000001</v>
      </c>
      <c r="E13" s="127"/>
      <c r="F13" s="127"/>
      <c r="G13" s="127"/>
      <c r="H13" s="127"/>
      <c r="I13" s="49">
        <f t="shared" si="0"/>
        <v>19.600000000000001</v>
      </c>
      <c r="J13" s="128"/>
      <c r="K13" s="127"/>
      <c r="L13" s="127">
        <v>1.3</v>
      </c>
      <c r="M13" s="127"/>
      <c r="N13" s="50">
        <f t="shared" si="1"/>
        <v>1.3</v>
      </c>
      <c r="O13" s="51">
        <f t="shared" si="2"/>
        <v>20.900000000000002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13.18</v>
      </c>
      <c r="E14" s="124"/>
      <c r="F14" s="124"/>
      <c r="G14" s="124"/>
      <c r="H14" s="124"/>
      <c r="I14" s="43">
        <f t="shared" si="0"/>
        <v>13.18</v>
      </c>
      <c r="J14" s="125"/>
      <c r="K14" s="124"/>
      <c r="L14" s="124">
        <v>7.0000000000000007E-2</v>
      </c>
      <c r="M14" s="124">
        <v>3.34</v>
      </c>
      <c r="N14" s="44">
        <f t="shared" si="1"/>
        <v>3.4099999999999997</v>
      </c>
      <c r="O14" s="45">
        <f t="shared" si="2"/>
        <v>16.59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1066</v>
      </c>
      <c r="E15" s="118"/>
      <c r="F15" s="118"/>
      <c r="G15" s="118"/>
      <c r="H15" s="118"/>
      <c r="I15" s="32">
        <f t="shared" si="0"/>
        <v>1066</v>
      </c>
      <c r="J15" s="119"/>
      <c r="K15" s="118"/>
      <c r="L15" s="118">
        <v>2</v>
      </c>
      <c r="M15" s="118">
        <v>88</v>
      </c>
      <c r="N15" s="34">
        <f t="shared" si="1"/>
        <v>90</v>
      </c>
      <c r="O15" s="35">
        <f t="shared" si="2"/>
        <v>1156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96.6</v>
      </c>
      <c r="E16" s="127"/>
      <c r="F16" s="127"/>
      <c r="G16" s="127"/>
      <c r="H16" s="127"/>
      <c r="I16" s="49">
        <f t="shared" si="0"/>
        <v>96.6</v>
      </c>
      <c r="J16" s="128"/>
      <c r="K16" s="127"/>
      <c r="L16" s="127">
        <v>0.1</v>
      </c>
      <c r="M16" s="127">
        <v>5.8</v>
      </c>
      <c r="N16" s="50">
        <f t="shared" si="1"/>
        <v>5.8999999999999995</v>
      </c>
      <c r="O16" s="51">
        <f t="shared" si="2"/>
        <v>102.5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21.37</v>
      </c>
      <c r="E17" s="124"/>
      <c r="F17" s="124">
        <v>0.28000000000000003</v>
      </c>
      <c r="G17" s="124">
        <v>0.13</v>
      </c>
      <c r="H17" s="124">
        <v>0.27</v>
      </c>
      <c r="I17" s="43">
        <f t="shared" si="0"/>
        <v>22.05</v>
      </c>
      <c r="J17" s="125"/>
      <c r="K17" s="124"/>
      <c r="L17" s="124"/>
      <c r="M17" s="124">
        <v>1.29</v>
      </c>
      <c r="N17" s="44">
        <f t="shared" si="1"/>
        <v>1.29</v>
      </c>
      <c r="O17" s="45">
        <f t="shared" si="2"/>
        <v>23.34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2300</v>
      </c>
      <c r="E18" s="118"/>
      <c r="F18" s="118">
        <v>30</v>
      </c>
      <c r="G18" s="118">
        <v>17</v>
      </c>
      <c r="H18" s="118">
        <v>14</v>
      </c>
      <c r="I18" s="32">
        <f t="shared" si="0"/>
        <v>2361</v>
      </c>
      <c r="J18" s="119"/>
      <c r="K18" s="118"/>
      <c r="L18" s="118"/>
      <c r="M18" s="118">
        <v>52</v>
      </c>
      <c r="N18" s="34">
        <f t="shared" si="1"/>
        <v>52</v>
      </c>
      <c r="O18" s="35">
        <f t="shared" si="2"/>
        <v>2413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139.69999999999999</v>
      </c>
      <c r="E19" s="127"/>
      <c r="F19" s="127">
        <v>1.6</v>
      </c>
      <c r="G19" s="127">
        <v>0.9</v>
      </c>
      <c r="H19" s="127">
        <v>1</v>
      </c>
      <c r="I19" s="49">
        <f t="shared" si="0"/>
        <v>143.19999999999999</v>
      </c>
      <c r="J19" s="128"/>
      <c r="K19" s="127"/>
      <c r="L19" s="127"/>
      <c r="M19" s="127">
        <v>2.6</v>
      </c>
      <c r="N19" s="50">
        <f t="shared" si="1"/>
        <v>2.6</v>
      </c>
      <c r="O19" s="51">
        <f t="shared" si="2"/>
        <v>145.79999999999998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35.770000000000003</v>
      </c>
      <c r="E20" s="124"/>
      <c r="F20" s="124"/>
      <c r="G20" s="124"/>
      <c r="H20" s="124"/>
      <c r="I20" s="43">
        <f t="shared" si="0"/>
        <v>35.770000000000003</v>
      </c>
      <c r="J20" s="125"/>
      <c r="K20" s="124"/>
      <c r="L20" s="124">
        <v>2.25</v>
      </c>
      <c r="M20" s="124">
        <v>1.86</v>
      </c>
      <c r="N20" s="44">
        <f t="shared" si="1"/>
        <v>4.1100000000000003</v>
      </c>
      <c r="O20" s="45">
        <f t="shared" si="2"/>
        <v>39.880000000000003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4802</v>
      </c>
      <c r="E21" s="118"/>
      <c r="F21" s="118"/>
      <c r="G21" s="118"/>
      <c r="H21" s="118"/>
      <c r="I21" s="32">
        <f t="shared" si="0"/>
        <v>4802</v>
      </c>
      <c r="J21" s="119"/>
      <c r="K21" s="118"/>
      <c r="L21" s="118">
        <v>114</v>
      </c>
      <c r="M21" s="118">
        <v>93</v>
      </c>
      <c r="N21" s="34">
        <f t="shared" si="1"/>
        <v>207</v>
      </c>
      <c r="O21" s="35">
        <f t="shared" si="2"/>
        <v>5009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201.5</v>
      </c>
      <c r="E22" s="127"/>
      <c r="F22" s="127"/>
      <c r="G22" s="127"/>
      <c r="H22" s="127"/>
      <c r="I22" s="49">
        <f t="shared" si="0"/>
        <v>201.5</v>
      </c>
      <c r="J22" s="128"/>
      <c r="K22" s="127"/>
      <c r="L22" s="127">
        <v>4.4000000000000004</v>
      </c>
      <c r="M22" s="127">
        <v>3.6</v>
      </c>
      <c r="N22" s="50">
        <f t="shared" si="1"/>
        <v>8</v>
      </c>
      <c r="O22" s="51">
        <f t="shared" si="2"/>
        <v>209.5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27.57</v>
      </c>
      <c r="E23" s="124"/>
      <c r="F23" s="124">
        <v>0.05</v>
      </c>
      <c r="G23" s="124"/>
      <c r="H23" s="124">
        <v>2.38</v>
      </c>
      <c r="I23" s="43">
        <f t="shared" si="0"/>
        <v>30</v>
      </c>
      <c r="J23" s="125"/>
      <c r="K23" s="124"/>
      <c r="L23" s="124">
        <v>0.89</v>
      </c>
      <c r="M23" s="124">
        <v>0.12</v>
      </c>
      <c r="N23" s="44">
        <f t="shared" si="1"/>
        <v>1.01</v>
      </c>
      <c r="O23" s="45">
        <f t="shared" si="2"/>
        <v>31.01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5618</v>
      </c>
      <c r="E24" s="118"/>
      <c r="F24" s="118">
        <v>8</v>
      </c>
      <c r="G24" s="118"/>
      <c r="H24" s="118">
        <v>205</v>
      </c>
      <c r="I24" s="32">
        <f t="shared" si="0"/>
        <v>5831</v>
      </c>
      <c r="J24" s="119"/>
      <c r="K24" s="118"/>
      <c r="L24" s="118">
        <v>55</v>
      </c>
      <c r="M24" s="118">
        <v>8</v>
      </c>
      <c r="N24" s="34">
        <f t="shared" si="1"/>
        <v>63</v>
      </c>
      <c r="O24" s="35">
        <f t="shared" si="2"/>
        <v>5894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191.2</v>
      </c>
      <c r="E25" s="127"/>
      <c r="F25" s="127">
        <v>0.2</v>
      </c>
      <c r="G25" s="127"/>
      <c r="H25" s="127">
        <v>9</v>
      </c>
      <c r="I25" s="49">
        <f t="shared" si="0"/>
        <v>200.39999999999998</v>
      </c>
      <c r="J25" s="128"/>
      <c r="K25" s="127"/>
      <c r="L25" s="127">
        <v>1.8</v>
      </c>
      <c r="M25" s="127">
        <v>0.3</v>
      </c>
      <c r="N25" s="50">
        <f t="shared" si="1"/>
        <v>2.1</v>
      </c>
      <c r="O25" s="51">
        <f t="shared" si="2"/>
        <v>202.49999999999997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>
        <v>38.69</v>
      </c>
      <c r="E26" s="124"/>
      <c r="F26" s="124">
        <v>0.81</v>
      </c>
      <c r="G26" s="124"/>
      <c r="H26" s="124"/>
      <c r="I26" s="43">
        <f t="shared" si="0"/>
        <v>39.619999999999997</v>
      </c>
      <c r="J26" s="125"/>
      <c r="K26" s="124"/>
      <c r="L26" s="124"/>
      <c r="M26" s="124">
        <v>0.28000000000000003</v>
      </c>
      <c r="N26" s="44">
        <f t="shared" si="1"/>
        <v>0.28000000000000003</v>
      </c>
      <c r="O26" s="45">
        <f t="shared" si="2"/>
        <v>39.9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32</v>
      </c>
      <c r="D27" s="118">
        <v>7618</v>
      </c>
      <c r="E27" s="118"/>
      <c r="F27" s="118">
        <v>152</v>
      </c>
      <c r="G27" s="118"/>
      <c r="H27" s="118"/>
      <c r="I27" s="32">
        <f t="shared" si="0"/>
        <v>7802</v>
      </c>
      <c r="J27" s="119"/>
      <c r="K27" s="118"/>
      <c r="L27" s="118"/>
      <c r="M27" s="118">
        <v>20</v>
      </c>
      <c r="N27" s="34">
        <f t="shared" si="1"/>
        <v>20</v>
      </c>
      <c r="O27" s="35">
        <f t="shared" si="2"/>
        <v>7822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198.3</v>
      </c>
      <c r="E28" s="127"/>
      <c r="F28" s="127">
        <v>3.1</v>
      </c>
      <c r="G28" s="127"/>
      <c r="H28" s="127"/>
      <c r="I28" s="49">
        <f t="shared" si="0"/>
        <v>202.1</v>
      </c>
      <c r="J28" s="128"/>
      <c r="K28" s="127"/>
      <c r="L28" s="127"/>
      <c r="M28" s="127">
        <v>0.6</v>
      </c>
      <c r="N28" s="50">
        <f t="shared" si="1"/>
        <v>0.6</v>
      </c>
      <c r="O28" s="51">
        <f t="shared" si="2"/>
        <v>202.7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62.1</v>
      </c>
      <c r="E29" s="124"/>
      <c r="F29" s="124">
        <v>3.65</v>
      </c>
      <c r="G29" s="124"/>
      <c r="H29" s="124"/>
      <c r="I29" s="43">
        <f t="shared" si="0"/>
        <v>65.75</v>
      </c>
      <c r="J29" s="125"/>
      <c r="K29" s="124"/>
      <c r="L29" s="124"/>
      <c r="M29" s="124">
        <v>0.28000000000000003</v>
      </c>
      <c r="N29" s="44">
        <f t="shared" si="1"/>
        <v>0.28000000000000003</v>
      </c>
      <c r="O29" s="45">
        <f t="shared" si="2"/>
        <v>66.03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12748</v>
      </c>
      <c r="E30" s="118"/>
      <c r="F30" s="118">
        <v>711</v>
      </c>
      <c r="G30" s="118"/>
      <c r="H30" s="118"/>
      <c r="I30" s="32">
        <f t="shared" si="0"/>
        <v>13459</v>
      </c>
      <c r="J30" s="119"/>
      <c r="K30" s="118"/>
      <c r="L30" s="118"/>
      <c r="M30" s="118">
        <v>23</v>
      </c>
      <c r="N30" s="34">
        <f t="shared" si="1"/>
        <v>23</v>
      </c>
      <c r="O30" s="35">
        <f t="shared" si="2"/>
        <v>13482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280.39999999999998</v>
      </c>
      <c r="E31" s="127"/>
      <c r="F31" s="127">
        <v>10.6</v>
      </c>
      <c r="G31" s="127"/>
      <c r="H31" s="127"/>
      <c r="I31" s="49">
        <f t="shared" si="0"/>
        <v>291</v>
      </c>
      <c r="J31" s="128"/>
      <c r="K31" s="127"/>
      <c r="L31" s="127"/>
      <c r="M31" s="127">
        <v>0.6</v>
      </c>
      <c r="N31" s="50">
        <f t="shared" si="1"/>
        <v>0.6</v>
      </c>
      <c r="O31" s="51">
        <f t="shared" si="2"/>
        <v>291.60000000000002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1.22</v>
      </c>
      <c r="D32" s="124">
        <v>154.27000000000001</v>
      </c>
      <c r="E32" s="124"/>
      <c r="F32" s="124">
        <v>33.85</v>
      </c>
      <c r="G32" s="124">
        <v>1.71</v>
      </c>
      <c r="H32" s="124"/>
      <c r="I32" s="43">
        <f t="shared" si="0"/>
        <v>191.05</v>
      </c>
      <c r="J32" s="125"/>
      <c r="K32" s="124"/>
      <c r="L32" s="124"/>
      <c r="M32" s="124">
        <v>0.53</v>
      </c>
      <c r="N32" s="44">
        <f t="shared" si="1"/>
        <v>0.53</v>
      </c>
      <c r="O32" s="45">
        <f t="shared" si="2"/>
        <v>191.58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367</v>
      </c>
      <c r="D33" s="118">
        <v>33692</v>
      </c>
      <c r="E33" s="118"/>
      <c r="F33" s="118">
        <v>6827</v>
      </c>
      <c r="G33" s="118">
        <v>432</v>
      </c>
      <c r="H33" s="118"/>
      <c r="I33" s="32">
        <f t="shared" si="0"/>
        <v>41318</v>
      </c>
      <c r="J33" s="119"/>
      <c r="K33" s="118"/>
      <c r="L33" s="118"/>
      <c r="M33" s="118">
        <v>43</v>
      </c>
      <c r="N33" s="34">
        <f t="shared" si="1"/>
        <v>43</v>
      </c>
      <c r="O33" s="35">
        <f t="shared" si="2"/>
        <v>41361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5.2</v>
      </c>
      <c r="D34" s="127">
        <v>613.6</v>
      </c>
      <c r="E34" s="127"/>
      <c r="F34" s="127">
        <v>84.7</v>
      </c>
      <c r="G34" s="127">
        <v>6.6</v>
      </c>
      <c r="H34" s="127"/>
      <c r="I34" s="49">
        <f t="shared" si="0"/>
        <v>710.10000000000014</v>
      </c>
      <c r="J34" s="128"/>
      <c r="K34" s="127"/>
      <c r="L34" s="127"/>
      <c r="M34" s="127">
        <v>1</v>
      </c>
      <c r="N34" s="50">
        <f t="shared" si="1"/>
        <v>1</v>
      </c>
      <c r="O34" s="51">
        <f t="shared" si="2"/>
        <v>711.10000000000014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2.4700000000000002</v>
      </c>
      <c r="D35" s="124">
        <v>153.03</v>
      </c>
      <c r="E35" s="124"/>
      <c r="F35" s="124">
        <v>84.33</v>
      </c>
      <c r="G35" s="124">
        <v>10.4</v>
      </c>
      <c r="H35" s="124"/>
      <c r="I35" s="43">
        <f t="shared" si="0"/>
        <v>250.23</v>
      </c>
      <c r="J35" s="125"/>
      <c r="K35" s="124"/>
      <c r="L35" s="124"/>
      <c r="M35" s="124"/>
      <c r="N35" s="44">
        <f t="shared" si="1"/>
        <v>0</v>
      </c>
      <c r="O35" s="45">
        <f t="shared" si="2"/>
        <v>250.23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811</v>
      </c>
      <c r="D36" s="118">
        <v>37907</v>
      </c>
      <c r="E36" s="118"/>
      <c r="F36" s="118">
        <v>18660</v>
      </c>
      <c r="G36" s="118">
        <v>2286</v>
      </c>
      <c r="H36" s="118"/>
      <c r="I36" s="32">
        <f t="shared" si="0"/>
        <v>59664</v>
      </c>
      <c r="J36" s="119"/>
      <c r="K36" s="118"/>
      <c r="L36" s="118"/>
      <c r="M36" s="118"/>
      <c r="N36" s="34">
        <f t="shared" si="1"/>
        <v>0</v>
      </c>
      <c r="O36" s="35">
        <f t="shared" si="2"/>
        <v>59664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11.3</v>
      </c>
      <c r="D37" s="127">
        <v>607.5</v>
      </c>
      <c r="E37" s="127"/>
      <c r="F37" s="127">
        <v>205.4</v>
      </c>
      <c r="G37" s="127">
        <v>32</v>
      </c>
      <c r="H37" s="127"/>
      <c r="I37" s="49">
        <f t="shared" ref="I37:I50" si="3">SUM(C37:H37)</f>
        <v>856.19999999999993</v>
      </c>
      <c r="J37" s="128"/>
      <c r="K37" s="127"/>
      <c r="L37" s="127"/>
      <c r="M37" s="127"/>
      <c r="N37" s="50">
        <f t="shared" si="1"/>
        <v>0</v>
      </c>
      <c r="O37" s="51">
        <f t="shared" si="2"/>
        <v>856.19999999999993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3.36</v>
      </c>
      <c r="D38" s="124">
        <v>76.150000000000006</v>
      </c>
      <c r="E38" s="124"/>
      <c r="F38" s="124">
        <v>292.99</v>
      </c>
      <c r="G38" s="124">
        <v>75.17</v>
      </c>
      <c r="H38" s="124"/>
      <c r="I38" s="43">
        <f t="shared" si="3"/>
        <v>447.67</v>
      </c>
      <c r="J38" s="125"/>
      <c r="K38" s="124"/>
      <c r="L38" s="124"/>
      <c r="M38" s="124">
        <v>3.86</v>
      </c>
      <c r="N38" s="44">
        <f t="shared" si="1"/>
        <v>3.86</v>
      </c>
      <c r="O38" s="45">
        <f t="shared" si="2"/>
        <v>451.53000000000003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1167</v>
      </c>
      <c r="D39" s="118">
        <v>20002</v>
      </c>
      <c r="E39" s="118"/>
      <c r="F39" s="118">
        <v>67682</v>
      </c>
      <c r="G39" s="118">
        <v>21682</v>
      </c>
      <c r="H39" s="118"/>
      <c r="I39" s="32">
        <f t="shared" si="3"/>
        <v>110533</v>
      </c>
      <c r="J39" s="119"/>
      <c r="K39" s="118"/>
      <c r="L39" s="118"/>
      <c r="M39" s="118">
        <v>283</v>
      </c>
      <c r="N39" s="34">
        <f t="shared" si="1"/>
        <v>283</v>
      </c>
      <c r="O39" s="35">
        <f t="shared" si="2"/>
        <v>110816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15</v>
      </c>
      <c r="D40" s="127">
        <v>259.7</v>
      </c>
      <c r="E40" s="127"/>
      <c r="F40" s="127">
        <v>745.8</v>
      </c>
      <c r="G40" s="127">
        <v>281.8</v>
      </c>
      <c r="H40" s="127"/>
      <c r="I40" s="49">
        <f t="shared" si="3"/>
        <v>1302.3</v>
      </c>
      <c r="J40" s="128"/>
      <c r="K40" s="127"/>
      <c r="L40" s="127"/>
      <c r="M40" s="127">
        <v>5.7</v>
      </c>
      <c r="N40" s="50">
        <f t="shared" si="1"/>
        <v>5.7</v>
      </c>
      <c r="O40" s="51">
        <f t="shared" si="2"/>
        <v>1308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5.52</v>
      </c>
      <c r="D41" s="124">
        <v>39.83</v>
      </c>
      <c r="E41" s="124"/>
      <c r="F41" s="124">
        <v>91.13</v>
      </c>
      <c r="G41" s="124">
        <v>148.77000000000001</v>
      </c>
      <c r="H41" s="124"/>
      <c r="I41" s="43">
        <f t="shared" si="3"/>
        <v>285.25</v>
      </c>
      <c r="J41" s="125"/>
      <c r="K41" s="124"/>
      <c r="L41" s="124"/>
      <c r="M41" s="124">
        <v>0.01</v>
      </c>
      <c r="N41" s="44">
        <f t="shared" si="1"/>
        <v>0.01</v>
      </c>
      <c r="O41" s="45">
        <f t="shared" si="2"/>
        <v>285.26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1942</v>
      </c>
      <c r="D42" s="118">
        <v>10932</v>
      </c>
      <c r="E42" s="118"/>
      <c r="F42" s="118">
        <v>21658</v>
      </c>
      <c r="G42" s="118">
        <v>44446</v>
      </c>
      <c r="H42" s="118"/>
      <c r="I42" s="32">
        <f t="shared" si="3"/>
        <v>78978</v>
      </c>
      <c r="J42" s="119"/>
      <c r="K42" s="118"/>
      <c r="L42" s="118"/>
      <c r="M42" s="118">
        <v>1</v>
      </c>
      <c r="N42" s="34">
        <f t="shared" si="1"/>
        <v>1</v>
      </c>
      <c r="O42" s="35">
        <f t="shared" si="2"/>
        <v>78979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24.7</v>
      </c>
      <c r="D43" s="127">
        <v>138.1</v>
      </c>
      <c r="E43" s="127"/>
      <c r="F43" s="127">
        <v>237.7</v>
      </c>
      <c r="G43" s="127">
        <v>565.29999999999995</v>
      </c>
      <c r="H43" s="127"/>
      <c r="I43" s="49">
        <f t="shared" si="3"/>
        <v>965.8</v>
      </c>
      <c r="J43" s="128"/>
      <c r="K43" s="127"/>
      <c r="L43" s="127"/>
      <c r="M43" s="127">
        <v>0</v>
      </c>
      <c r="N43" s="50">
        <f t="shared" si="1"/>
        <v>0</v>
      </c>
      <c r="O43" s="51">
        <f t="shared" si="2"/>
        <v>965.8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6.97</v>
      </c>
      <c r="D44" s="124">
        <v>60.56</v>
      </c>
      <c r="E44" s="124"/>
      <c r="F44" s="124">
        <v>15.67</v>
      </c>
      <c r="G44" s="124">
        <v>100.52</v>
      </c>
      <c r="H44" s="124">
        <v>6.23</v>
      </c>
      <c r="I44" s="43">
        <f t="shared" si="3"/>
        <v>189.95</v>
      </c>
      <c r="J44" s="125"/>
      <c r="K44" s="124"/>
      <c r="L44" s="124"/>
      <c r="M44" s="124">
        <v>2.21</v>
      </c>
      <c r="N44" s="44">
        <f t="shared" si="1"/>
        <v>2.21</v>
      </c>
      <c r="O44" s="45">
        <f t="shared" si="2"/>
        <v>192.16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2606</v>
      </c>
      <c r="D45" s="118">
        <v>17398</v>
      </c>
      <c r="E45" s="118"/>
      <c r="F45" s="118">
        <v>3889</v>
      </c>
      <c r="G45" s="118">
        <v>26496</v>
      </c>
      <c r="H45" s="118">
        <v>934</v>
      </c>
      <c r="I45" s="32">
        <f t="shared" si="3"/>
        <v>51323</v>
      </c>
      <c r="J45" s="119"/>
      <c r="K45" s="118"/>
      <c r="L45" s="118"/>
      <c r="M45" s="118">
        <v>152</v>
      </c>
      <c r="N45" s="34">
        <f t="shared" si="1"/>
        <v>152</v>
      </c>
      <c r="O45" s="35">
        <f t="shared" si="2"/>
        <v>51475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25.9</v>
      </c>
      <c r="D46" s="127">
        <v>205.1</v>
      </c>
      <c r="E46" s="127"/>
      <c r="F46" s="127">
        <v>31</v>
      </c>
      <c r="G46" s="127">
        <v>287.8</v>
      </c>
      <c r="H46" s="127">
        <v>16.7</v>
      </c>
      <c r="I46" s="49">
        <f t="shared" si="3"/>
        <v>566.5</v>
      </c>
      <c r="J46" s="128"/>
      <c r="K46" s="127"/>
      <c r="L46" s="127"/>
      <c r="M46" s="127">
        <v>2.4</v>
      </c>
      <c r="N46" s="50">
        <f t="shared" si="1"/>
        <v>2.4</v>
      </c>
      <c r="O46" s="51">
        <f t="shared" si="2"/>
        <v>568.9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18.62</v>
      </c>
      <c r="D47" s="124">
        <v>111.48</v>
      </c>
      <c r="E47" s="124">
        <v>0.16</v>
      </c>
      <c r="F47" s="124">
        <v>30</v>
      </c>
      <c r="G47" s="124">
        <v>288.2</v>
      </c>
      <c r="H47" s="124">
        <v>3.04</v>
      </c>
      <c r="I47" s="43">
        <f t="shared" si="3"/>
        <v>451.5</v>
      </c>
      <c r="J47" s="125"/>
      <c r="K47" s="124"/>
      <c r="L47" s="124"/>
      <c r="M47" s="124">
        <v>3.35</v>
      </c>
      <c r="N47" s="44">
        <f t="shared" si="1"/>
        <v>3.35</v>
      </c>
      <c r="O47" s="45">
        <f t="shared" si="2"/>
        <v>454.85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7518</v>
      </c>
      <c r="D48" s="118">
        <v>34600</v>
      </c>
      <c r="E48" s="118">
        <v>51</v>
      </c>
      <c r="F48" s="118">
        <v>8071</v>
      </c>
      <c r="G48" s="118">
        <v>86008</v>
      </c>
      <c r="H48" s="118">
        <v>695</v>
      </c>
      <c r="I48" s="32">
        <f t="shared" si="3"/>
        <v>136943</v>
      </c>
      <c r="J48" s="119"/>
      <c r="K48" s="118"/>
      <c r="L48" s="118"/>
      <c r="M48" s="118">
        <v>425</v>
      </c>
      <c r="N48" s="34">
        <f t="shared" si="1"/>
        <v>425</v>
      </c>
      <c r="O48" s="35">
        <f t="shared" si="2"/>
        <v>137368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33.5</v>
      </c>
      <c r="D49" s="127">
        <v>188.1</v>
      </c>
      <c r="E49" s="127">
        <v>0.3</v>
      </c>
      <c r="F49" s="127">
        <v>40.6</v>
      </c>
      <c r="G49" s="127">
        <v>666.3</v>
      </c>
      <c r="H49" s="127">
        <v>8.4</v>
      </c>
      <c r="I49" s="49">
        <f t="shared" si="3"/>
        <v>937.19999999999993</v>
      </c>
      <c r="J49" s="128"/>
      <c r="K49" s="127"/>
      <c r="L49" s="127"/>
      <c r="M49" s="127">
        <v>5.0999999999999996</v>
      </c>
      <c r="N49" s="50">
        <f t="shared" si="1"/>
        <v>5.0999999999999996</v>
      </c>
      <c r="O49" s="51">
        <f t="shared" si="2"/>
        <v>942.3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38.28</v>
      </c>
      <c r="D50" s="115">
        <v>727.95</v>
      </c>
      <c r="E50" s="115">
        <v>0.16</v>
      </c>
      <c r="F50" s="115">
        <v>552.48</v>
      </c>
      <c r="G50" s="115">
        <v>624.9</v>
      </c>
      <c r="H50" s="115">
        <v>11.65</v>
      </c>
      <c r="I50" s="21">
        <f t="shared" si="3"/>
        <v>1955.42</v>
      </c>
      <c r="J50" s="116"/>
      <c r="K50" s="115"/>
      <c r="L50" s="115">
        <v>3.71</v>
      </c>
      <c r="M50" s="115">
        <v>17.28</v>
      </c>
      <c r="N50" s="23">
        <f t="shared" si="1"/>
        <v>20.990000000000002</v>
      </c>
      <c r="O50" s="24">
        <f t="shared" si="2"/>
        <v>1976.41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14443</v>
      </c>
      <c r="D51" s="118">
        <v>181134</v>
      </c>
      <c r="E51" s="118">
        <v>51</v>
      </c>
      <c r="F51" s="118">
        <v>127658</v>
      </c>
      <c r="G51" s="118">
        <v>181367</v>
      </c>
      <c r="H51" s="118">
        <v>1834</v>
      </c>
      <c r="I51" s="32">
        <f t="shared" ref="I51:I58" si="4">SUM(C51:H51)</f>
        <v>506487</v>
      </c>
      <c r="J51" s="119"/>
      <c r="K51" s="118"/>
      <c r="L51" s="118">
        <v>185</v>
      </c>
      <c r="M51" s="118">
        <v>1191</v>
      </c>
      <c r="N51" s="34">
        <f t="shared" si="1"/>
        <v>1376</v>
      </c>
      <c r="O51" s="35">
        <f>SUM(N51,I51)</f>
        <v>507863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116.3</v>
      </c>
      <c r="D52" s="127">
        <v>2707.9</v>
      </c>
      <c r="E52" s="127">
        <v>0.3</v>
      </c>
      <c r="F52" s="127">
        <v>1359.1</v>
      </c>
      <c r="G52" s="127">
        <v>1840.7</v>
      </c>
      <c r="H52" s="127">
        <v>34.1</v>
      </c>
      <c r="I52" s="49">
        <f t="shared" si="4"/>
        <v>6058.4000000000005</v>
      </c>
      <c r="J52" s="128"/>
      <c r="K52" s="127"/>
      <c r="L52" s="127">
        <v>7.6</v>
      </c>
      <c r="M52" s="127">
        <v>28</v>
      </c>
      <c r="N52" s="50">
        <f t="shared" si="1"/>
        <v>35.6</v>
      </c>
      <c r="O52" s="51">
        <f t="shared" si="2"/>
        <v>6094.0000000000009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38.28</v>
      </c>
      <c r="D53" s="124">
        <v>608.78</v>
      </c>
      <c r="E53" s="124">
        <v>0.16</v>
      </c>
      <c r="F53" s="124">
        <v>552.36</v>
      </c>
      <c r="G53" s="124">
        <v>624.77</v>
      </c>
      <c r="H53" s="124">
        <v>9.27</v>
      </c>
      <c r="I53" s="43">
        <f t="shared" si="4"/>
        <v>1833.62</v>
      </c>
      <c r="J53" s="125"/>
      <c r="K53" s="124"/>
      <c r="L53" s="124">
        <v>3.14</v>
      </c>
      <c r="M53" s="124">
        <v>13.79</v>
      </c>
      <c r="N53" s="44">
        <f t="shared" si="1"/>
        <v>16.93</v>
      </c>
      <c r="O53" s="45">
        <f t="shared" si="2"/>
        <v>1850.55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14443</v>
      </c>
      <c r="D54" s="118">
        <v>157451</v>
      </c>
      <c r="E54" s="118">
        <v>51</v>
      </c>
      <c r="F54" s="118">
        <v>127637</v>
      </c>
      <c r="G54" s="118">
        <v>181350</v>
      </c>
      <c r="H54" s="118">
        <v>1629</v>
      </c>
      <c r="I54" s="32">
        <f t="shared" si="4"/>
        <v>482561</v>
      </c>
      <c r="J54" s="119"/>
      <c r="K54" s="118"/>
      <c r="L54" s="118">
        <v>169</v>
      </c>
      <c r="M54" s="118">
        <v>1100</v>
      </c>
      <c r="N54" s="34">
        <f t="shared" si="1"/>
        <v>1269</v>
      </c>
      <c r="O54" s="35">
        <f t="shared" si="2"/>
        <v>483830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116.3</v>
      </c>
      <c r="D55" s="121">
        <v>2076.6999999999998</v>
      </c>
      <c r="E55" s="121">
        <v>0.3</v>
      </c>
      <c r="F55" s="121">
        <v>1358.6</v>
      </c>
      <c r="G55" s="121">
        <v>1839.8</v>
      </c>
      <c r="H55" s="121">
        <v>25.1</v>
      </c>
      <c r="I55" s="40">
        <f t="shared" si="4"/>
        <v>5416.8</v>
      </c>
      <c r="J55" s="122"/>
      <c r="K55" s="121"/>
      <c r="L55" s="121">
        <v>6.2</v>
      </c>
      <c r="M55" s="121">
        <v>21.9</v>
      </c>
      <c r="N55" s="40">
        <f t="shared" si="1"/>
        <v>28.099999999999998</v>
      </c>
      <c r="O55" s="42">
        <f t="shared" si="2"/>
        <v>5444.9000000000005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38.28</v>
      </c>
      <c r="D56" s="20">
        <f t="shared" si="5"/>
        <v>796.8</v>
      </c>
      <c r="E56" s="20">
        <f t="shared" si="5"/>
        <v>0.16</v>
      </c>
      <c r="F56" s="20">
        <f t="shared" si="5"/>
        <v>552.76</v>
      </c>
      <c r="G56" s="20">
        <f t="shared" si="5"/>
        <v>624.9</v>
      </c>
      <c r="H56" s="20">
        <f t="shared" si="5"/>
        <v>12.14</v>
      </c>
      <c r="I56" s="79">
        <f>SUM(C56:H56)</f>
        <v>2025.0400000000002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3.7800000000000002</v>
      </c>
      <c r="M56" s="20">
        <f>SUM(M5,M8,M11,M14,M17,M20,M23,M26,M29,M32,M35,M38,M41,M44,M47)</f>
        <v>20.179999999999996</v>
      </c>
      <c r="N56" s="22">
        <f t="shared" si="1"/>
        <v>23.959999999999997</v>
      </c>
      <c r="O56" s="24">
        <f t="shared" si="2"/>
        <v>2049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14443</v>
      </c>
      <c r="D57" s="31">
        <f t="shared" si="5"/>
        <v>188775</v>
      </c>
      <c r="E57" s="31">
        <f t="shared" si="5"/>
        <v>51</v>
      </c>
      <c r="F57" s="31">
        <f t="shared" si="5"/>
        <v>127688</v>
      </c>
      <c r="G57" s="31">
        <f t="shared" si="5"/>
        <v>181367</v>
      </c>
      <c r="H57" s="31">
        <f t="shared" si="5"/>
        <v>1848</v>
      </c>
      <c r="I57" s="80">
        <f t="shared" si="4"/>
        <v>514172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186</v>
      </c>
      <c r="M57" s="31">
        <f t="shared" si="6"/>
        <v>1235</v>
      </c>
      <c r="N57" s="33">
        <f t="shared" si="1"/>
        <v>1421</v>
      </c>
      <c r="O57" s="35">
        <f t="shared" si="2"/>
        <v>515593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116.30000000000001</v>
      </c>
      <c r="D58" s="86">
        <f t="shared" si="5"/>
        <v>3139.3999999999992</v>
      </c>
      <c r="E58" s="86">
        <f t="shared" si="5"/>
        <v>0.3</v>
      </c>
      <c r="F58" s="86">
        <f t="shared" si="5"/>
        <v>1360.7</v>
      </c>
      <c r="G58" s="86">
        <f t="shared" si="5"/>
        <v>1840.6999999999998</v>
      </c>
      <c r="H58" s="86">
        <f t="shared" si="5"/>
        <v>35.1</v>
      </c>
      <c r="I58" s="87">
        <f t="shared" si="4"/>
        <v>6492.5</v>
      </c>
      <c r="J58" s="85">
        <f t="shared" si="6"/>
        <v>0</v>
      </c>
      <c r="K58" s="86">
        <f t="shared" si="6"/>
        <v>0</v>
      </c>
      <c r="L58" s="86">
        <f t="shared" si="6"/>
        <v>7.7</v>
      </c>
      <c r="M58" s="86">
        <f t="shared" si="6"/>
        <v>34.6</v>
      </c>
      <c r="N58" s="88">
        <f t="shared" si="1"/>
        <v>42.300000000000004</v>
      </c>
      <c r="O58" s="89">
        <f t="shared" si="2"/>
        <v>6534.8</v>
      </c>
      <c r="P58" s="90">
        <f>SUM(O56,P53,P54,P57)</f>
        <v>2049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1.05</v>
      </c>
      <c r="E66" s="124"/>
      <c r="F66" s="124"/>
      <c r="G66" s="124"/>
      <c r="H66" s="124">
        <v>0.22</v>
      </c>
      <c r="I66" s="43">
        <f t="shared" si="7"/>
        <v>1.27</v>
      </c>
      <c r="J66" s="125"/>
      <c r="K66" s="124"/>
      <c r="L66" s="124">
        <v>7.0000000000000007E-2</v>
      </c>
      <c r="M66" s="124">
        <v>3.05</v>
      </c>
      <c r="N66" s="44">
        <f t="shared" si="8"/>
        <v>3.1199999999999997</v>
      </c>
      <c r="O66" s="45">
        <f t="shared" si="9"/>
        <v>4.3899999999999997</v>
      </c>
      <c r="P66" s="36" t="s">
        <v>25</v>
      </c>
      <c r="Q66" s="37" t="s">
        <v>133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>
        <v>0</v>
      </c>
      <c r="I67" s="32">
        <f t="shared" si="7"/>
        <v>0</v>
      </c>
      <c r="J67" s="119"/>
      <c r="K67" s="118"/>
      <c r="L67" s="118">
        <v>1</v>
      </c>
      <c r="M67" s="118">
        <v>47</v>
      </c>
      <c r="N67" s="34">
        <f t="shared" si="8"/>
        <v>48</v>
      </c>
      <c r="O67" s="35">
        <f t="shared" si="9"/>
        <v>48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>
        <v>0</v>
      </c>
      <c r="I68" s="49">
        <f t="shared" si="7"/>
        <v>0</v>
      </c>
      <c r="J68" s="128"/>
      <c r="K68" s="127"/>
      <c r="L68" s="127">
        <v>0.1</v>
      </c>
      <c r="M68" s="127">
        <v>6.9</v>
      </c>
      <c r="N68" s="50">
        <f t="shared" si="8"/>
        <v>7</v>
      </c>
      <c r="O68" s="51">
        <f t="shared" si="9"/>
        <v>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1.75</v>
      </c>
      <c r="E69" s="124"/>
      <c r="F69" s="124"/>
      <c r="G69" s="124"/>
      <c r="H69" s="124"/>
      <c r="I69" s="43">
        <f t="shared" si="7"/>
        <v>1.75</v>
      </c>
      <c r="J69" s="125"/>
      <c r="K69" s="124"/>
      <c r="L69" s="124">
        <v>0.5</v>
      </c>
      <c r="M69" s="124"/>
      <c r="N69" s="44">
        <f t="shared" si="8"/>
        <v>0.5</v>
      </c>
      <c r="O69" s="45">
        <f t="shared" si="9"/>
        <v>2.25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92</v>
      </c>
      <c r="E70" s="118"/>
      <c r="F70" s="118"/>
      <c r="G70" s="118"/>
      <c r="H70" s="118"/>
      <c r="I70" s="32">
        <f t="shared" si="7"/>
        <v>92</v>
      </c>
      <c r="J70" s="119"/>
      <c r="K70" s="118"/>
      <c r="L70" s="118">
        <v>14</v>
      </c>
      <c r="M70" s="118"/>
      <c r="N70" s="34">
        <f t="shared" si="8"/>
        <v>14</v>
      </c>
      <c r="O70" s="35">
        <f t="shared" si="9"/>
        <v>106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19.600000000000001</v>
      </c>
      <c r="E71" s="127"/>
      <c r="F71" s="127"/>
      <c r="G71" s="127"/>
      <c r="H71" s="127"/>
      <c r="I71" s="49">
        <f t="shared" si="7"/>
        <v>19.600000000000001</v>
      </c>
      <c r="J71" s="128"/>
      <c r="K71" s="127"/>
      <c r="L71" s="127">
        <v>1.3</v>
      </c>
      <c r="M71" s="127"/>
      <c r="N71" s="50">
        <f t="shared" si="8"/>
        <v>1.3</v>
      </c>
      <c r="O71" s="51">
        <f t="shared" si="9"/>
        <v>20.900000000000002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13.18</v>
      </c>
      <c r="E72" s="124"/>
      <c r="F72" s="124"/>
      <c r="G72" s="124"/>
      <c r="H72" s="124"/>
      <c r="I72" s="43">
        <f t="shared" si="7"/>
        <v>13.18</v>
      </c>
      <c r="J72" s="125"/>
      <c r="K72" s="124"/>
      <c r="L72" s="124">
        <v>7.0000000000000007E-2</v>
      </c>
      <c r="M72" s="124">
        <v>3.34</v>
      </c>
      <c r="N72" s="44">
        <f t="shared" si="8"/>
        <v>3.4099999999999997</v>
      </c>
      <c r="O72" s="45">
        <f t="shared" si="9"/>
        <v>16.59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1066</v>
      </c>
      <c r="E73" s="118"/>
      <c r="F73" s="118"/>
      <c r="G73" s="118"/>
      <c r="H73" s="118"/>
      <c r="I73" s="32">
        <f t="shared" si="7"/>
        <v>1066</v>
      </c>
      <c r="J73" s="119"/>
      <c r="K73" s="118"/>
      <c r="L73" s="118">
        <v>2</v>
      </c>
      <c r="M73" s="118">
        <v>88</v>
      </c>
      <c r="N73" s="34">
        <f t="shared" si="8"/>
        <v>90</v>
      </c>
      <c r="O73" s="35">
        <f t="shared" si="9"/>
        <v>1156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96.6</v>
      </c>
      <c r="E74" s="127"/>
      <c r="F74" s="127"/>
      <c r="G74" s="127"/>
      <c r="H74" s="127"/>
      <c r="I74" s="49">
        <f t="shared" si="7"/>
        <v>96.6</v>
      </c>
      <c r="J74" s="128"/>
      <c r="K74" s="127"/>
      <c r="L74" s="127">
        <v>0.1</v>
      </c>
      <c r="M74" s="127">
        <v>5.8</v>
      </c>
      <c r="N74" s="50">
        <f t="shared" si="8"/>
        <v>5.8999999999999995</v>
      </c>
      <c r="O74" s="51">
        <f t="shared" si="9"/>
        <v>102.5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21.37</v>
      </c>
      <c r="E75" s="124"/>
      <c r="F75" s="124">
        <v>0.28000000000000003</v>
      </c>
      <c r="G75" s="124">
        <v>0.13</v>
      </c>
      <c r="H75" s="124">
        <v>0.27</v>
      </c>
      <c r="I75" s="43">
        <f t="shared" si="7"/>
        <v>22.05</v>
      </c>
      <c r="J75" s="125"/>
      <c r="K75" s="124"/>
      <c r="L75" s="124"/>
      <c r="M75" s="124">
        <v>1.29</v>
      </c>
      <c r="N75" s="44">
        <f t="shared" si="8"/>
        <v>1.29</v>
      </c>
      <c r="O75" s="45">
        <f t="shared" si="9"/>
        <v>23.34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2300</v>
      </c>
      <c r="E76" s="118"/>
      <c r="F76" s="118">
        <v>30</v>
      </c>
      <c r="G76" s="118">
        <v>17</v>
      </c>
      <c r="H76" s="118">
        <v>14</v>
      </c>
      <c r="I76" s="32">
        <f t="shared" si="7"/>
        <v>2361</v>
      </c>
      <c r="J76" s="119"/>
      <c r="K76" s="118"/>
      <c r="L76" s="118"/>
      <c r="M76" s="118">
        <v>52</v>
      </c>
      <c r="N76" s="34">
        <f t="shared" si="8"/>
        <v>52</v>
      </c>
      <c r="O76" s="35">
        <f t="shared" si="9"/>
        <v>2413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139.69999999999999</v>
      </c>
      <c r="E77" s="127"/>
      <c r="F77" s="127">
        <v>1.6</v>
      </c>
      <c r="G77" s="127">
        <v>0.9</v>
      </c>
      <c r="H77" s="127">
        <v>1</v>
      </c>
      <c r="I77" s="49">
        <f t="shared" si="7"/>
        <v>143.19999999999999</v>
      </c>
      <c r="J77" s="128"/>
      <c r="K77" s="127"/>
      <c r="L77" s="127"/>
      <c r="M77" s="127">
        <v>2.6</v>
      </c>
      <c r="N77" s="50">
        <f t="shared" si="8"/>
        <v>2.6</v>
      </c>
      <c r="O77" s="51">
        <f t="shared" si="9"/>
        <v>145.79999999999998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35.770000000000003</v>
      </c>
      <c r="E78" s="124"/>
      <c r="F78" s="124"/>
      <c r="G78" s="124"/>
      <c r="H78" s="124"/>
      <c r="I78" s="43">
        <f t="shared" si="7"/>
        <v>35.770000000000003</v>
      </c>
      <c r="J78" s="125"/>
      <c r="K78" s="124"/>
      <c r="L78" s="124">
        <v>2.25</v>
      </c>
      <c r="M78" s="124">
        <v>1.86</v>
      </c>
      <c r="N78" s="44">
        <f t="shared" si="8"/>
        <v>4.1100000000000003</v>
      </c>
      <c r="O78" s="45">
        <f t="shared" si="9"/>
        <v>39.880000000000003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4802</v>
      </c>
      <c r="E79" s="118"/>
      <c r="F79" s="118"/>
      <c r="G79" s="118"/>
      <c r="H79" s="118"/>
      <c r="I79" s="32">
        <f t="shared" si="7"/>
        <v>4802</v>
      </c>
      <c r="J79" s="119"/>
      <c r="K79" s="118"/>
      <c r="L79" s="118">
        <v>114</v>
      </c>
      <c r="M79" s="118">
        <v>93</v>
      </c>
      <c r="N79" s="34">
        <f t="shared" si="8"/>
        <v>207</v>
      </c>
      <c r="O79" s="35">
        <f t="shared" si="9"/>
        <v>5009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201.5</v>
      </c>
      <c r="E80" s="127"/>
      <c r="F80" s="127"/>
      <c r="G80" s="127"/>
      <c r="H80" s="127"/>
      <c r="I80" s="49">
        <f t="shared" si="7"/>
        <v>201.5</v>
      </c>
      <c r="J80" s="128"/>
      <c r="K80" s="127"/>
      <c r="L80" s="127">
        <v>4.4000000000000004</v>
      </c>
      <c r="M80" s="127">
        <v>3.6</v>
      </c>
      <c r="N80" s="50">
        <f t="shared" si="8"/>
        <v>8</v>
      </c>
      <c r="O80" s="51">
        <f t="shared" si="9"/>
        <v>209.5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27.57</v>
      </c>
      <c r="E81" s="124"/>
      <c r="F81" s="124">
        <v>0.05</v>
      </c>
      <c r="G81" s="124"/>
      <c r="H81" s="124">
        <v>2.38</v>
      </c>
      <c r="I81" s="43">
        <f t="shared" si="7"/>
        <v>30</v>
      </c>
      <c r="J81" s="125"/>
      <c r="K81" s="124"/>
      <c r="L81" s="124">
        <v>0.89</v>
      </c>
      <c r="M81" s="124">
        <v>0.12</v>
      </c>
      <c r="N81" s="44">
        <f t="shared" si="8"/>
        <v>1.01</v>
      </c>
      <c r="O81" s="45">
        <f t="shared" si="9"/>
        <v>31.01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5618</v>
      </c>
      <c r="E82" s="118"/>
      <c r="F82" s="118">
        <v>8</v>
      </c>
      <c r="G82" s="118"/>
      <c r="H82" s="118">
        <v>205</v>
      </c>
      <c r="I82" s="32">
        <f t="shared" si="7"/>
        <v>5831</v>
      </c>
      <c r="J82" s="119"/>
      <c r="K82" s="118"/>
      <c r="L82" s="118">
        <v>55</v>
      </c>
      <c r="M82" s="118">
        <v>8</v>
      </c>
      <c r="N82" s="34">
        <f t="shared" si="8"/>
        <v>63</v>
      </c>
      <c r="O82" s="35">
        <f t="shared" si="9"/>
        <v>5894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191.2</v>
      </c>
      <c r="E83" s="127"/>
      <c r="F83" s="127">
        <v>0.2</v>
      </c>
      <c r="G83" s="127"/>
      <c r="H83" s="127">
        <v>9</v>
      </c>
      <c r="I83" s="49">
        <f t="shared" si="7"/>
        <v>200.39999999999998</v>
      </c>
      <c r="J83" s="128"/>
      <c r="K83" s="127"/>
      <c r="L83" s="127">
        <v>1.8</v>
      </c>
      <c r="M83" s="127">
        <v>0.3</v>
      </c>
      <c r="N83" s="50">
        <f t="shared" si="8"/>
        <v>2.1</v>
      </c>
      <c r="O83" s="51">
        <f t="shared" si="9"/>
        <v>202.49999999999997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>
        <v>38.69</v>
      </c>
      <c r="E84" s="124"/>
      <c r="F84" s="124">
        <v>0.81</v>
      </c>
      <c r="G84" s="124"/>
      <c r="H84" s="124"/>
      <c r="I84" s="43">
        <f t="shared" si="7"/>
        <v>39.619999999999997</v>
      </c>
      <c r="J84" s="125"/>
      <c r="K84" s="124"/>
      <c r="L84" s="124"/>
      <c r="M84" s="124">
        <v>0.28000000000000003</v>
      </c>
      <c r="N84" s="44">
        <f t="shared" si="8"/>
        <v>0.28000000000000003</v>
      </c>
      <c r="O84" s="45">
        <f t="shared" si="9"/>
        <v>39.9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32</v>
      </c>
      <c r="D85" s="118">
        <v>7618</v>
      </c>
      <c r="E85" s="118"/>
      <c r="F85" s="118">
        <v>152</v>
      </c>
      <c r="G85" s="118"/>
      <c r="H85" s="118"/>
      <c r="I85" s="32">
        <f t="shared" si="7"/>
        <v>7802</v>
      </c>
      <c r="J85" s="119"/>
      <c r="K85" s="118"/>
      <c r="L85" s="118"/>
      <c r="M85" s="118">
        <v>20</v>
      </c>
      <c r="N85" s="34">
        <f t="shared" si="8"/>
        <v>20</v>
      </c>
      <c r="O85" s="35">
        <f t="shared" si="9"/>
        <v>7822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198.3</v>
      </c>
      <c r="E86" s="127"/>
      <c r="F86" s="127">
        <v>3.1</v>
      </c>
      <c r="G86" s="127"/>
      <c r="H86" s="127"/>
      <c r="I86" s="49">
        <f t="shared" si="7"/>
        <v>202.1</v>
      </c>
      <c r="J86" s="128"/>
      <c r="K86" s="127"/>
      <c r="L86" s="127"/>
      <c r="M86" s="127">
        <v>0.6</v>
      </c>
      <c r="N86" s="50">
        <f t="shared" si="8"/>
        <v>0.6</v>
      </c>
      <c r="O86" s="51">
        <f t="shared" si="9"/>
        <v>202.7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62.1</v>
      </c>
      <c r="E87" s="124"/>
      <c r="F87" s="124">
        <v>3.65</v>
      </c>
      <c r="G87" s="124"/>
      <c r="H87" s="124"/>
      <c r="I87" s="43">
        <f t="shared" si="7"/>
        <v>65.75</v>
      </c>
      <c r="J87" s="125"/>
      <c r="K87" s="124"/>
      <c r="L87" s="124"/>
      <c r="M87" s="124">
        <v>0.28000000000000003</v>
      </c>
      <c r="N87" s="44">
        <f t="shared" si="8"/>
        <v>0.28000000000000003</v>
      </c>
      <c r="O87" s="45">
        <f t="shared" si="9"/>
        <v>66.03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12748</v>
      </c>
      <c r="E88" s="118"/>
      <c r="F88" s="118">
        <v>711</v>
      </c>
      <c r="G88" s="118"/>
      <c r="H88" s="118"/>
      <c r="I88" s="32">
        <f t="shared" si="7"/>
        <v>13459</v>
      </c>
      <c r="J88" s="119"/>
      <c r="K88" s="118"/>
      <c r="L88" s="118"/>
      <c r="M88" s="118">
        <v>23</v>
      </c>
      <c r="N88" s="34">
        <f t="shared" si="8"/>
        <v>23</v>
      </c>
      <c r="O88" s="35">
        <f t="shared" si="9"/>
        <v>13482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280.39999999999998</v>
      </c>
      <c r="E89" s="127"/>
      <c r="F89" s="127">
        <v>10.6</v>
      </c>
      <c r="G89" s="127"/>
      <c r="H89" s="127"/>
      <c r="I89" s="49">
        <f t="shared" si="7"/>
        <v>291</v>
      </c>
      <c r="J89" s="128"/>
      <c r="K89" s="127"/>
      <c r="L89" s="127"/>
      <c r="M89" s="127">
        <v>0.6</v>
      </c>
      <c r="N89" s="50">
        <f t="shared" si="8"/>
        <v>0.6</v>
      </c>
      <c r="O89" s="51">
        <f t="shared" si="9"/>
        <v>291.60000000000002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1.22</v>
      </c>
      <c r="D90" s="124">
        <v>154.27000000000001</v>
      </c>
      <c r="E90" s="124"/>
      <c r="F90" s="124">
        <v>33.85</v>
      </c>
      <c r="G90" s="124">
        <v>1.71</v>
      </c>
      <c r="H90" s="124"/>
      <c r="I90" s="43">
        <f t="shared" si="7"/>
        <v>191.05</v>
      </c>
      <c r="J90" s="125"/>
      <c r="K90" s="124"/>
      <c r="L90" s="124"/>
      <c r="M90" s="124">
        <v>0.53</v>
      </c>
      <c r="N90" s="44">
        <f t="shared" si="8"/>
        <v>0.53</v>
      </c>
      <c r="O90" s="45">
        <f t="shared" si="9"/>
        <v>191.58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367</v>
      </c>
      <c r="D91" s="118">
        <v>33692</v>
      </c>
      <c r="E91" s="118"/>
      <c r="F91" s="118">
        <v>6827</v>
      </c>
      <c r="G91" s="118">
        <v>432</v>
      </c>
      <c r="H91" s="118"/>
      <c r="I91" s="32">
        <f t="shared" si="7"/>
        <v>41318</v>
      </c>
      <c r="J91" s="119"/>
      <c r="K91" s="118"/>
      <c r="L91" s="118"/>
      <c r="M91" s="118">
        <v>43</v>
      </c>
      <c r="N91" s="34">
        <f t="shared" si="8"/>
        <v>43</v>
      </c>
      <c r="O91" s="35">
        <f t="shared" si="9"/>
        <v>41361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5.2</v>
      </c>
      <c r="D92" s="127">
        <v>613.6</v>
      </c>
      <c r="E92" s="127"/>
      <c r="F92" s="127">
        <v>84.7</v>
      </c>
      <c r="G92" s="127">
        <v>6.6</v>
      </c>
      <c r="H92" s="127"/>
      <c r="I92" s="49">
        <f t="shared" si="7"/>
        <v>710.10000000000014</v>
      </c>
      <c r="J92" s="128"/>
      <c r="K92" s="127"/>
      <c r="L92" s="127"/>
      <c r="M92" s="127">
        <v>1</v>
      </c>
      <c r="N92" s="50">
        <f t="shared" si="8"/>
        <v>1</v>
      </c>
      <c r="O92" s="51">
        <f t="shared" si="9"/>
        <v>711.10000000000014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2.4700000000000002</v>
      </c>
      <c r="D93" s="124">
        <v>153.03</v>
      </c>
      <c r="E93" s="124"/>
      <c r="F93" s="124">
        <v>84.33</v>
      </c>
      <c r="G93" s="124">
        <v>10.4</v>
      </c>
      <c r="H93" s="124"/>
      <c r="I93" s="43">
        <f t="shared" si="7"/>
        <v>250.23</v>
      </c>
      <c r="J93" s="125"/>
      <c r="K93" s="124"/>
      <c r="L93" s="124"/>
      <c r="M93" s="124"/>
      <c r="N93" s="44">
        <f t="shared" si="8"/>
        <v>0</v>
      </c>
      <c r="O93" s="45">
        <f t="shared" si="9"/>
        <v>250.23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811</v>
      </c>
      <c r="D94" s="118">
        <v>37907</v>
      </c>
      <c r="E94" s="118"/>
      <c r="F94" s="118">
        <v>18660</v>
      </c>
      <c r="G94" s="118">
        <v>2286</v>
      </c>
      <c r="H94" s="118"/>
      <c r="I94" s="32">
        <f t="shared" si="7"/>
        <v>59664</v>
      </c>
      <c r="J94" s="119"/>
      <c r="K94" s="118"/>
      <c r="L94" s="118"/>
      <c r="M94" s="118"/>
      <c r="N94" s="34">
        <f t="shared" si="8"/>
        <v>0</v>
      </c>
      <c r="O94" s="35">
        <f t="shared" si="9"/>
        <v>59664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11.3</v>
      </c>
      <c r="D95" s="127">
        <v>607.5</v>
      </c>
      <c r="E95" s="127"/>
      <c r="F95" s="127">
        <v>205.4</v>
      </c>
      <c r="G95" s="127">
        <v>32</v>
      </c>
      <c r="H95" s="127"/>
      <c r="I95" s="49">
        <f t="shared" si="7"/>
        <v>856.19999999999993</v>
      </c>
      <c r="J95" s="128"/>
      <c r="K95" s="127"/>
      <c r="L95" s="127"/>
      <c r="M95" s="127"/>
      <c r="N95" s="50">
        <f t="shared" si="8"/>
        <v>0</v>
      </c>
      <c r="O95" s="51">
        <f t="shared" si="9"/>
        <v>856.19999999999993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3.36</v>
      </c>
      <c r="D96" s="124">
        <v>76.150000000000006</v>
      </c>
      <c r="E96" s="124"/>
      <c r="F96" s="124">
        <v>292.99</v>
      </c>
      <c r="G96" s="124">
        <v>75.17</v>
      </c>
      <c r="H96" s="124"/>
      <c r="I96" s="43">
        <f t="shared" si="7"/>
        <v>447.67</v>
      </c>
      <c r="J96" s="125"/>
      <c r="K96" s="124"/>
      <c r="L96" s="124"/>
      <c r="M96" s="124">
        <v>3.86</v>
      </c>
      <c r="N96" s="44">
        <f t="shared" si="8"/>
        <v>3.86</v>
      </c>
      <c r="O96" s="45">
        <f t="shared" si="9"/>
        <v>451.53000000000003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1167</v>
      </c>
      <c r="D97" s="118">
        <v>20002</v>
      </c>
      <c r="E97" s="118"/>
      <c r="F97" s="118">
        <v>67682</v>
      </c>
      <c r="G97" s="118">
        <v>21682</v>
      </c>
      <c r="H97" s="118"/>
      <c r="I97" s="32">
        <f t="shared" si="7"/>
        <v>110533</v>
      </c>
      <c r="J97" s="119"/>
      <c r="K97" s="118"/>
      <c r="L97" s="118"/>
      <c r="M97" s="118">
        <v>283</v>
      </c>
      <c r="N97" s="34">
        <f t="shared" si="8"/>
        <v>283</v>
      </c>
      <c r="O97" s="35">
        <f t="shared" si="9"/>
        <v>110816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15</v>
      </c>
      <c r="D98" s="127">
        <v>259.7</v>
      </c>
      <c r="E98" s="127"/>
      <c r="F98" s="127">
        <v>745.8</v>
      </c>
      <c r="G98" s="127">
        <v>281.8</v>
      </c>
      <c r="H98" s="127"/>
      <c r="I98" s="49">
        <f t="shared" si="7"/>
        <v>1302.3</v>
      </c>
      <c r="J98" s="128"/>
      <c r="K98" s="127"/>
      <c r="L98" s="127"/>
      <c r="M98" s="127">
        <v>5.7</v>
      </c>
      <c r="N98" s="50">
        <f t="shared" si="8"/>
        <v>5.7</v>
      </c>
      <c r="O98" s="51">
        <f t="shared" si="9"/>
        <v>1308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5.52</v>
      </c>
      <c r="D99" s="124">
        <v>39.83</v>
      </c>
      <c r="E99" s="124"/>
      <c r="F99" s="124">
        <v>91.13</v>
      </c>
      <c r="G99" s="124">
        <v>148.77000000000001</v>
      </c>
      <c r="H99" s="124"/>
      <c r="I99" s="43">
        <f t="shared" si="7"/>
        <v>285.25</v>
      </c>
      <c r="J99" s="125"/>
      <c r="K99" s="124"/>
      <c r="L99" s="124"/>
      <c r="M99" s="124">
        <v>0.01</v>
      </c>
      <c r="N99" s="44">
        <f t="shared" si="8"/>
        <v>0.01</v>
      </c>
      <c r="O99" s="45">
        <f t="shared" si="9"/>
        <v>285.26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1942</v>
      </c>
      <c r="D100" s="118">
        <v>10932</v>
      </c>
      <c r="E100" s="118"/>
      <c r="F100" s="118">
        <v>21658</v>
      </c>
      <c r="G100" s="118">
        <v>44446</v>
      </c>
      <c r="H100" s="118"/>
      <c r="I100" s="32">
        <f t="shared" si="7"/>
        <v>78978</v>
      </c>
      <c r="J100" s="119"/>
      <c r="K100" s="118"/>
      <c r="L100" s="118"/>
      <c r="M100" s="118">
        <v>1</v>
      </c>
      <c r="N100" s="34">
        <f t="shared" si="8"/>
        <v>1</v>
      </c>
      <c r="O100" s="35">
        <f t="shared" si="9"/>
        <v>78979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24.7</v>
      </c>
      <c r="D101" s="127">
        <v>138.1</v>
      </c>
      <c r="E101" s="127"/>
      <c r="F101" s="127">
        <v>237.7</v>
      </c>
      <c r="G101" s="127">
        <v>565.29999999999995</v>
      </c>
      <c r="H101" s="127"/>
      <c r="I101" s="49">
        <f t="shared" si="7"/>
        <v>965.8</v>
      </c>
      <c r="J101" s="128"/>
      <c r="K101" s="127"/>
      <c r="L101" s="127"/>
      <c r="M101" s="127">
        <v>0</v>
      </c>
      <c r="N101" s="50">
        <f t="shared" si="8"/>
        <v>0</v>
      </c>
      <c r="O101" s="51">
        <f t="shared" si="9"/>
        <v>965.8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6.97</v>
      </c>
      <c r="D102" s="124">
        <v>60.56</v>
      </c>
      <c r="E102" s="124"/>
      <c r="F102" s="124">
        <v>15.67</v>
      </c>
      <c r="G102" s="124">
        <v>100.52</v>
      </c>
      <c r="H102" s="124">
        <v>6.23</v>
      </c>
      <c r="I102" s="43">
        <f t="shared" si="7"/>
        <v>189.95</v>
      </c>
      <c r="J102" s="125"/>
      <c r="K102" s="124"/>
      <c r="L102" s="124"/>
      <c r="M102" s="124">
        <v>2.21</v>
      </c>
      <c r="N102" s="44">
        <f t="shared" si="8"/>
        <v>2.21</v>
      </c>
      <c r="O102" s="45">
        <f t="shared" si="9"/>
        <v>192.16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2606</v>
      </c>
      <c r="D103" s="118">
        <v>17398</v>
      </c>
      <c r="E103" s="118"/>
      <c r="F103" s="118">
        <v>3889</v>
      </c>
      <c r="G103" s="118">
        <v>26496</v>
      </c>
      <c r="H103" s="118">
        <v>934</v>
      </c>
      <c r="I103" s="32">
        <f t="shared" si="7"/>
        <v>51323</v>
      </c>
      <c r="J103" s="119"/>
      <c r="K103" s="118"/>
      <c r="L103" s="118"/>
      <c r="M103" s="118">
        <v>152</v>
      </c>
      <c r="N103" s="34">
        <f t="shared" si="8"/>
        <v>152</v>
      </c>
      <c r="O103" s="35">
        <f t="shared" si="9"/>
        <v>51475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25.9</v>
      </c>
      <c r="D104" s="127">
        <v>205.1</v>
      </c>
      <c r="E104" s="127"/>
      <c r="F104" s="127">
        <v>31</v>
      </c>
      <c r="G104" s="127">
        <v>287.8</v>
      </c>
      <c r="H104" s="127">
        <v>16.7</v>
      </c>
      <c r="I104" s="49">
        <f t="shared" si="7"/>
        <v>566.5</v>
      </c>
      <c r="J104" s="128"/>
      <c r="K104" s="127"/>
      <c r="L104" s="127"/>
      <c r="M104" s="127">
        <v>2.4</v>
      </c>
      <c r="N104" s="50">
        <f t="shared" si="8"/>
        <v>2.4</v>
      </c>
      <c r="O104" s="51">
        <f t="shared" si="9"/>
        <v>568.9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6.52</v>
      </c>
      <c r="D105" s="124">
        <v>37.06</v>
      </c>
      <c r="E105" s="124"/>
      <c r="F105" s="124">
        <v>4.62</v>
      </c>
      <c r="G105" s="124">
        <v>221.94</v>
      </c>
      <c r="H105" s="124"/>
      <c r="I105" s="43">
        <f t="shared" si="7"/>
        <v>270.14</v>
      </c>
      <c r="J105" s="125"/>
      <c r="K105" s="124"/>
      <c r="L105" s="124"/>
      <c r="M105" s="124">
        <v>3.35</v>
      </c>
      <c r="N105" s="44">
        <f t="shared" si="8"/>
        <v>3.35</v>
      </c>
      <c r="O105" s="45">
        <f t="shared" si="9"/>
        <v>273.49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2557</v>
      </c>
      <c r="D106" s="118">
        <v>11036</v>
      </c>
      <c r="E106" s="118"/>
      <c r="F106" s="118">
        <v>1184</v>
      </c>
      <c r="G106" s="118">
        <v>64018</v>
      </c>
      <c r="H106" s="118"/>
      <c r="I106" s="32">
        <f t="shared" si="7"/>
        <v>78795</v>
      </c>
      <c r="J106" s="119"/>
      <c r="K106" s="118"/>
      <c r="L106" s="118"/>
      <c r="M106" s="118">
        <v>425</v>
      </c>
      <c r="N106" s="34">
        <f t="shared" si="8"/>
        <v>425</v>
      </c>
      <c r="O106" s="35">
        <f t="shared" si="9"/>
        <v>79220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22.4</v>
      </c>
      <c r="D107" s="127">
        <v>119</v>
      </c>
      <c r="E107" s="127"/>
      <c r="F107" s="127">
        <v>7.2</v>
      </c>
      <c r="G107" s="127">
        <v>542.5</v>
      </c>
      <c r="H107" s="127"/>
      <c r="I107" s="49">
        <f t="shared" si="7"/>
        <v>691.1</v>
      </c>
      <c r="J107" s="128"/>
      <c r="K107" s="127"/>
      <c r="L107" s="127"/>
      <c r="M107" s="127">
        <v>5.0999999999999996</v>
      </c>
      <c r="N107" s="50">
        <f t="shared" si="8"/>
        <v>5.0999999999999996</v>
      </c>
      <c r="O107" s="51">
        <f t="shared" si="9"/>
        <v>696.2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2.2799999999999998</v>
      </c>
      <c r="D108" s="124">
        <v>20.58</v>
      </c>
      <c r="E108" s="124">
        <v>0.11</v>
      </c>
      <c r="F108" s="124">
        <v>1.82</v>
      </c>
      <c r="G108" s="124">
        <v>51.92</v>
      </c>
      <c r="H108" s="124">
        <v>0.33</v>
      </c>
      <c r="I108" s="43">
        <f t="shared" si="7"/>
        <v>77.040000000000006</v>
      </c>
      <c r="J108" s="125"/>
      <c r="K108" s="124"/>
      <c r="L108" s="124"/>
      <c r="M108" s="124"/>
      <c r="N108" s="44">
        <f t="shared" si="8"/>
        <v>0</v>
      </c>
      <c r="O108" s="45">
        <f t="shared" si="9"/>
        <v>77.040000000000006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935</v>
      </c>
      <c r="D109" s="118">
        <v>6486</v>
      </c>
      <c r="E109" s="118">
        <v>35</v>
      </c>
      <c r="F109" s="118">
        <v>480</v>
      </c>
      <c r="G109" s="118">
        <v>17174</v>
      </c>
      <c r="H109" s="118">
        <v>71</v>
      </c>
      <c r="I109" s="32">
        <f t="shared" si="7"/>
        <v>25181</v>
      </c>
      <c r="J109" s="119"/>
      <c r="K109" s="118"/>
      <c r="L109" s="118"/>
      <c r="M109" s="118"/>
      <c r="N109" s="34">
        <f t="shared" si="8"/>
        <v>0</v>
      </c>
      <c r="O109" s="35">
        <f t="shared" si="9"/>
        <v>25181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8.1999999999999993</v>
      </c>
      <c r="D110" s="127">
        <v>55.2</v>
      </c>
      <c r="E110" s="127">
        <v>0.3</v>
      </c>
      <c r="F110" s="127">
        <v>2.6</v>
      </c>
      <c r="G110" s="127">
        <v>119.6</v>
      </c>
      <c r="H110" s="127">
        <v>0.9</v>
      </c>
      <c r="I110" s="49">
        <f t="shared" si="7"/>
        <v>186.79999999999998</v>
      </c>
      <c r="J110" s="128"/>
      <c r="K110" s="127"/>
      <c r="L110" s="127"/>
      <c r="M110" s="127"/>
      <c r="N110" s="50">
        <f t="shared" si="8"/>
        <v>0</v>
      </c>
      <c r="O110" s="51">
        <f t="shared" si="9"/>
        <v>186.79999999999998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3.14</v>
      </c>
      <c r="D111" s="124">
        <v>24.02</v>
      </c>
      <c r="E111" s="124"/>
      <c r="F111" s="124">
        <v>21.66</v>
      </c>
      <c r="G111" s="124">
        <v>12.81</v>
      </c>
      <c r="H111" s="124">
        <v>2.71</v>
      </c>
      <c r="I111" s="43">
        <f t="shared" si="7"/>
        <v>64.34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64.34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1290</v>
      </c>
      <c r="D112" s="118">
        <v>7623</v>
      </c>
      <c r="E112" s="118"/>
      <c r="F112" s="118">
        <v>5874</v>
      </c>
      <c r="G112" s="118">
        <v>4303</v>
      </c>
      <c r="H112" s="118">
        <v>624</v>
      </c>
      <c r="I112" s="32">
        <f t="shared" si="7"/>
        <v>19714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19714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6.6</v>
      </c>
      <c r="E113" s="127"/>
      <c r="F113" s="127">
        <v>29.2</v>
      </c>
      <c r="G113" s="127">
        <v>4</v>
      </c>
      <c r="H113" s="127">
        <v>7.5</v>
      </c>
      <c r="I113" s="49">
        <f t="shared" si="7"/>
        <v>48.3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48.3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0.51</v>
      </c>
      <c r="D114" s="124">
        <v>7.43</v>
      </c>
      <c r="E114" s="124"/>
      <c r="F114" s="124">
        <v>0.89</v>
      </c>
      <c r="G114" s="124">
        <v>0.46</v>
      </c>
      <c r="H114" s="124"/>
      <c r="I114" s="43">
        <f t="shared" si="7"/>
        <v>9.2900000000000009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9.2900000000000009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208</v>
      </c>
      <c r="D115" s="118">
        <v>2346</v>
      </c>
      <c r="E115" s="118"/>
      <c r="F115" s="118">
        <v>248</v>
      </c>
      <c r="G115" s="118">
        <v>154</v>
      </c>
      <c r="H115" s="118"/>
      <c r="I115" s="32">
        <f t="shared" si="7"/>
        <v>2956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2956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1.8</v>
      </c>
      <c r="E116" s="136"/>
      <c r="F116" s="136">
        <v>0.9</v>
      </c>
      <c r="G116" s="136">
        <v>0</v>
      </c>
      <c r="H116" s="136"/>
      <c r="I116" s="96">
        <f t="shared" si="7"/>
        <v>2.7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2.7</v>
      </c>
      <c r="P116" s="90">
        <f>SUM(O136,P111,P112,P115)</f>
        <v>2048.9999999999995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2.66</v>
      </c>
      <c r="D121" s="115">
        <v>11.98</v>
      </c>
      <c r="E121" s="115">
        <v>0.03</v>
      </c>
      <c r="F121" s="115">
        <v>0.67</v>
      </c>
      <c r="G121" s="115">
        <v>1.07</v>
      </c>
      <c r="H121" s="115"/>
      <c r="I121" s="21">
        <f t="shared" si="7"/>
        <v>16.41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16.41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1090</v>
      </c>
      <c r="D122" s="118">
        <v>3804</v>
      </c>
      <c r="E122" s="118">
        <v>10</v>
      </c>
      <c r="F122" s="118">
        <v>188</v>
      </c>
      <c r="G122" s="118">
        <v>359</v>
      </c>
      <c r="H122" s="118"/>
      <c r="I122" s="32">
        <f t="shared" si="7"/>
        <v>5451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5451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0.6</v>
      </c>
      <c r="D123" s="127">
        <v>3.1</v>
      </c>
      <c r="E123" s="127">
        <v>0</v>
      </c>
      <c r="F123" s="127">
        <v>0.5</v>
      </c>
      <c r="G123" s="127">
        <v>0.2</v>
      </c>
      <c r="H123" s="127"/>
      <c r="I123" s="49">
        <f t="shared" si="7"/>
        <v>4.4000000000000004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4.4000000000000004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0.51</v>
      </c>
      <c r="D124" s="124">
        <v>3.98</v>
      </c>
      <c r="E124" s="124"/>
      <c r="F124" s="124">
        <v>0.23</v>
      </c>
      <c r="G124" s="124"/>
      <c r="H124" s="124"/>
      <c r="I124" s="43">
        <f t="shared" si="7"/>
        <v>4.7200000000000006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4.7200000000000006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207</v>
      </c>
      <c r="D125" s="118">
        <v>1266</v>
      </c>
      <c r="E125" s="118"/>
      <c r="F125" s="118">
        <v>65</v>
      </c>
      <c r="G125" s="118"/>
      <c r="H125" s="118"/>
      <c r="I125" s="32">
        <f t="shared" si="7"/>
        <v>1538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1538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0.2</v>
      </c>
      <c r="D126" s="127">
        <v>0.8</v>
      </c>
      <c r="E126" s="127"/>
      <c r="F126" s="127">
        <v>0.2</v>
      </c>
      <c r="G126" s="127"/>
      <c r="H126" s="127"/>
      <c r="I126" s="49">
        <f t="shared" si="7"/>
        <v>1.2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</v>
      </c>
      <c r="D127" s="124">
        <v>6.43</v>
      </c>
      <c r="E127" s="124">
        <v>0.02</v>
      </c>
      <c r="F127" s="124">
        <v>0.11</v>
      </c>
      <c r="G127" s="124"/>
      <c r="H127" s="124"/>
      <c r="I127" s="43">
        <f t="shared" si="7"/>
        <v>9.5599999999999987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9.5599999999999987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1231</v>
      </c>
      <c r="D128" s="118">
        <v>2039</v>
      </c>
      <c r="E128" s="118">
        <v>6</v>
      </c>
      <c r="F128" s="118">
        <v>32</v>
      </c>
      <c r="G128" s="118"/>
      <c r="H128" s="118"/>
      <c r="I128" s="32">
        <f t="shared" si="7"/>
        <v>3308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3308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1.1000000000000001</v>
      </c>
      <c r="D129" s="127">
        <v>1.6</v>
      </c>
      <c r="E129" s="127">
        <v>0</v>
      </c>
      <c r="F129" s="127">
        <v>0</v>
      </c>
      <c r="G129" s="127"/>
      <c r="H129" s="127"/>
      <c r="I129" s="49">
        <f t="shared" si="7"/>
        <v>2.7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2.7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38.28</v>
      </c>
      <c r="D130" s="115">
        <v>727.95</v>
      </c>
      <c r="E130" s="115">
        <v>0.16</v>
      </c>
      <c r="F130" s="115">
        <v>552.48</v>
      </c>
      <c r="G130" s="115">
        <v>624.9</v>
      </c>
      <c r="H130" s="115">
        <v>11.65</v>
      </c>
      <c r="I130" s="21">
        <f t="shared" si="7"/>
        <v>1955.42</v>
      </c>
      <c r="J130" s="116"/>
      <c r="K130" s="115"/>
      <c r="L130" s="115">
        <v>3.71</v>
      </c>
      <c r="M130" s="115">
        <v>17.28</v>
      </c>
      <c r="N130" s="23">
        <f>SUM(J130:M130)</f>
        <v>20.990000000000002</v>
      </c>
      <c r="O130" s="24">
        <f t="shared" si="9"/>
        <v>1976.41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14443</v>
      </c>
      <c r="D131" s="118">
        <v>181134</v>
      </c>
      <c r="E131" s="118">
        <v>51</v>
      </c>
      <c r="F131" s="118">
        <v>127658</v>
      </c>
      <c r="G131" s="118">
        <v>181367</v>
      </c>
      <c r="H131" s="118">
        <v>1834</v>
      </c>
      <c r="I131" s="32">
        <f t="shared" si="7"/>
        <v>506487</v>
      </c>
      <c r="J131" s="119"/>
      <c r="K131" s="118"/>
      <c r="L131" s="118">
        <v>185</v>
      </c>
      <c r="M131" s="118">
        <v>1191</v>
      </c>
      <c r="N131" s="34">
        <f t="shared" si="8"/>
        <v>1376</v>
      </c>
      <c r="O131" s="35">
        <f t="shared" si="9"/>
        <v>507863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116.3</v>
      </c>
      <c r="D132" s="127">
        <v>2707.9</v>
      </c>
      <c r="E132" s="127">
        <v>0.3</v>
      </c>
      <c r="F132" s="127">
        <v>1359.1</v>
      </c>
      <c r="G132" s="127">
        <v>1840.7</v>
      </c>
      <c r="H132" s="127">
        <v>34.1</v>
      </c>
      <c r="I132" s="49">
        <f t="shared" ref="I132:I138" si="10">SUM(C132:H132)</f>
        <v>6058.4000000000005</v>
      </c>
      <c r="J132" s="128"/>
      <c r="K132" s="127"/>
      <c r="L132" s="127">
        <v>7.6</v>
      </c>
      <c r="M132" s="127">
        <v>28</v>
      </c>
      <c r="N132" s="50">
        <f t="shared" ref="N132:N138" si="11">SUM(J132:M132)</f>
        <v>35.6</v>
      </c>
      <c r="O132" s="51">
        <f t="shared" ref="O132:O138" si="12">SUM(N132,I132)</f>
        <v>6094.0000000000009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38.28</v>
      </c>
      <c r="D133" s="124">
        <v>608.78</v>
      </c>
      <c r="E133" s="124">
        <v>0.16</v>
      </c>
      <c r="F133" s="124">
        <v>552.36</v>
      </c>
      <c r="G133" s="124">
        <v>624.77</v>
      </c>
      <c r="H133" s="124">
        <v>9.27</v>
      </c>
      <c r="I133" s="43">
        <f t="shared" si="10"/>
        <v>1833.62</v>
      </c>
      <c r="J133" s="125"/>
      <c r="K133" s="124"/>
      <c r="L133" s="124">
        <v>3.14</v>
      </c>
      <c r="M133" s="124">
        <v>13.79</v>
      </c>
      <c r="N133" s="44">
        <f t="shared" si="11"/>
        <v>16.93</v>
      </c>
      <c r="O133" s="45">
        <f t="shared" si="12"/>
        <v>1850.55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14443</v>
      </c>
      <c r="D134" s="118">
        <v>157451</v>
      </c>
      <c r="E134" s="118">
        <v>51</v>
      </c>
      <c r="F134" s="118">
        <v>127637</v>
      </c>
      <c r="G134" s="118">
        <v>181350</v>
      </c>
      <c r="H134" s="118">
        <v>1629</v>
      </c>
      <c r="I134" s="32">
        <f t="shared" si="10"/>
        <v>482561</v>
      </c>
      <c r="J134" s="119"/>
      <c r="K134" s="118"/>
      <c r="L134" s="118">
        <v>169</v>
      </c>
      <c r="M134" s="118">
        <v>1100</v>
      </c>
      <c r="N134" s="34">
        <f t="shared" si="11"/>
        <v>1269</v>
      </c>
      <c r="O134" s="35">
        <f t="shared" si="12"/>
        <v>483830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116.3</v>
      </c>
      <c r="D135" s="136">
        <v>2076.6999999999998</v>
      </c>
      <c r="E135" s="136">
        <v>0.3</v>
      </c>
      <c r="F135" s="136">
        <v>1358.6</v>
      </c>
      <c r="G135" s="136">
        <v>1839.8</v>
      </c>
      <c r="H135" s="136">
        <v>25.1</v>
      </c>
      <c r="I135" s="96">
        <f t="shared" si="10"/>
        <v>5416.8</v>
      </c>
      <c r="J135" s="137"/>
      <c r="K135" s="136"/>
      <c r="L135" s="136">
        <v>6.2</v>
      </c>
      <c r="M135" s="136">
        <v>21.9</v>
      </c>
      <c r="N135" s="97">
        <f t="shared" si="11"/>
        <v>28.099999999999998</v>
      </c>
      <c r="O135" s="89">
        <f t="shared" si="12"/>
        <v>5444.9000000000005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38.279999999999994</v>
      </c>
      <c r="D136" s="106">
        <f t="shared" si="13"/>
        <v>796.79999999999984</v>
      </c>
      <c r="E136" s="106">
        <f t="shared" si="13"/>
        <v>0.16</v>
      </c>
      <c r="F136" s="106">
        <f t="shared" si="13"/>
        <v>552.76</v>
      </c>
      <c r="G136" s="106">
        <f t="shared" si="13"/>
        <v>624.9</v>
      </c>
      <c r="H136" s="106">
        <f t="shared" si="13"/>
        <v>12.14</v>
      </c>
      <c r="I136" s="107">
        <f t="shared" si="10"/>
        <v>2025.0399999999997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3.7800000000000002</v>
      </c>
      <c r="M136" s="106">
        <f t="shared" si="14"/>
        <v>20.179999999999996</v>
      </c>
      <c r="N136" s="109">
        <f t="shared" si="11"/>
        <v>23.959999999999997</v>
      </c>
      <c r="O136" s="110">
        <f t="shared" si="12"/>
        <v>2048.9999999999995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14443</v>
      </c>
      <c r="D137" s="31">
        <f t="shared" si="13"/>
        <v>188775</v>
      </c>
      <c r="E137" s="31">
        <f t="shared" si="13"/>
        <v>51</v>
      </c>
      <c r="F137" s="31">
        <f t="shared" si="13"/>
        <v>127688</v>
      </c>
      <c r="G137" s="31">
        <f t="shared" si="13"/>
        <v>181367</v>
      </c>
      <c r="H137" s="31">
        <f t="shared" si="13"/>
        <v>1848</v>
      </c>
      <c r="I137" s="32">
        <f t="shared" si="10"/>
        <v>514172</v>
      </c>
      <c r="J137" s="33">
        <f t="shared" si="14"/>
        <v>0</v>
      </c>
      <c r="K137" s="31">
        <f t="shared" si="14"/>
        <v>0</v>
      </c>
      <c r="L137" s="31">
        <f t="shared" si="14"/>
        <v>186</v>
      </c>
      <c r="M137" s="31">
        <f t="shared" si="14"/>
        <v>1235</v>
      </c>
      <c r="N137" s="34">
        <f t="shared" si="11"/>
        <v>1421</v>
      </c>
      <c r="O137" s="35">
        <f t="shared" si="12"/>
        <v>515593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116.30000000000001</v>
      </c>
      <c r="D138" s="86">
        <f t="shared" si="13"/>
        <v>3139.3999999999992</v>
      </c>
      <c r="E138" s="86">
        <f t="shared" si="13"/>
        <v>0.3</v>
      </c>
      <c r="F138" s="86">
        <f t="shared" si="13"/>
        <v>1360.7000000000003</v>
      </c>
      <c r="G138" s="86">
        <f t="shared" si="13"/>
        <v>1840.6999999999998</v>
      </c>
      <c r="H138" s="86">
        <f t="shared" si="13"/>
        <v>35.099999999999994</v>
      </c>
      <c r="I138" s="96">
        <f t="shared" si="10"/>
        <v>6492.5</v>
      </c>
      <c r="J138" s="88">
        <f t="shared" si="14"/>
        <v>0</v>
      </c>
      <c r="K138" s="86">
        <f t="shared" si="14"/>
        <v>0</v>
      </c>
      <c r="L138" s="86">
        <f t="shared" si="14"/>
        <v>7.7</v>
      </c>
      <c r="M138" s="86">
        <f t="shared" si="14"/>
        <v>34.6</v>
      </c>
      <c r="N138" s="97">
        <f t="shared" si="11"/>
        <v>42.300000000000004</v>
      </c>
      <c r="O138" s="89">
        <f t="shared" si="12"/>
        <v>6534.8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8517D-180F-4D7D-AB9D-DFCF18A5DBC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3.95</v>
      </c>
      <c r="E8" s="124"/>
      <c r="F8" s="124"/>
      <c r="G8" s="124"/>
      <c r="H8" s="124"/>
      <c r="I8" s="43">
        <f t="shared" si="0"/>
        <v>3.95</v>
      </c>
      <c r="J8" s="125"/>
      <c r="K8" s="124"/>
      <c r="L8" s="124"/>
      <c r="M8" s="124"/>
      <c r="N8" s="44">
        <f t="shared" si="1"/>
        <v>0</v>
      </c>
      <c r="O8" s="45">
        <f t="shared" si="2"/>
        <v>3.95</v>
      </c>
      <c r="P8" s="36" t="s">
        <v>25</v>
      </c>
      <c r="Q8" s="37" t="s">
        <v>134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0.66</v>
      </c>
      <c r="E11" s="124"/>
      <c r="F11" s="124"/>
      <c r="G11" s="124"/>
      <c r="H11" s="124"/>
      <c r="I11" s="43">
        <f t="shared" si="0"/>
        <v>0.66</v>
      </c>
      <c r="J11" s="125"/>
      <c r="K11" s="124"/>
      <c r="L11" s="124"/>
      <c r="M11" s="124"/>
      <c r="N11" s="44">
        <f t="shared" si="1"/>
        <v>0</v>
      </c>
      <c r="O11" s="45">
        <f t="shared" si="2"/>
        <v>0.66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37</v>
      </c>
      <c r="E12" s="118"/>
      <c r="F12" s="118"/>
      <c r="G12" s="118"/>
      <c r="H12" s="118"/>
      <c r="I12" s="32">
        <f t="shared" si="0"/>
        <v>37</v>
      </c>
      <c r="J12" s="119"/>
      <c r="K12" s="118"/>
      <c r="L12" s="118"/>
      <c r="M12" s="118"/>
      <c r="N12" s="34">
        <f t="shared" si="1"/>
        <v>0</v>
      </c>
      <c r="O12" s="35">
        <f t="shared" si="2"/>
        <v>37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</v>
      </c>
      <c r="E13" s="127"/>
      <c r="F13" s="127"/>
      <c r="G13" s="127"/>
      <c r="H13" s="127"/>
      <c r="I13" s="49">
        <f t="shared" si="0"/>
        <v>8</v>
      </c>
      <c r="J13" s="128"/>
      <c r="K13" s="127"/>
      <c r="L13" s="127"/>
      <c r="M13" s="127"/>
      <c r="N13" s="50">
        <f t="shared" si="1"/>
        <v>0</v>
      </c>
      <c r="O13" s="51">
        <f t="shared" si="2"/>
        <v>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7.18</v>
      </c>
      <c r="E14" s="124"/>
      <c r="F14" s="124"/>
      <c r="G14" s="124"/>
      <c r="H14" s="124"/>
      <c r="I14" s="43">
        <f t="shared" si="0"/>
        <v>7.18</v>
      </c>
      <c r="J14" s="125"/>
      <c r="K14" s="124"/>
      <c r="L14" s="124">
        <v>0.26</v>
      </c>
      <c r="M14" s="124"/>
      <c r="N14" s="44">
        <f t="shared" si="1"/>
        <v>0.26</v>
      </c>
      <c r="O14" s="45">
        <f t="shared" si="2"/>
        <v>7.4399999999999995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570</v>
      </c>
      <c r="E15" s="118"/>
      <c r="F15" s="118"/>
      <c r="G15" s="118"/>
      <c r="H15" s="118"/>
      <c r="I15" s="32">
        <f t="shared" si="0"/>
        <v>570</v>
      </c>
      <c r="J15" s="119"/>
      <c r="K15" s="118"/>
      <c r="L15" s="118">
        <v>9</v>
      </c>
      <c r="M15" s="118"/>
      <c r="N15" s="34">
        <f t="shared" si="1"/>
        <v>9</v>
      </c>
      <c r="O15" s="35">
        <f t="shared" si="2"/>
        <v>579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52.1</v>
      </c>
      <c r="E16" s="127"/>
      <c r="F16" s="127"/>
      <c r="G16" s="127"/>
      <c r="H16" s="127"/>
      <c r="I16" s="49">
        <f t="shared" si="0"/>
        <v>52.1</v>
      </c>
      <c r="J16" s="128"/>
      <c r="K16" s="127"/>
      <c r="L16" s="127">
        <v>0.6</v>
      </c>
      <c r="M16" s="127"/>
      <c r="N16" s="50">
        <f t="shared" si="1"/>
        <v>0.6</v>
      </c>
      <c r="O16" s="51">
        <f t="shared" si="2"/>
        <v>52.7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20.75</v>
      </c>
      <c r="E17" s="124"/>
      <c r="F17" s="124"/>
      <c r="G17" s="124"/>
      <c r="H17" s="124"/>
      <c r="I17" s="43">
        <f t="shared" si="0"/>
        <v>20.75</v>
      </c>
      <c r="J17" s="125"/>
      <c r="K17" s="124"/>
      <c r="L17" s="124">
        <v>3.14</v>
      </c>
      <c r="M17" s="124">
        <v>1.3</v>
      </c>
      <c r="N17" s="44">
        <f t="shared" si="1"/>
        <v>4.4400000000000004</v>
      </c>
      <c r="O17" s="45">
        <f t="shared" si="2"/>
        <v>25.19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2102</v>
      </c>
      <c r="E18" s="118"/>
      <c r="F18" s="118"/>
      <c r="G18" s="118"/>
      <c r="H18" s="118"/>
      <c r="I18" s="32">
        <f t="shared" si="0"/>
        <v>2102</v>
      </c>
      <c r="J18" s="119"/>
      <c r="K18" s="118"/>
      <c r="L18" s="118">
        <v>122</v>
      </c>
      <c r="M18" s="118">
        <v>52</v>
      </c>
      <c r="N18" s="34">
        <f t="shared" si="1"/>
        <v>174</v>
      </c>
      <c r="O18" s="35">
        <f t="shared" si="2"/>
        <v>2276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128.69999999999999</v>
      </c>
      <c r="E19" s="127"/>
      <c r="F19" s="127"/>
      <c r="G19" s="127"/>
      <c r="H19" s="127"/>
      <c r="I19" s="49">
        <f t="shared" si="0"/>
        <v>128.69999999999999</v>
      </c>
      <c r="J19" s="128"/>
      <c r="K19" s="127"/>
      <c r="L19" s="127">
        <v>5.8</v>
      </c>
      <c r="M19" s="127">
        <v>2.2999999999999998</v>
      </c>
      <c r="N19" s="50">
        <f t="shared" si="1"/>
        <v>8.1</v>
      </c>
      <c r="O19" s="51">
        <f t="shared" si="2"/>
        <v>136.79999999999998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36.840000000000003</v>
      </c>
      <c r="E20" s="124"/>
      <c r="F20" s="124">
        <v>1.1399999999999999</v>
      </c>
      <c r="G20" s="124">
        <v>2.7</v>
      </c>
      <c r="H20" s="124"/>
      <c r="I20" s="43">
        <f t="shared" si="0"/>
        <v>40.680000000000007</v>
      </c>
      <c r="J20" s="125"/>
      <c r="K20" s="124"/>
      <c r="L20" s="124">
        <v>0.57999999999999996</v>
      </c>
      <c r="M20" s="124">
        <v>4.29</v>
      </c>
      <c r="N20" s="44">
        <f t="shared" si="1"/>
        <v>4.87</v>
      </c>
      <c r="O20" s="45">
        <f t="shared" si="2"/>
        <v>45.550000000000004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5046</v>
      </c>
      <c r="E21" s="118"/>
      <c r="F21" s="118">
        <v>153</v>
      </c>
      <c r="G21" s="118">
        <v>410</v>
      </c>
      <c r="H21" s="118"/>
      <c r="I21" s="32">
        <f t="shared" si="0"/>
        <v>5609</v>
      </c>
      <c r="J21" s="119"/>
      <c r="K21" s="118"/>
      <c r="L21" s="118">
        <v>28</v>
      </c>
      <c r="M21" s="118">
        <v>212</v>
      </c>
      <c r="N21" s="34">
        <f t="shared" si="1"/>
        <v>240</v>
      </c>
      <c r="O21" s="35">
        <f t="shared" si="2"/>
        <v>5849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211.9</v>
      </c>
      <c r="E22" s="127"/>
      <c r="F22" s="127">
        <v>5.6</v>
      </c>
      <c r="G22" s="127">
        <v>14.7</v>
      </c>
      <c r="H22" s="127"/>
      <c r="I22" s="49">
        <f t="shared" si="0"/>
        <v>232.2</v>
      </c>
      <c r="J22" s="128"/>
      <c r="K22" s="127"/>
      <c r="L22" s="127">
        <v>1.1000000000000001</v>
      </c>
      <c r="M22" s="127">
        <v>8</v>
      </c>
      <c r="N22" s="50">
        <f t="shared" si="1"/>
        <v>9.1</v>
      </c>
      <c r="O22" s="51">
        <f t="shared" si="2"/>
        <v>241.29999999999998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0.39</v>
      </c>
      <c r="D23" s="124">
        <v>14.37</v>
      </c>
      <c r="E23" s="124"/>
      <c r="F23" s="124">
        <v>1.02</v>
      </c>
      <c r="G23" s="124"/>
      <c r="H23" s="124"/>
      <c r="I23" s="43">
        <f t="shared" si="0"/>
        <v>15.78</v>
      </c>
      <c r="J23" s="125"/>
      <c r="K23" s="124"/>
      <c r="L23" s="124"/>
      <c r="M23" s="124">
        <v>0.17</v>
      </c>
      <c r="N23" s="44">
        <f t="shared" si="1"/>
        <v>0.17</v>
      </c>
      <c r="O23" s="45">
        <f t="shared" si="2"/>
        <v>15.95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91</v>
      </c>
      <c r="D24" s="118">
        <v>4600</v>
      </c>
      <c r="E24" s="118"/>
      <c r="F24" s="118">
        <v>143</v>
      </c>
      <c r="G24" s="118"/>
      <c r="H24" s="118"/>
      <c r="I24" s="32">
        <f t="shared" si="0"/>
        <v>4834</v>
      </c>
      <c r="J24" s="119"/>
      <c r="K24" s="118"/>
      <c r="L24" s="118"/>
      <c r="M24" s="118">
        <v>11</v>
      </c>
      <c r="N24" s="34">
        <f t="shared" si="1"/>
        <v>11</v>
      </c>
      <c r="O24" s="35">
        <f t="shared" si="2"/>
        <v>4845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2.5</v>
      </c>
      <c r="D25" s="127">
        <v>156.80000000000001</v>
      </c>
      <c r="E25" s="127"/>
      <c r="F25" s="127">
        <v>3.4</v>
      </c>
      <c r="G25" s="127"/>
      <c r="H25" s="127"/>
      <c r="I25" s="49">
        <f t="shared" si="0"/>
        <v>162.70000000000002</v>
      </c>
      <c r="J25" s="128"/>
      <c r="K25" s="127"/>
      <c r="L25" s="127"/>
      <c r="M25" s="127">
        <v>0.4</v>
      </c>
      <c r="N25" s="50">
        <f t="shared" si="1"/>
        <v>0.4</v>
      </c>
      <c r="O25" s="51">
        <f t="shared" si="2"/>
        <v>163.10000000000002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1.0900000000000001</v>
      </c>
      <c r="D26" s="124">
        <v>28.73</v>
      </c>
      <c r="E26" s="124"/>
      <c r="F26" s="124">
        <v>2.63</v>
      </c>
      <c r="G26" s="124">
        <v>6.87</v>
      </c>
      <c r="H26" s="124">
        <v>9.3000000000000007</v>
      </c>
      <c r="I26" s="43">
        <f t="shared" si="0"/>
        <v>48.620000000000005</v>
      </c>
      <c r="J26" s="125"/>
      <c r="K26" s="124"/>
      <c r="L26" s="124"/>
      <c r="M26" s="124"/>
      <c r="N26" s="44">
        <f t="shared" si="1"/>
        <v>0</v>
      </c>
      <c r="O26" s="45">
        <f t="shared" si="2"/>
        <v>48.620000000000005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284</v>
      </c>
      <c r="D27" s="118">
        <v>5585</v>
      </c>
      <c r="E27" s="118"/>
      <c r="F27" s="118">
        <v>484</v>
      </c>
      <c r="G27" s="118">
        <v>1113</v>
      </c>
      <c r="H27" s="118">
        <v>959</v>
      </c>
      <c r="I27" s="32">
        <f t="shared" si="0"/>
        <v>8425</v>
      </c>
      <c r="J27" s="119"/>
      <c r="K27" s="118"/>
      <c r="L27" s="118"/>
      <c r="M27" s="118"/>
      <c r="N27" s="34">
        <f t="shared" si="1"/>
        <v>0</v>
      </c>
      <c r="O27" s="35">
        <f t="shared" si="2"/>
        <v>8425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6.6</v>
      </c>
      <c r="D28" s="127">
        <v>146</v>
      </c>
      <c r="E28" s="127"/>
      <c r="F28" s="127">
        <v>9.6999999999999993</v>
      </c>
      <c r="G28" s="127">
        <v>27.7</v>
      </c>
      <c r="H28" s="127">
        <v>35.5</v>
      </c>
      <c r="I28" s="49">
        <f t="shared" si="0"/>
        <v>225.49999999999997</v>
      </c>
      <c r="J28" s="128"/>
      <c r="K28" s="127"/>
      <c r="L28" s="127"/>
      <c r="M28" s="127"/>
      <c r="N28" s="50">
        <f t="shared" si="1"/>
        <v>0</v>
      </c>
      <c r="O28" s="51">
        <f t="shared" si="2"/>
        <v>225.49999999999997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0.12</v>
      </c>
      <c r="D29" s="124">
        <v>43.4</v>
      </c>
      <c r="E29" s="124"/>
      <c r="F29" s="124">
        <v>7.1</v>
      </c>
      <c r="G29" s="124">
        <v>19.93</v>
      </c>
      <c r="H29" s="124"/>
      <c r="I29" s="43">
        <f t="shared" si="0"/>
        <v>70.55</v>
      </c>
      <c r="J29" s="125"/>
      <c r="K29" s="124"/>
      <c r="L29" s="124"/>
      <c r="M29" s="124">
        <v>0.06</v>
      </c>
      <c r="N29" s="44">
        <f t="shared" si="1"/>
        <v>0.06</v>
      </c>
      <c r="O29" s="45">
        <f t="shared" si="2"/>
        <v>70.61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33</v>
      </c>
      <c r="D30" s="118">
        <v>9036</v>
      </c>
      <c r="E30" s="118"/>
      <c r="F30" s="118">
        <v>1366</v>
      </c>
      <c r="G30" s="118">
        <v>3257</v>
      </c>
      <c r="H30" s="118"/>
      <c r="I30" s="32">
        <f t="shared" si="0"/>
        <v>13692</v>
      </c>
      <c r="J30" s="119"/>
      <c r="K30" s="118"/>
      <c r="L30" s="118"/>
      <c r="M30" s="118">
        <v>5</v>
      </c>
      <c r="N30" s="34">
        <f t="shared" si="1"/>
        <v>5</v>
      </c>
      <c r="O30" s="35">
        <f t="shared" si="2"/>
        <v>13697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0.5</v>
      </c>
      <c r="D31" s="127">
        <v>199.3</v>
      </c>
      <c r="E31" s="127"/>
      <c r="F31" s="127">
        <v>20.5</v>
      </c>
      <c r="G31" s="127">
        <v>56.2</v>
      </c>
      <c r="H31" s="127"/>
      <c r="I31" s="49">
        <f t="shared" si="0"/>
        <v>276.5</v>
      </c>
      <c r="J31" s="128"/>
      <c r="K31" s="127"/>
      <c r="L31" s="127"/>
      <c r="M31" s="127">
        <v>0.1</v>
      </c>
      <c r="N31" s="50">
        <f t="shared" si="1"/>
        <v>0.1</v>
      </c>
      <c r="O31" s="51">
        <f t="shared" si="2"/>
        <v>276.60000000000002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0.91</v>
      </c>
      <c r="D32" s="124">
        <v>112.01</v>
      </c>
      <c r="E32" s="124"/>
      <c r="F32" s="124">
        <v>57.48</v>
      </c>
      <c r="G32" s="124">
        <v>2.77</v>
      </c>
      <c r="H32" s="124"/>
      <c r="I32" s="43">
        <f t="shared" si="0"/>
        <v>173.17000000000002</v>
      </c>
      <c r="J32" s="125"/>
      <c r="K32" s="124"/>
      <c r="L32" s="124"/>
      <c r="M32" s="124"/>
      <c r="N32" s="44">
        <f t="shared" si="1"/>
        <v>0</v>
      </c>
      <c r="O32" s="45">
        <f t="shared" si="2"/>
        <v>173.17000000000002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269</v>
      </c>
      <c r="D33" s="118">
        <v>25322</v>
      </c>
      <c r="E33" s="118"/>
      <c r="F33" s="118">
        <v>11970</v>
      </c>
      <c r="G33" s="118">
        <v>690</v>
      </c>
      <c r="H33" s="118"/>
      <c r="I33" s="32">
        <f t="shared" si="0"/>
        <v>38251</v>
      </c>
      <c r="J33" s="119"/>
      <c r="K33" s="118"/>
      <c r="L33" s="118"/>
      <c r="M33" s="118"/>
      <c r="N33" s="34">
        <f t="shared" si="1"/>
        <v>0</v>
      </c>
      <c r="O33" s="35">
        <f t="shared" si="2"/>
        <v>38251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3.8</v>
      </c>
      <c r="D34" s="127">
        <v>459</v>
      </c>
      <c r="E34" s="127"/>
      <c r="F34" s="127">
        <v>145.1</v>
      </c>
      <c r="G34" s="127">
        <v>10.4</v>
      </c>
      <c r="H34" s="127"/>
      <c r="I34" s="49">
        <f t="shared" si="0"/>
        <v>618.29999999999995</v>
      </c>
      <c r="J34" s="128"/>
      <c r="K34" s="127"/>
      <c r="L34" s="127"/>
      <c r="M34" s="127"/>
      <c r="N34" s="50">
        <f t="shared" si="1"/>
        <v>0</v>
      </c>
      <c r="O34" s="51">
        <f t="shared" si="2"/>
        <v>618.29999999999995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1.76</v>
      </c>
      <c r="D35" s="124">
        <v>146.84</v>
      </c>
      <c r="E35" s="124"/>
      <c r="F35" s="124">
        <v>115.25</v>
      </c>
      <c r="G35" s="124"/>
      <c r="H35" s="124"/>
      <c r="I35" s="43">
        <f t="shared" si="0"/>
        <v>263.85000000000002</v>
      </c>
      <c r="J35" s="125"/>
      <c r="K35" s="124"/>
      <c r="L35" s="124"/>
      <c r="M35" s="124">
        <v>1.41</v>
      </c>
      <c r="N35" s="44">
        <f t="shared" si="1"/>
        <v>1.41</v>
      </c>
      <c r="O35" s="45">
        <f t="shared" si="2"/>
        <v>265.26000000000005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558</v>
      </c>
      <c r="D36" s="118">
        <v>36447</v>
      </c>
      <c r="E36" s="118"/>
      <c r="F36" s="118">
        <v>25183</v>
      </c>
      <c r="G36" s="118"/>
      <c r="H36" s="118"/>
      <c r="I36" s="32">
        <f t="shared" si="0"/>
        <v>62188</v>
      </c>
      <c r="J36" s="119"/>
      <c r="K36" s="118"/>
      <c r="L36" s="118"/>
      <c r="M36" s="118">
        <v>115</v>
      </c>
      <c r="N36" s="34">
        <f t="shared" si="1"/>
        <v>115</v>
      </c>
      <c r="O36" s="35">
        <f t="shared" si="2"/>
        <v>62303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7.7</v>
      </c>
      <c r="D37" s="127">
        <v>582.9</v>
      </c>
      <c r="E37" s="127"/>
      <c r="F37" s="127">
        <v>280.7</v>
      </c>
      <c r="G37" s="127"/>
      <c r="H37" s="127"/>
      <c r="I37" s="49">
        <f t="shared" ref="I37:I50" si="3">SUM(C37:H37)</f>
        <v>871.3</v>
      </c>
      <c r="J37" s="128"/>
      <c r="K37" s="127"/>
      <c r="L37" s="127"/>
      <c r="M37" s="127">
        <v>1.8</v>
      </c>
      <c r="N37" s="50">
        <f t="shared" si="1"/>
        <v>1.8</v>
      </c>
      <c r="O37" s="51">
        <f t="shared" si="2"/>
        <v>873.09999999999991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5.29</v>
      </c>
      <c r="D38" s="124">
        <v>77.44</v>
      </c>
      <c r="E38" s="124"/>
      <c r="F38" s="124">
        <v>184.31</v>
      </c>
      <c r="G38" s="124">
        <v>102.9</v>
      </c>
      <c r="H38" s="124"/>
      <c r="I38" s="43">
        <f t="shared" si="3"/>
        <v>369.94000000000005</v>
      </c>
      <c r="J38" s="125"/>
      <c r="K38" s="124"/>
      <c r="L38" s="124"/>
      <c r="M38" s="124">
        <v>0.81</v>
      </c>
      <c r="N38" s="44">
        <f t="shared" si="1"/>
        <v>0.81</v>
      </c>
      <c r="O38" s="45">
        <f t="shared" si="2"/>
        <v>370.75000000000006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1815</v>
      </c>
      <c r="D39" s="118">
        <v>20493</v>
      </c>
      <c r="E39" s="118"/>
      <c r="F39" s="118">
        <v>41574</v>
      </c>
      <c r="G39" s="118">
        <v>29703</v>
      </c>
      <c r="H39" s="118"/>
      <c r="I39" s="32">
        <f t="shared" si="3"/>
        <v>93585</v>
      </c>
      <c r="J39" s="119"/>
      <c r="K39" s="118"/>
      <c r="L39" s="118"/>
      <c r="M39" s="118">
        <v>71</v>
      </c>
      <c r="N39" s="34">
        <f t="shared" si="1"/>
        <v>71</v>
      </c>
      <c r="O39" s="35">
        <f t="shared" si="2"/>
        <v>93656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23.4</v>
      </c>
      <c r="D40" s="127">
        <v>266.60000000000002</v>
      </c>
      <c r="E40" s="127"/>
      <c r="F40" s="127">
        <v>459.8</v>
      </c>
      <c r="G40" s="127">
        <v>386.2</v>
      </c>
      <c r="H40" s="127"/>
      <c r="I40" s="49">
        <f t="shared" si="3"/>
        <v>1136</v>
      </c>
      <c r="J40" s="128"/>
      <c r="K40" s="127"/>
      <c r="L40" s="127"/>
      <c r="M40" s="127">
        <v>1.3</v>
      </c>
      <c r="N40" s="50">
        <f t="shared" si="1"/>
        <v>1.3</v>
      </c>
      <c r="O40" s="51">
        <f t="shared" si="2"/>
        <v>1137.3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23.76</v>
      </c>
      <c r="D41" s="124">
        <v>64.03</v>
      </c>
      <c r="E41" s="124"/>
      <c r="F41" s="124">
        <v>114.85</v>
      </c>
      <c r="G41" s="124">
        <v>44.2</v>
      </c>
      <c r="H41" s="124"/>
      <c r="I41" s="43">
        <f t="shared" si="3"/>
        <v>246.83999999999997</v>
      </c>
      <c r="J41" s="125"/>
      <c r="K41" s="124"/>
      <c r="L41" s="124"/>
      <c r="M41" s="124">
        <v>0.03</v>
      </c>
      <c r="N41" s="44">
        <f t="shared" si="1"/>
        <v>0.03</v>
      </c>
      <c r="O41" s="45">
        <f t="shared" si="2"/>
        <v>246.86999999999998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8518</v>
      </c>
      <c r="D42" s="118">
        <v>17692</v>
      </c>
      <c r="E42" s="118"/>
      <c r="F42" s="118">
        <v>26915</v>
      </c>
      <c r="G42" s="118">
        <v>13225</v>
      </c>
      <c r="H42" s="118"/>
      <c r="I42" s="32">
        <f t="shared" si="3"/>
        <v>66350</v>
      </c>
      <c r="J42" s="119"/>
      <c r="K42" s="118"/>
      <c r="L42" s="118"/>
      <c r="M42" s="118">
        <v>3</v>
      </c>
      <c r="N42" s="34">
        <f t="shared" si="1"/>
        <v>3</v>
      </c>
      <c r="O42" s="35">
        <f t="shared" si="2"/>
        <v>66353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98.2</v>
      </c>
      <c r="D43" s="127">
        <v>223.5</v>
      </c>
      <c r="E43" s="127"/>
      <c r="F43" s="127">
        <v>287.60000000000002</v>
      </c>
      <c r="G43" s="127">
        <v>166.3</v>
      </c>
      <c r="H43" s="127"/>
      <c r="I43" s="49">
        <f t="shared" si="3"/>
        <v>775.59999999999991</v>
      </c>
      <c r="J43" s="128"/>
      <c r="K43" s="127"/>
      <c r="L43" s="127"/>
      <c r="M43" s="127">
        <v>0</v>
      </c>
      <c r="N43" s="50">
        <f t="shared" si="1"/>
        <v>0</v>
      </c>
      <c r="O43" s="51">
        <f t="shared" si="2"/>
        <v>775.59999999999991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28.31</v>
      </c>
      <c r="D44" s="124">
        <v>106.78</v>
      </c>
      <c r="E44" s="124"/>
      <c r="F44" s="124">
        <v>35.26</v>
      </c>
      <c r="G44" s="124">
        <v>218.5</v>
      </c>
      <c r="H44" s="124"/>
      <c r="I44" s="43">
        <f t="shared" si="3"/>
        <v>388.85</v>
      </c>
      <c r="J44" s="125"/>
      <c r="K44" s="124"/>
      <c r="L44" s="124"/>
      <c r="M44" s="124">
        <v>1.38</v>
      </c>
      <c r="N44" s="44">
        <f t="shared" si="1"/>
        <v>1.38</v>
      </c>
      <c r="O44" s="45">
        <f t="shared" si="2"/>
        <v>390.23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10511</v>
      </c>
      <c r="D45" s="118">
        <v>30759</v>
      </c>
      <c r="E45" s="118"/>
      <c r="F45" s="118">
        <v>8676</v>
      </c>
      <c r="G45" s="118">
        <v>69103</v>
      </c>
      <c r="H45" s="118"/>
      <c r="I45" s="32">
        <f t="shared" si="3"/>
        <v>119049</v>
      </c>
      <c r="J45" s="119"/>
      <c r="K45" s="118"/>
      <c r="L45" s="118"/>
      <c r="M45" s="118">
        <v>84</v>
      </c>
      <c r="N45" s="34">
        <f t="shared" si="1"/>
        <v>84</v>
      </c>
      <c r="O45" s="35">
        <f t="shared" si="2"/>
        <v>119133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104.5</v>
      </c>
      <c r="D46" s="127">
        <v>365.1</v>
      </c>
      <c r="E46" s="127"/>
      <c r="F46" s="127">
        <v>69.7</v>
      </c>
      <c r="G46" s="127">
        <v>683.9</v>
      </c>
      <c r="H46" s="127"/>
      <c r="I46" s="49">
        <f t="shared" si="3"/>
        <v>1223.2</v>
      </c>
      <c r="J46" s="128"/>
      <c r="K46" s="127"/>
      <c r="L46" s="127"/>
      <c r="M46" s="127">
        <v>1</v>
      </c>
      <c r="N46" s="50">
        <f t="shared" si="1"/>
        <v>1</v>
      </c>
      <c r="O46" s="51">
        <f t="shared" si="2"/>
        <v>1224.2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21.1</v>
      </c>
      <c r="D47" s="124">
        <v>131.22</v>
      </c>
      <c r="E47" s="124"/>
      <c r="F47" s="124">
        <v>19.54</v>
      </c>
      <c r="G47" s="124">
        <v>252.97</v>
      </c>
      <c r="H47" s="124">
        <v>0.2</v>
      </c>
      <c r="I47" s="43">
        <f t="shared" si="3"/>
        <v>425.03</v>
      </c>
      <c r="J47" s="125"/>
      <c r="K47" s="124"/>
      <c r="L47" s="124">
        <v>7.0000000000000007E-2</v>
      </c>
      <c r="M47" s="124">
        <v>0.3</v>
      </c>
      <c r="N47" s="44">
        <f t="shared" si="1"/>
        <v>0.37</v>
      </c>
      <c r="O47" s="45">
        <f t="shared" si="2"/>
        <v>425.4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8407</v>
      </c>
      <c r="D48" s="118">
        <v>39355</v>
      </c>
      <c r="E48" s="118"/>
      <c r="F48" s="118">
        <v>4033</v>
      </c>
      <c r="G48" s="118">
        <v>83188</v>
      </c>
      <c r="H48" s="118">
        <v>46</v>
      </c>
      <c r="I48" s="32">
        <f t="shared" si="3"/>
        <v>135029</v>
      </c>
      <c r="J48" s="119"/>
      <c r="K48" s="118"/>
      <c r="L48" s="118">
        <v>9</v>
      </c>
      <c r="M48" s="118">
        <v>40</v>
      </c>
      <c r="N48" s="34">
        <f t="shared" si="1"/>
        <v>49</v>
      </c>
      <c r="O48" s="35">
        <f t="shared" si="2"/>
        <v>135078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36.6</v>
      </c>
      <c r="D49" s="127">
        <v>171.8</v>
      </c>
      <c r="E49" s="127"/>
      <c r="F49" s="127">
        <v>20</v>
      </c>
      <c r="G49" s="127">
        <v>603.1</v>
      </c>
      <c r="H49" s="127">
        <v>0</v>
      </c>
      <c r="I49" s="49">
        <f t="shared" si="3"/>
        <v>831.5</v>
      </c>
      <c r="J49" s="128"/>
      <c r="K49" s="127"/>
      <c r="L49" s="127">
        <v>0.1</v>
      </c>
      <c r="M49" s="127">
        <v>0.4</v>
      </c>
      <c r="N49" s="50">
        <f t="shared" si="1"/>
        <v>0.5</v>
      </c>
      <c r="O49" s="51">
        <f t="shared" si="2"/>
        <v>832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82.73</v>
      </c>
      <c r="D50" s="115">
        <v>737.05</v>
      </c>
      <c r="E50" s="115"/>
      <c r="F50" s="115">
        <v>538.58000000000004</v>
      </c>
      <c r="G50" s="115">
        <v>650.84</v>
      </c>
      <c r="H50" s="115">
        <v>9.5</v>
      </c>
      <c r="I50" s="21">
        <f t="shared" si="3"/>
        <v>2018.7000000000003</v>
      </c>
      <c r="J50" s="116"/>
      <c r="K50" s="115"/>
      <c r="L50" s="115">
        <v>4.05</v>
      </c>
      <c r="M50" s="115">
        <v>9.75</v>
      </c>
      <c r="N50" s="23">
        <f t="shared" si="1"/>
        <v>13.8</v>
      </c>
      <c r="O50" s="24">
        <f t="shared" si="2"/>
        <v>2032.5000000000002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30486</v>
      </c>
      <c r="D51" s="118">
        <v>191058</v>
      </c>
      <c r="E51" s="118"/>
      <c r="F51" s="118">
        <v>120497</v>
      </c>
      <c r="G51" s="118">
        <v>200689</v>
      </c>
      <c r="H51" s="118">
        <v>1005</v>
      </c>
      <c r="I51" s="32">
        <f t="shared" ref="I51:I58" si="4">SUM(C51:H51)</f>
        <v>543735</v>
      </c>
      <c r="J51" s="119"/>
      <c r="K51" s="118"/>
      <c r="L51" s="118">
        <v>168</v>
      </c>
      <c r="M51" s="118">
        <v>593</v>
      </c>
      <c r="N51" s="34">
        <f t="shared" si="1"/>
        <v>761</v>
      </c>
      <c r="O51" s="35">
        <f>SUM(N51,I51)</f>
        <v>544496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283.8</v>
      </c>
      <c r="D52" s="127">
        <v>2645.5</v>
      </c>
      <c r="E52" s="127"/>
      <c r="F52" s="127">
        <v>1302.0999999999999</v>
      </c>
      <c r="G52" s="127">
        <v>1948.5</v>
      </c>
      <c r="H52" s="127">
        <v>35.5</v>
      </c>
      <c r="I52" s="49">
        <f t="shared" si="4"/>
        <v>6215.4</v>
      </c>
      <c r="J52" s="128"/>
      <c r="K52" s="127"/>
      <c r="L52" s="127">
        <v>7.6</v>
      </c>
      <c r="M52" s="127">
        <v>15.3</v>
      </c>
      <c r="N52" s="50">
        <f t="shared" si="1"/>
        <v>22.9</v>
      </c>
      <c r="O52" s="51">
        <f t="shared" si="2"/>
        <v>6238.2999999999993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81.569999999999993</v>
      </c>
      <c r="D53" s="124">
        <v>645.71</v>
      </c>
      <c r="E53" s="124"/>
      <c r="F53" s="124">
        <v>533.79</v>
      </c>
      <c r="G53" s="124">
        <v>643.27</v>
      </c>
      <c r="H53" s="124">
        <v>0.2</v>
      </c>
      <c r="I53" s="43">
        <f t="shared" si="4"/>
        <v>1904.54</v>
      </c>
      <c r="J53" s="125"/>
      <c r="K53" s="124"/>
      <c r="L53" s="124">
        <v>4.05</v>
      </c>
      <c r="M53" s="124">
        <v>9.75</v>
      </c>
      <c r="N53" s="44">
        <f t="shared" si="1"/>
        <v>13.8</v>
      </c>
      <c r="O53" s="45">
        <f t="shared" si="2"/>
        <v>1918.34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30197</v>
      </c>
      <c r="D54" s="118">
        <v>171548</v>
      </c>
      <c r="E54" s="118"/>
      <c r="F54" s="118">
        <v>119717</v>
      </c>
      <c r="G54" s="118">
        <v>199592</v>
      </c>
      <c r="H54" s="118">
        <v>46</v>
      </c>
      <c r="I54" s="32">
        <f t="shared" si="4"/>
        <v>521100</v>
      </c>
      <c r="J54" s="119"/>
      <c r="K54" s="118"/>
      <c r="L54" s="118">
        <v>168</v>
      </c>
      <c r="M54" s="118">
        <v>593</v>
      </c>
      <c r="N54" s="34">
        <f t="shared" si="1"/>
        <v>761</v>
      </c>
      <c r="O54" s="35">
        <f t="shared" si="2"/>
        <v>521861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276.7</v>
      </c>
      <c r="D55" s="121">
        <v>2101.3000000000002</v>
      </c>
      <c r="E55" s="121"/>
      <c r="F55" s="121">
        <v>1283.4000000000001</v>
      </c>
      <c r="G55" s="121">
        <v>1915.9</v>
      </c>
      <c r="H55" s="121">
        <v>0</v>
      </c>
      <c r="I55" s="40">
        <f t="shared" si="4"/>
        <v>5577.3</v>
      </c>
      <c r="J55" s="122"/>
      <c r="K55" s="121"/>
      <c r="L55" s="121">
        <v>7.6</v>
      </c>
      <c r="M55" s="121">
        <v>15.3</v>
      </c>
      <c r="N55" s="40">
        <f t="shared" si="1"/>
        <v>22.9</v>
      </c>
      <c r="O55" s="42">
        <f t="shared" si="2"/>
        <v>5600.2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82.72999999999999</v>
      </c>
      <c r="D56" s="20">
        <f t="shared" si="5"/>
        <v>794.2</v>
      </c>
      <c r="E56" s="20">
        <f t="shared" si="5"/>
        <v>0</v>
      </c>
      <c r="F56" s="20">
        <f t="shared" si="5"/>
        <v>538.57999999999993</v>
      </c>
      <c r="G56" s="20">
        <f t="shared" si="5"/>
        <v>650.84</v>
      </c>
      <c r="H56" s="20">
        <f t="shared" si="5"/>
        <v>9.5</v>
      </c>
      <c r="I56" s="79">
        <f>SUM(C56:H56)</f>
        <v>2075.85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4.0500000000000007</v>
      </c>
      <c r="M56" s="20">
        <f>SUM(M5,M8,M11,M14,M17,M20,M23,M26,M29,M32,M35,M38,M41,M44,M47)</f>
        <v>9.75</v>
      </c>
      <c r="N56" s="22">
        <f t="shared" si="1"/>
        <v>13.8</v>
      </c>
      <c r="O56" s="24">
        <f t="shared" si="2"/>
        <v>2089.65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30486</v>
      </c>
      <c r="D57" s="31">
        <f t="shared" si="5"/>
        <v>197044</v>
      </c>
      <c r="E57" s="31">
        <f t="shared" si="5"/>
        <v>0</v>
      </c>
      <c r="F57" s="31">
        <f t="shared" si="5"/>
        <v>120497</v>
      </c>
      <c r="G57" s="31">
        <f t="shared" si="5"/>
        <v>200689</v>
      </c>
      <c r="H57" s="31">
        <f t="shared" si="5"/>
        <v>1005</v>
      </c>
      <c r="I57" s="80">
        <f t="shared" si="4"/>
        <v>549721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168</v>
      </c>
      <c r="M57" s="31">
        <f t="shared" si="6"/>
        <v>593</v>
      </c>
      <c r="N57" s="33">
        <f t="shared" si="1"/>
        <v>761</v>
      </c>
      <c r="O57" s="35">
        <f t="shared" si="2"/>
        <v>550482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283.8</v>
      </c>
      <c r="D58" s="86">
        <f t="shared" si="5"/>
        <v>2971.7</v>
      </c>
      <c r="E58" s="86">
        <f t="shared" si="5"/>
        <v>0</v>
      </c>
      <c r="F58" s="86">
        <f t="shared" si="5"/>
        <v>1302.1000000000001</v>
      </c>
      <c r="G58" s="86">
        <f t="shared" si="5"/>
        <v>1948.5</v>
      </c>
      <c r="H58" s="86">
        <f t="shared" si="5"/>
        <v>35.5</v>
      </c>
      <c r="I58" s="87">
        <f t="shared" si="4"/>
        <v>6541.6</v>
      </c>
      <c r="J58" s="85">
        <f t="shared" si="6"/>
        <v>0</v>
      </c>
      <c r="K58" s="86">
        <f t="shared" si="6"/>
        <v>0</v>
      </c>
      <c r="L58" s="86">
        <f t="shared" si="6"/>
        <v>7.6</v>
      </c>
      <c r="M58" s="86">
        <f t="shared" si="6"/>
        <v>15.300000000000002</v>
      </c>
      <c r="N58" s="88">
        <f t="shared" si="1"/>
        <v>22.900000000000002</v>
      </c>
      <c r="O58" s="89">
        <f t="shared" si="2"/>
        <v>6564.5</v>
      </c>
      <c r="P58" s="90">
        <f>SUM(O56,P53,P54,P57)</f>
        <v>2089.65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3.95</v>
      </c>
      <c r="E66" s="124"/>
      <c r="F66" s="124"/>
      <c r="G66" s="124"/>
      <c r="H66" s="124"/>
      <c r="I66" s="43">
        <f t="shared" si="7"/>
        <v>3.95</v>
      </c>
      <c r="J66" s="125"/>
      <c r="K66" s="124"/>
      <c r="L66" s="124"/>
      <c r="M66" s="124"/>
      <c r="N66" s="44">
        <f t="shared" si="8"/>
        <v>0</v>
      </c>
      <c r="O66" s="45">
        <f t="shared" si="9"/>
        <v>3.95</v>
      </c>
      <c r="P66" s="36" t="s">
        <v>25</v>
      </c>
      <c r="Q66" s="37" t="s">
        <v>134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0.66</v>
      </c>
      <c r="E69" s="124"/>
      <c r="F69" s="124"/>
      <c r="G69" s="124"/>
      <c r="H69" s="124"/>
      <c r="I69" s="43">
        <f t="shared" si="7"/>
        <v>0.66</v>
      </c>
      <c r="J69" s="125"/>
      <c r="K69" s="124"/>
      <c r="L69" s="124"/>
      <c r="M69" s="124"/>
      <c r="N69" s="44">
        <f t="shared" si="8"/>
        <v>0</v>
      </c>
      <c r="O69" s="45">
        <f t="shared" si="9"/>
        <v>0.66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37</v>
      </c>
      <c r="E70" s="118"/>
      <c r="F70" s="118"/>
      <c r="G70" s="118"/>
      <c r="H70" s="118"/>
      <c r="I70" s="32">
        <f t="shared" si="7"/>
        <v>37</v>
      </c>
      <c r="J70" s="119"/>
      <c r="K70" s="118"/>
      <c r="L70" s="118"/>
      <c r="M70" s="118"/>
      <c r="N70" s="34">
        <f t="shared" si="8"/>
        <v>0</v>
      </c>
      <c r="O70" s="35">
        <f t="shared" si="9"/>
        <v>37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</v>
      </c>
      <c r="E71" s="127"/>
      <c r="F71" s="127"/>
      <c r="G71" s="127"/>
      <c r="H71" s="127"/>
      <c r="I71" s="49">
        <f t="shared" si="7"/>
        <v>8</v>
      </c>
      <c r="J71" s="128"/>
      <c r="K71" s="127"/>
      <c r="L71" s="127"/>
      <c r="M71" s="127"/>
      <c r="N71" s="50">
        <f t="shared" si="8"/>
        <v>0</v>
      </c>
      <c r="O71" s="51">
        <f t="shared" si="9"/>
        <v>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7.18</v>
      </c>
      <c r="E72" s="124"/>
      <c r="F72" s="124"/>
      <c r="G72" s="124"/>
      <c r="H72" s="124"/>
      <c r="I72" s="43">
        <f t="shared" si="7"/>
        <v>7.18</v>
      </c>
      <c r="J72" s="125"/>
      <c r="K72" s="124"/>
      <c r="L72" s="124">
        <v>0.26</v>
      </c>
      <c r="M72" s="124"/>
      <c r="N72" s="44">
        <f t="shared" si="8"/>
        <v>0.26</v>
      </c>
      <c r="O72" s="45">
        <f t="shared" si="9"/>
        <v>7.4399999999999995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570</v>
      </c>
      <c r="E73" s="118"/>
      <c r="F73" s="118"/>
      <c r="G73" s="118"/>
      <c r="H73" s="118"/>
      <c r="I73" s="32">
        <f t="shared" si="7"/>
        <v>570</v>
      </c>
      <c r="J73" s="119"/>
      <c r="K73" s="118"/>
      <c r="L73" s="118">
        <v>9</v>
      </c>
      <c r="M73" s="118"/>
      <c r="N73" s="34">
        <f t="shared" si="8"/>
        <v>9</v>
      </c>
      <c r="O73" s="35">
        <f t="shared" si="9"/>
        <v>579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52.1</v>
      </c>
      <c r="E74" s="127"/>
      <c r="F74" s="127"/>
      <c r="G74" s="127"/>
      <c r="H74" s="127"/>
      <c r="I74" s="49">
        <f t="shared" si="7"/>
        <v>52.1</v>
      </c>
      <c r="J74" s="128"/>
      <c r="K74" s="127"/>
      <c r="L74" s="127">
        <v>0.6</v>
      </c>
      <c r="M74" s="127"/>
      <c r="N74" s="50">
        <f t="shared" si="8"/>
        <v>0.6</v>
      </c>
      <c r="O74" s="51">
        <f t="shared" si="9"/>
        <v>52.7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20.75</v>
      </c>
      <c r="E75" s="124"/>
      <c r="F75" s="124"/>
      <c r="G75" s="124"/>
      <c r="H75" s="124"/>
      <c r="I75" s="43">
        <f t="shared" si="7"/>
        <v>20.75</v>
      </c>
      <c r="J75" s="125"/>
      <c r="K75" s="124"/>
      <c r="L75" s="124">
        <v>3.14</v>
      </c>
      <c r="M75" s="124">
        <v>1.3</v>
      </c>
      <c r="N75" s="44">
        <f t="shared" si="8"/>
        <v>4.4400000000000004</v>
      </c>
      <c r="O75" s="45">
        <f t="shared" si="9"/>
        <v>25.19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2102</v>
      </c>
      <c r="E76" s="118"/>
      <c r="F76" s="118"/>
      <c r="G76" s="118"/>
      <c r="H76" s="118"/>
      <c r="I76" s="32">
        <f t="shared" si="7"/>
        <v>2102</v>
      </c>
      <c r="J76" s="119"/>
      <c r="K76" s="118"/>
      <c r="L76" s="118">
        <v>122</v>
      </c>
      <c r="M76" s="118">
        <v>52</v>
      </c>
      <c r="N76" s="34">
        <f t="shared" si="8"/>
        <v>174</v>
      </c>
      <c r="O76" s="35">
        <f t="shared" si="9"/>
        <v>2276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128.69999999999999</v>
      </c>
      <c r="E77" s="127"/>
      <c r="F77" s="127"/>
      <c r="G77" s="127"/>
      <c r="H77" s="127"/>
      <c r="I77" s="49">
        <f t="shared" si="7"/>
        <v>128.69999999999999</v>
      </c>
      <c r="J77" s="128"/>
      <c r="K77" s="127"/>
      <c r="L77" s="127">
        <v>5.8</v>
      </c>
      <c r="M77" s="127">
        <v>2.2999999999999998</v>
      </c>
      <c r="N77" s="50">
        <f t="shared" si="8"/>
        <v>8.1</v>
      </c>
      <c r="O77" s="51">
        <f t="shared" si="9"/>
        <v>136.79999999999998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36.840000000000003</v>
      </c>
      <c r="E78" s="124"/>
      <c r="F78" s="124">
        <v>1.1399999999999999</v>
      </c>
      <c r="G78" s="124">
        <v>2.7</v>
      </c>
      <c r="H78" s="124"/>
      <c r="I78" s="43">
        <f t="shared" si="7"/>
        <v>40.680000000000007</v>
      </c>
      <c r="J78" s="125"/>
      <c r="K78" s="124"/>
      <c r="L78" s="124">
        <v>0.57999999999999996</v>
      </c>
      <c r="M78" s="124">
        <v>4.29</v>
      </c>
      <c r="N78" s="44">
        <f t="shared" si="8"/>
        <v>4.87</v>
      </c>
      <c r="O78" s="45">
        <f t="shared" si="9"/>
        <v>45.550000000000004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5046</v>
      </c>
      <c r="E79" s="118"/>
      <c r="F79" s="118">
        <v>153</v>
      </c>
      <c r="G79" s="118">
        <v>410</v>
      </c>
      <c r="H79" s="118"/>
      <c r="I79" s="32">
        <f t="shared" si="7"/>
        <v>5609</v>
      </c>
      <c r="J79" s="119"/>
      <c r="K79" s="118"/>
      <c r="L79" s="118">
        <v>28</v>
      </c>
      <c r="M79" s="118">
        <v>212</v>
      </c>
      <c r="N79" s="34">
        <f t="shared" si="8"/>
        <v>240</v>
      </c>
      <c r="O79" s="35">
        <f t="shared" si="9"/>
        <v>5849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211.9</v>
      </c>
      <c r="E80" s="127"/>
      <c r="F80" s="127">
        <v>5.6</v>
      </c>
      <c r="G80" s="127">
        <v>14.7</v>
      </c>
      <c r="H80" s="127"/>
      <c r="I80" s="49">
        <f t="shared" si="7"/>
        <v>232.2</v>
      </c>
      <c r="J80" s="128"/>
      <c r="K80" s="127"/>
      <c r="L80" s="127">
        <v>1.1000000000000001</v>
      </c>
      <c r="M80" s="127">
        <v>8</v>
      </c>
      <c r="N80" s="50">
        <f t="shared" si="8"/>
        <v>9.1</v>
      </c>
      <c r="O80" s="51">
        <f t="shared" si="9"/>
        <v>241.29999999999998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0.39</v>
      </c>
      <c r="D81" s="124">
        <v>14.37</v>
      </c>
      <c r="E81" s="124"/>
      <c r="F81" s="124">
        <v>1.02</v>
      </c>
      <c r="G81" s="124"/>
      <c r="H81" s="124"/>
      <c r="I81" s="43">
        <f t="shared" si="7"/>
        <v>15.78</v>
      </c>
      <c r="J81" s="125"/>
      <c r="K81" s="124"/>
      <c r="L81" s="124"/>
      <c r="M81" s="124">
        <v>0.17</v>
      </c>
      <c r="N81" s="44">
        <f t="shared" si="8"/>
        <v>0.17</v>
      </c>
      <c r="O81" s="45">
        <f t="shared" si="9"/>
        <v>15.95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91</v>
      </c>
      <c r="D82" s="118">
        <v>4600</v>
      </c>
      <c r="E82" s="118"/>
      <c r="F82" s="118">
        <v>143</v>
      </c>
      <c r="G82" s="118"/>
      <c r="H82" s="118"/>
      <c r="I82" s="32">
        <f t="shared" si="7"/>
        <v>4834</v>
      </c>
      <c r="J82" s="119"/>
      <c r="K82" s="118"/>
      <c r="L82" s="118"/>
      <c r="M82" s="118">
        <v>11</v>
      </c>
      <c r="N82" s="34">
        <f t="shared" si="8"/>
        <v>11</v>
      </c>
      <c r="O82" s="35">
        <f t="shared" si="9"/>
        <v>4845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2.5</v>
      </c>
      <c r="D83" s="127">
        <v>156.80000000000001</v>
      </c>
      <c r="E83" s="127"/>
      <c r="F83" s="127">
        <v>3.4</v>
      </c>
      <c r="G83" s="127"/>
      <c r="H83" s="127"/>
      <c r="I83" s="49">
        <f t="shared" si="7"/>
        <v>162.70000000000002</v>
      </c>
      <c r="J83" s="128"/>
      <c r="K83" s="127"/>
      <c r="L83" s="127"/>
      <c r="M83" s="127">
        <v>0.4</v>
      </c>
      <c r="N83" s="50">
        <f t="shared" si="8"/>
        <v>0.4</v>
      </c>
      <c r="O83" s="51">
        <f t="shared" si="9"/>
        <v>163.10000000000002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1.0900000000000001</v>
      </c>
      <c r="D84" s="124">
        <v>28.73</v>
      </c>
      <c r="E84" s="124"/>
      <c r="F84" s="124">
        <v>2.63</v>
      </c>
      <c r="G84" s="124">
        <v>6.87</v>
      </c>
      <c r="H84" s="124">
        <v>9.3000000000000007</v>
      </c>
      <c r="I84" s="43">
        <f t="shared" si="7"/>
        <v>48.620000000000005</v>
      </c>
      <c r="J84" s="125"/>
      <c r="K84" s="124"/>
      <c r="L84" s="124"/>
      <c r="M84" s="124"/>
      <c r="N84" s="44">
        <f t="shared" si="8"/>
        <v>0</v>
      </c>
      <c r="O84" s="45">
        <f t="shared" si="9"/>
        <v>48.620000000000005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284</v>
      </c>
      <c r="D85" s="118">
        <v>5585</v>
      </c>
      <c r="E85" s="118"/>
      <c r="F85" s="118">
        <v>484</v>
      </c>
      <c r="G85" s="118">
        <v>1113</v>
      </c>
      <c r="H85" s="118">
        <v>959</v>
      </c>
      <c r="I85" s="32">
        <f t="shared" si="7"/>
        <v>8425</v>
      </c>
      <c r="J85" s="119"/>
      <c r="K85" s="118"/>
      <c r="L85" s="118"/>
      <c r="M85" s="118"/>
      <c r="N85" s="34">
        <f t="shared" si="8"/>
        <v>0</v>
      </c>
      <c r="O85" s="35">
        <f t="shared" si="9"/>
        <v>8425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6.6</v>
      </c>
      <c r="D86" s="127">
        <v>146</v>
      </c>
      <c r="E86" s="127"/>
      <c r="F86" s="127">
        <v>9.6999999999999993</v>
      </c>
      <c r="G86" s="127">
        <v>27.7</v>
      </c>
      <c r="H86" s="127">
        <v>35.5</v>
      </c>
      <c r="I86" s="49">
        <f t="shared" si="7"/>
        <v>225.49999999999997</v>
      </c>
      <c r="J86" s="128"/>
      <c r="K86" s="127"/>
      <c r="L86" s="127"/>
      <c r="M86" s="127"/>
      <c r="N86" s="50">
        <f t="shared" si="8"/>
        <v>0</v>
      </c>
      <c r="O86" s="51">
        <f t="shared" si="9"/>
        <v>225.49999999999997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0.12</v>
      </c>
      <c r="D87" s="124">
        <v>43.4</v>
      </c>
      <c r="E87" s="124"/>
      <c r="F87" s="124">
        <v>7.1</v>
      </c>
      <c r="G87" s="124">
        <v>19.93</v>
      </c>
      <c r="H87" s="124"/>
      <c r="I87" s="43">
        <f t="shared" si="7"/>
        <v>70.55</v>
      </c>
      <c r="J87" s="125"/>
      <c r="K87" s="124"/>
      <c r="L87" s="124"/>
      <c r="M87" s="124">
        <v>0.06</v>
      </c>
      <c r="N87" s="44">
        <f t="shared" si="8"/>
        <v>0.06</v>
      </c>
      <c r="O87" s="45">
        <f t="shared" si="9"/>
        <v>70.61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33</v>
      </c>
      <c r="D88" s="118">
        <v>9036</v>
      </c>
      <c r="E88" s="118"/>
      <c r="F88" s="118">
        <v>1366</v>
      </c>
      <c r="G88" s="118">
        <v>3257</v>
      </c>
      <c r="H88" s="118"/>
      <c r="I88" s="32">
        <f t="shared" si="7"/>
        <v>13692</v>
      </c>
      <c r="J88" s="119"/>
      <c r="K88" s="118"/>
      <c r="L88" s="118"/>
      <c r="M88" s="118">
        <v>5</v>
      </c>
      <c r="N88" s="34">
        <f t="shared" si="8"/>
        <v>5</v>
      </c>
      <c r="O88" s="35">
        <f t="shared" si="9"/>
        <v>13697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0.5</v>
      </c>
      <c r="D89" s="127">
        <v>199.3</v>
      </c>
      <c r="E89" s="127"/>
      <c r="F89" s="127">
        <v>20.5</v>
      </c>
      <c r="G89" s="127">
        <v>56.2</v>
      </c>
      <c r="H89" s="127"/>
      <c r="I89" s="49">
        <f t="shared" si="7"/>
        <v>276.5</v>
      </c>
      <c r="J89" s="128"/>
      <c r="K89" s="127"/>
      <c r="L89" s="127"/>
      <c r="M89" s="127">
        <v>0.1</v>
      </c>
      <c r="N89" s="50">
        <f t="shared" si="8"/>
        <v>0.1</v>
      </c>
      <c r="O89" s="51">
        <f t="shared" si="9"/>
        <v>276.60000000000002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0.91</v>
      </c>
      <c r="D90" s="124">
        <v>112.01</v>
      </c>
      <c r="E90" s="124"/>
      <c r="F90" s="124">
        <v>57.48</v>
      </c>
      <c r="G90" s="124">
        <v>2.77</v>
      </c>
      <c r="H90" s="124"/>
      <c r="I90" s="43">
        <f t="shared" si="7"/>
        <v>173.17000000000002</v>
      </c>
      <c r="J90" s="125"/>
      <c r="K90" s="124"/>
      <c r="L90" s="124"/>
      <c r="M90" s="124"/>
      <c r="N90" s="44">
        <f t="shared" si="8"/>
        <v>0</v>
      </c>
      <c r="O90" s="45">
        <f t="shared" si="9"/>
        <v>173.17000000000002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269</v>
      </c>
      <c r="D91" s="118">
        <v>25322</v>
      </c>
      <c r="E91" s="118"/>
      <c r="F91" s="118">
        <v>11970</v>
      </c>
      <c r="G91" s="118">
        <v>690</v>
      </c>
      <c r="H91" s="118"/>
      <c r="I91" s="32">
        <f t="shared" si="7"/>
        <v>38251</v>
      </c>
      <c r="J91" s="119"/>
      <c r="K91" s="118"/>
      <c r="L91" s="118"/>
      <c r="M91" s="118"/>
      <c r="N91" s="34">
        <f t="shared" si="8"/>
        <v>0</v>
      </c>
      <c r="O91" s="35">
        <f t="shared" si="9"/>
        <v>38251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3.8</v>
      </c>
      <c r="D92" s="127">
        <v>459</v>
      </c>
      <c r="E92" s="127"/>
      <c r="F92" s="127">
        <v>145.1</v>
      </c>
      <c r="G92" s="127">
        <v>10.4</v>
      </c>
      <c r="H92" s="127"/>
      <c r="I92" s="49">
        <f t="shared" si="7"/>
        <v>618.29999999999995</v>
      </c>
      <c r="J92" s="128"/>
      <c r="K92" s="127"/>
      <c r="L92" s="127"/>
      <c r="M92" s="127"/>
      <c r="N92" s="50">
        <f t="shared" si="8"/>
        <v>0</v>
      </c>
      <c r="O92" s="51">
        <f t="shared" si="9"/>
        <v>618.29999999999995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1.76</v>
      </c>
      <c r="D93" s="124">
        <v>146.84</v>
      </c>
      <c r="E93" s="124"/>
      <c r="F93" s="124">
        <v>115.25</v>
      </c>
      <c r="G93" s="124"/>
      <c r="H93" s="124"/>
      <c r="I93" s="43">
        <f t="shared" si="7"/>
        <v>263.85000000000002</v>
      </c>
      <c r="J93" s="125"/>
      <c r="K93" s="124"/>
      <c r="L93" s="124"/>
      <c r="M93" s="124">
        <v>1.41</v>
      </c>
      <c r="N93" s="44">
        <f t="shared" si="8"/>
        <v>1.41</v>
      </c>
      <c r="O93" s="45">
        <f t="shared" si="9"/>
        <v>265.26000000000005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558</v>
      </c>
      <c r="D94" s="118">
        <v>36447</v>
      </c>
      <c r="E94" s="118"/>
      <c r="F94" s="118">
        <v>25183</v>
      </c>
      <c r="G94" s="118"/>
      <c r="H94" s="118"/>
      <c r="I94" s="32">
        <f t="shared" si="7"/>
        <v>62188</v>
      </c>
      <c r="J94" s="119"/>
      <c r="K94" s="118"/>
      <c r="L94" s="118"/>
      <c r="M94" s="118">
        <v>115</v>
      </c>
      <c r="N94" s="34">
        <f t="shared" si="8"/>
        <v>115</v>
      </c>
      <c r="O94" s="35">
        <f t="shared" si="9"/>
        <v>62303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7.7</v>
      </c>
      <c r="D95" s="127">
        <v>582.9</v>
      </c>
      <c r="E95" s="127"/>
      <c r="F95" s="127">
        <v>280.7</v>
      </c>
      <c r="G95" s="127"/>
      <c r="H95" s="127"/>
      <c r="I95" s="49">
        <f t="shared" si="7"/>
        <v>871.3</v>
      </c>
      <c r="J95" s="128"/>
      <c r="K95" s="127"/>
      <c r="L95" s="127"/>
      <c r="M95" s="127">
        <v>1.8</v>
      </c>
      <c r="N95" s="50">
        <f t="shared" si="8"/>
        <v>1.8</v>
      </c>
      <c r="O95" s="51">
        <f t="shared" si="9"/>
        <v>873.09999999999991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5.29</v>
      </c>
      <c r="D96" s="124">
        <v>77.44</v>
      </c>
      <c r="E96" s="124"/>
      <c r="F96" s="124">
        <v>184.31</v>
      </c>
      <c r="G96" s="124">
        <v>102.9</v>
      </c>
      <c r="H96" s="124"/>
      <c r="I96" s="43">
        <f t="shared" si="7"/>
        <v>369.94000000000005</v>
      </c>
      <c r="J96" s="125"/>
      <c r="K96" s="124"/>
      <c r="L96" s="124"/>
      <c r="M96" s="124">
        <v>0.81</v>
      </c>
      <c r="N96" s="44">
        <f t="shared" si="8"/>
        <v>0.81</v>
      </c>
      <c r="O96" s="45">
        <f t="shared" si="9"/>
        <v>370.75000000000006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1815</v>
      </c>
      <c r="D97" s="118">
        <v>20493</v>
      </c>
      <c r="E97" s="118"/>
      <c r="F97" s="118">
        <v>41574</v>
      </c>
      <c r="G97" s="118">
        <v>29703</v>
      </c>
      <c r="H97" s="118"/>
      <c r="I97" s="32">
        <f t="shared" si="7"/>
        <v>93585</v>
      </c>
      <c r="J97" s="119"/>
      <c r="K97" s="118"/>
      <c r="L97" s="118"/>
      <c r="M97" s="118">
        <v>71</v>
      </c>
      <c r="N97" s="34">
        <f t="shared" si="8"/>
        <v>71</v>
      </c>
      <c r="O97" s="35">
        <f t="shared" si="9"/>
        <v>93656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23.4</v>
      </c>
      <c r="D98" s="127">
        <v>266.60000000000002</v>
      </c>
      <c r="E98" s="127"/>
      <c r="F98" s="127">
        <v>459.8</v>
      </c>
      <c r="G98" s="127">
        <v>386.2</v>
      </c>
      <c r="H98" s="127"/>
      <c r="I98" s="49">
        <f t="shared" si="7"/>
        <v>1136</v>
      </c>
      <c r="J98" s="128"/>
      <c r="K98" s="127"/>
      <c r="L98" s="127"/>
      <c r="M98" s="127">
        <v>1.3</v>
      </c>
      <c r="N98" s="50">
        <f t="shared" si="8"/>
        <v>1.3</v>
      </c>
      <c r="O98" s="51">
        <f t="shared" si="9"/>
        <v>1137.3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23.76</v>
      </c>
      <c r="D99" s="124">
        <v>64.03</v>
      </c>
      <c r="E99" s="124"/>
      <c r="F99" s="124">
        <v>114.85</v>
      </c>
      <c r="G99" s="124">
        <v>44.2</v>
      </c>
      <c r="H99" s="124"/>
      <c r="I99" s="43">
        <f t="shared" si="7"/>
        <v>246.83999999999997</v>
      </c>
      <c r="J99" s="125"/>
      <c r="K99" s="124"/>
      <c r="L99" s="124"/>
      <c r="M99" s="124">
        <v>0.03</v>
      </c>
      <c r="N99" s="44">
        <f t="shared" si="8"/>
        <v>0.03</v>
      </c>
      <c r="O99" s="45">
        <f t="shared" si="9"/>
        <v>246.86999999999998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8518</v>
      </c>
      <c r="D100" s="118">
        <v>17692</v>
      </c>
      <c r="E100" s="118"/>
      <c r="F100" s="118">
        <v>26915</v>
      </c>
      <c r="G100" s="118">
        <v>13225</v>
      </c>
      <c r="H100" s="118"/>
      <c r="I100" s="32">
        <f t="shared" si="7"/>
        <v>66350</v>
      </c>
      <c r="J100" s="119"/>
      <c r="K100" s="118"/>
      <c r="L100" s="118"/>
      <c r="M100" s="118">
        <v>3</v>
      </c>
      <c r="N100" s="34">
        <f t="shared" si="8"/>
        <v>3</v>
      </c>
      <c r="O100" s="35">
        <f t="shared" si="9"/>
        <v>66353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98.2</v>
      </c>
      <c r="D101" s="127">
        <v>223.5</v>
      </c>
      <c r="E101" s="127"/>
      <c r="F101" s="127">
        <v>287.60000000000002</v>
      </c>
      <c r="G101" s="127">
        <v>166.3</v>
      </c>
      <c r="H101" s="127"/>
      <c r="I101" s="49">
        <f t="shared" si="7"/>
        <v>775.59999999999991</v>
      </c>
      <c r="J101" s="128"/>
      <c r="K101" s="127"/>
      <c r="L101" s="127"/>
      <c r="M101" s="127">
        <v>0</v>
      </c>
      <c r="N101" s="50">
        <f t="shared" si="8"/>
        <v>0</v>
      </c>
      <c r="O101" s="51">
        <f t="shared" si="9"/>
        <v>775.59999999999991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28.31</v>
      </c>
      <c r="D102" s="124">
        <v>106.78</v>
      </c>
      <c r="E102" s="124"/>
      <c r="F102" s="124">
        <v>35.26</v>
      </c>
      <c r="G102" s="124">
        <v>218.5</v>
      </c>
      <c r="H102" s="124"/>
      <c r="I102" s="43">
        <f t="shared" si="7"/>
        <v>388.85</v>
      </c>
      <c r="J102" s="125"/>
      <c r="K102" s="124"/>
      <c r="L102" s="124"/>
      <c r="M102" s="124">
        <v>1.38</v>
      </c>
      <c r="N102" s="44">
        <f t="shared" si="8"/>
        <v>1.38</v>
      </c>
      <c r="O102" s="45">
        <f t="shared" si="9"/>
        <v>390.23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10511</v>
      </c>
      <c r="D103" s="118">
        <v>30759</v>
      </c>
      <c r="E103" s="118"/>
      <c r="F103" s="118">
        <v>8676</v>
      </c>
      <c r="G103" s="118">
        <v>69103</v>
      </c>
      <c r="H103" s="118"/>
      <c r="I103" s="32">
        <f t="shared" si="7"/>
        <v>119049</v>
      </c>
      <c r="J103" s="119"/>
      <c r="K103" s="118"/>
      <c r="L103" s="118"/>
      <c r="M103" s="118">
        <v>84</v>
      </c>
      <c r="N103" s="34">
        <f t="shared" si="8"/>
        <v>84</v>
      </c>
      <c r="O103" s="35">
        <f t="shared" si="9"/>
        <v>119133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104.5</v>
      </c>
      <c r="D104" s="127">
        <v>365.1</v>
      </c>
      <c r="E104" s="127"/>
      <c r="F104" s="127">
        <v>69.7</v>
      </c>
      <c r="G104" s="127">
        <v>683.9</v>
      </c>
      <c r="H104" s="127"/>
      <c r="I104" s="49">
        <f t="shared" si="7"/>
        <v>1223.2</v>
      </c>
      <c r="J104" s="128"/>
      <c r="K104" s="127"/>
      <c r="L104" s="127"/>
      <c r="M104" s="127">
        <v>1</v>
      </c>
      <c r="N104" s="50">
        <f t="shared" si="8"/>
        <v>1</v>
      </c>
      <c r="O104" s="51">
        <f t="shared" si="9"/>
        <v>1224.2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8.68</v>
      </c>
      <c r="D105" s="124">
        <v>30.27</v>
      </c>
      <c r="E105" s="124"/>
      <c r="F105" s="124">
        <v>1.08</v>
      </c>
      <c r="G105" s="124">
        <v>171.67</v>
      </c>
      <c r="H105" s="124"/>
      <c r="I105" s="43">
        <f t="shared" si="7"/>
        <v>211.7</v>
      </c>
      <c r="J105" s="125"/>
      <c r="K105" s="124"/>
      <c r="L105" s="124">
        <v>7.0000000000000007E-2</v>
      </c>
      <c r="M105" s="124"/>
      <c r="N105" s="44">
        <f t="shared" si="8"/>
        <v>7.0000000000000007E-2</v>
      </c>
      <c r="O105" s="45">
        <f t="shared" si="9"/>
        <v>211.76999999999998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3354</v>
      </c>
      <c r="D106" s="118">
        <v>9190</v>
      </c>
      <c r="E106" s="118"/>
      <c r="F106" s="118">
        <v>263</v>
      </c>
      <c r="G106" s="118">
        <v>56448</v>
      </c>
      <c r="H106" s="118"/>
      <c r="I106" s="32">
        <f t="shared" si="7"/>
        <v>69255</v>
      </c>
      <c r="J106" s="119"/>
      <c r="K106" s="118"/>
      <c r="L106" s="118">
        <v>9</v>
      </c>
      <c r="M106" s="118"/>
      <c r="N106" s="34">
        <f t="shared" si="8"/>
        <v>9</v>
      </c>
      <c r="O106" s="35">
        <f t="shared" si="9"/>
        <v>69264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29.9</v>
      </c>
      <c r="D107" s="127">
        <v>98.1</v>
      </c>
      <c r="E107" s="127"/>
      <c r="F107" s="127">
        <v>1.5</v>
      </c>
      <c r="G107" s="127">
        <v>432.5</v>
      </c>
      <c r="H107" s="127"/>
      <c r="I107" s="49">
        <f t="shared" si="7"/>
        <v>562</v>
      </c>
      <c r="J107" s="128"/>
      <c r="K107" s="127"/>
      <c r="L107" s="127">
        <v>0.1</v>
      </c>
      <c r="M107" s="127"/>
      <c r="N107" s="50">
        <f t="shared" si="8"/>
        <v>0.1</v>
      </c>
      <c r="O107" s="51">
        <f t="shared" si="9"/>
        <v>562.1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1.07</v>
      </c>
      <c r="D108" s="124">
        <v>19.52</v>
      </c>
      <c r="E108" s="124"/>
      <c r="F108" s="124">
        <v>2.4500000000000002</v>
      </c>
      <c r="G108" s="124">
        <v>71.61</v>
      </c>
      <c r="H108" s="124"/>
      <c r="I108" s="43">
        <f t="shared" si="7"/>
        <v>94.65</v>
      </c>
      <c r="J108" s="125"/>
      <c r="K108" s="124"/>
      <c r="L108" s="124"/>
      <c r="M108" s="124">
        <v>0.3</v>
      </c>
      <c r="N108" s="44">
        <f t="shared" si="8"/>
        <v>0.3</v>
      </c>
      <c r="O108" s="45">
        <f t="shared" si="9"/>
        <v>94.95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448</v>
      </c>
      <c r="D109" s="118">
        <v>6164</v>
      </c>
      <c r="E109" s="118"/>
      <c r="F109" s="118">
        <v>340</v>
      </c>
      <c r="G109" s="118">
        <v>24000</v>
      </c>
      <c r="H109" s="118"/>
      <c r="I109" s="32">
        <f t="shared" si="7"/>
        <v>30952</v>
      </c>
      <c r="J109" s="119"/>
      <c r="K109" s="118"/>
      <c r="L109" s="118"/>
      <c r="M109" s="118">
        <v>40</v>
      </c>
      <c r="N109" s="34">
        <f t="shared" si="8"/>
        <v>40</v>
      </c>
      <c r="O109" s="35">
        <f t="shared" si="9"/>
        <v>30992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3.3</v>
      </c>
      <c r="D110" s="127">
        <v>54</v>
      </c>
      <c r="E110" s="127"/>
      <c r="F110" s="127">
        <v>2.1</v>
      </c>
      <c r="G110" s="127">
        <v>168.2</v>
      </c>
      <c r="H110" s="127"/>
      <c r="I110" s="49">
        <f t="shared" si="7"/>
        <v>227.6</v>
      </c>
      <c r="J110" s="128"/>
      <c r="K110" s="127"/>
      <c r="L110" s="127"/>
      <c r="M110" s="127">
        <v>0.4</v>
      </c>
      <c r="N110" s="50">
        <f t="shared" si="8"/>
        <v>0.4</v>
      </c>
      <c r="O110" s="51">
        <f t="shared" si="9"/>
        <v>228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2.96</v>
      </c>
      <c r="D111" s="124">
        <v>45.38</v>
      </c>
      <c r="E111" s="124"/>
      <c r="F111" s="124">
        <v>14.99</v>
      </c>
      <c r="G111" s="124">
        <v>7.49</v>
      </c>
      <c r="H111" s="124"/>
      <c r="I111" s="43">
        <f t="shared" si="7"/>
        <v>70.820000000000007</v>
      </c>
      <c r="J111" s="125"/>
      <c r="K111" s="124"/>
      <c r="L111" s="124"/>
      <c r="M111" s="124"/>
      <c r="N111" s="44">
        <f t="shared" si="8"/>
        <v>0</v>
      </c>
      <c r="O111" s="45">
        <f t="shared" si="9"/>
        <v>70.820000000000007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1210</v>
      </c>
      <c r="D112" s="118">
        <v>12974</v>
      </c>
      <c r="E112" s="118"/>
      <c r="F112" s="118">
        <v>3134</v>
      </c>
      <c r="G112" s="118">
        <v>2050</v>
      </c>
      <c r="H112" s="118"/>
      <c r="I112" s="32">
        <f t="shared" si="7"/>
        <v>19368</v>
      </c>
      <c r="J112" s="119"/>
      <c r="K112" s="118"/>
      <c r="L112" s="118"/>
      <c r="M112" s="118"/>
      <c r="N112" s="34">
        <f t="shared" si="8"/>
        <v>0</v>
      </c>
      <c r="O112" s="35">
        <f t="shared" si="9"/>
        <v>19368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11.6</v>
      </c>
      <c r="E113" s="127"/>
      <c r="F113" s="127">
        <v>15.8</v>
      </c>
      <c r="G113" s="127">
        <v>2</v>
      </c>
      <c r="H113" s="127"/>
      <c r="I113" s="49">
        <f t="shared" si="7"/>
        <v>30.4</v>
      </c>
      <c r="J113" s="128"/>
      <c r="K113" s="127"/>
      <c r="L113" s="127"/>
      <c r="M113" s="127"/>
      <c r="N113" s="50">
        <f t="shared" si="8"/>
        <v>0</v>
      </c>
      <c r="O113" s="51">
        <f t="shared" si="9"/>
        <v>30.4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0.88</v>
      </c>
      <c r="D114" s="124">
        <v>12.64</v>
      </c>
      <c r="E114" s="124"/>
      <c r="F114" s="124">
        <v>0.08</v>
      </c>
      <c r="G114" s="124">
        <v>0.98</v>
      </c>
      <c r="H114" s="124"/>
      <c r="I114" s="43">
        <f t="shared" si="7"/>
        <v>14.580000000000002</v>
      </c>
      <c r="J114" s="125"/>
      <c r="K114" s="124"/>
      <c r="L114" s="124"/>
      <c r="M114" s="124"/>
      <c r="N114" s="44">
        <f t="shared" si="8"/>
        <v>0</v>
      </c>
      <c r="O114" s="45">
        <f t="shared" si="9"/>
        <v>14.580000000000002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362</v>
      </c>
      <c r="D115" s="118">
        <v>4014</v>
      </c>
      <c r="E115" s="118"/>
      <c r="F115" s="118">
        <v>23</v>
      </c>
      <c r="G115" s="118">
        <v>281</v>
      </c>
      <c r="H115" s="118"/>
      <c r="I115" s="32">
        <f t="shared" si="7"/>
        <v>4680</v>
      </c>
      <c r="J115" s="119"/>
      <c r="K115" s="118"/>
      <c r="L115" s="118"/>
      <c r="M115" s="118"/>
      <c r="N115" s="34">
        <f t="shared" si="8"/>
        <v>0</v>
      </c>
      <c r="O115" s="35">
        <f t="shared" si="9"/>
        <v>4680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2.9</v>
      </c>
      <c r="E116" s="136"/>
      <c r="F116" s="136">
        <v>0.1</v>
      </c>
      <c r="G116" s="136">
        <v>0.1</v>
      </c>
      <c r="H116" s="136"/>
      <c r="I116" s="96">
        <f t="shared" si="7"/>
        <v>3.1</v>
      </c>
      <c r="J116" s="137"/>
      <c r="K116" s="136"/>
      <c r="L116" s="136"/>
      <c r="M116" s="136"/>
      <c r="N116" s="97">
        <f t="shared" si="8"/>
        <v>0</v>
      </c>
      <c r="O116" s="89">
        <f t="shared" si="9"/>
        <v>3.1</v>
      </c>
      <c r="P116" s="90">
        <f>SUM(O136,P111,P112,P115)</f>
        <v>2089.65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1.96</v>
      </c>
      <c r="D121" s="115">
        <v>9.65</v>
      </c>
      <c r="E121" s="115"/>
      <c r="F121" s="115">
        <v>0.03</v>
      </c>
      <c r="G121" s="115">
        <v>1.02</v>
      </c>
      <c r="H121" s="115"/>
      <c r="I121" s="21">
        <f t="shared" si="7"/>
        <v>12.659999999999998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12.659999999999998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788</v>
      </c>
      <c r="D122" s="118">
        <v>2974</v>
      </c>
      <c r="E122" s="118"/>
      <c r="F122" s="118">
        <v>8</v>
      </c>
      <c r="G122" s="118">
        <v>342</v>
      </c>
      <c r="H122" s="118"/>
      <c r="I122" s="32">
        <f t="shared" si="7"/>
        <v>4112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4112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0.6</v>
      </c>
      <c r="D123" s="127">
        <v>2.1</v>
      </c>
      <c r="E123" s="127"/>
      <c r="F123" s="127">
        <v>0</v>
      </c>
      <c r="G123" s="127">
        <v>0.3</v>
      </c>
      <c r="H123" s="127"/>
      <c r="I123" s="49">
        <f t="shared" si="7"/>
        <v>3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1.1100000000000001</v>
      </c>
      <c r="D124" s="124">
        <v>3.43</v>
      </c>
      <c r="E124" s="124"/>
      <c r="F124" s="124"/>
      <c r="G124" s="124"/>
      <c r="H124" s="124"/>
      <c r="I124" s="43">
        <f t="shared" si="7"/>
        <v>4.54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4.54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455</v>
      </c>
      <c r="D125" s="118">
        <v>1082</v>
      </c>
      <c r="E125" s="118"/>
      <c r="F125" s="118"/>
      <c r="G125" s="118"/>
      <c r="H125" s="118"/>
      <c r="I125" s="32">
        <f t="shared" si="7"/>
        <v>1537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1537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0.3</v>
      </c>
      <c r="D126" s="127">
        <v>0.6</v>
      </c>
      <c r="E126" s="127"/>
      <c r="F126" s="127"/>
      <c r="G126" s="127"/>
      <c r="H126" s="127"/>
      <c r="I126" s="49">
        <f t="shared" si="7"/>
        <v>0.89999999999999991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0.89999999999999991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4.4400000000000004</v>
      </c>
      <c r="D127" s="124">
        <v>10.33</v>
      </c>
      <c r="E127" s="124"/>
      <c r="F127" s="124">
        <v>0.91</v>
      </c>
      <c r="G127" s="124">
        <v>0.2</v>
      </c>
      <c r="H127" s="124">
        <v>0.2</v>
      </c>
      <c r="I127" s="43">
        <f t="shared" si="7"/>
        <v>16.079999999999998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16.079999999999998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1790</v>
      </c>
      <c r="D128" s="118">
        <v>2957</v>
      </c>
      <c r="E128" s="118"/>
      <c r="F128" s="118">
        <v>265</v>
      </c>
      <c r="G128" s="118">
        <v>67</v>
      </c>
      <c r="H128" s="118">
        <v>46</v>
      </c>
      <c r="I128" s="32">
        <f t="shared" si="7"/>
        <v>5125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5125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1.5</v>
      </c>
      <c r="D129" s="127">
        <v>2.5</v>
      </c>
      <c r="E129" s="127"/>
      <c r="F129" s="127">
        <v>0.5</v>
      </c>
      <c r="G129" s="127">
        <v>0</v>
      </c>
      <c r="H129" s="127">
        <v>0</v>
      </c>
      <c r="I129" s="49">
        <f t="shared" si="7"/>
        <v>4.5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4.5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82.73</v>
      </c>
      <c r="D130" s="115">
        <v>737.05</v>
      </c>
      <c r="E130" s="115"/>
      <c r="F130" s="115">
        <v>538.58000000000004</v>
      </c>
      <c r="G130" s="115">
        <v>650.84</v>
      </c>
      <c r="H130" s="115">
        <v>9.5</v>
      </c>
      <c r="I130" s="21">
        <f t="shared" si="7"/>
        <v>2018.7000000000003</v>
      </c>
      <c r="J130" s="116"/>
      <c r="K130" s="115"/>
      <c r="L130" s="115">
        <v>4.05</v>
      </c>
      <c r="M130" s="115">
        <v>9.75</v>
      </c>
      <c r="N130" s="23">
        <f>SUM(J130:M130)</f>
        <v>13.8</v>
      </c>
      <c r="O130" s="24">
        <f t="shared" si="9"/>
        <v>2032.5000000000002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30486</v>
      </c>
      <c r="D131" s="118">
        <v>191058</v>
      </c>
      <c r="E131" s="118"/>
      <c r="F131" s="118">
        <v>120497</v>
      </c>
      <c r="G131" s="118">
        <v>200689</v>
      </c>
      <c r="H131" s="118">
        <v>1005</v>
      </c>
      <c r="I131" s="32">
        <f t="shared" si="7"/>
        <v>543735</v>
      </c>
      <c r="J131" s="119"/>
      <c r="K131" s="118"/>
      <c r="L131" s="118">
        <v>168</v>
      </c>
      <c r="M131" s="118">
        <v>593</v>
      </c>
      <c r="N131" s="34">
        <f t="shared" si="8"/>
        <v>761</v>
      </c>
      <c r="O131" s="35">
        <f t="shared" si="9"/>
        <v>544496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283.8</v>
      </c>
      <c r="D132" s="127">
        <v>2645.5</v>
      </c>
      <c r="E132" s="127"/>
      <c r="F132" s="127">
        <v>1302.0999999999999</v>
      </c>
      <c r="G132" s="127">
        <v>1948.5</v>
      </c>
      <c r="H132" s="127">
        <v>35.5</v>
      </c>
      <c r="I132" s="49">
        <f t="shared" ref="I132:I138" si="10">SUM(C132:H132)</f>
        <v>6215.4</v>
      </c>
      <c r="J132" s="128"/>
      <c r="K132" s="127"/>
      <c r="L132" s="127">
        <v>7.6</v>
      </c>
      <c r="M132" s="127">
        <v>15.3</v>
      </c>
      <c r="N132" s="50">
        <f t="shared" ref="N132:N138" si="11">SUM(J132:M132)</f>
        <v>22.9</v>
      </c>
      <c r="O132" s="51">
        <f t="shared" ref="O132:O138" si="12">SUM(N132,I132)</f>
        <v>6238.2999999999993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81.569999999999993</v>
      </c>
      <c r="D133" s="124">
        <v>645.71</v>
      </c>
      <c r="E133" s="124"/>
      <c r="F133" s="124">
        <v>533.79</v>
      </c>
      <c r="G133" s="124">
        <v>643.27</v>
      </c>
      <c r="H133" s="124">
        <v>0.2</v>
      </c>
      <c r="I133" s="43">
        <f t="shared" si="10"/>
        <v>1904.54</v>
      </c>
      <c r="J133" s="125"/>
      <c r="K133" s="124"/>
      <c r="L133" s="124">
        <v>4.05</v>
      </c>
      <c r="M133" s="124">
        <v>9.75</v>
      </c>
      <c r="N133" s="44">
        <f t="shared" si="11"/>
        <v>13.8</v>
      </c>
      <c r="O133" s="45">
        <f t="shared" si="12"/>
        <v>1918.34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30197</v>
      </c>
      <c r="D134" s="118">
        <v>171548</v>
      </c>
      <c r="E134" s="118"/>
      <c r="F134" s="118">
        <v>119717</v>
      </c>
      <c r="G134" s="118">
        <v>199592</v>
      </c>
      <c r="H134" s="118">
        <v>46</v>
      </c>
      <c r="I134" s="32">
        <f t="shared" si="10"/>
        <v>521100</v>
      </c>
      <c r="J134" s="119"/>
      <c r="K134" s="118"/>
      <c r="L134" s="118">
        <v>168</v>
      </c>
      <c r="M134" s="118">
        <v>593</v>
      </c>
      <c r="N134" s="34">
        <f t="shared" si="11"/>
        <v>761</v>
      </c>
      <c r="O134" s="35">
        <f t="shared" si="12"/>
        <v>521861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276.7</v>
      </c>
      <c r="D135" s="136">
        <v>2101.3000000000002</v>
      </c>
      <c r="E135" s="136"/>
      <c r="F135" s="136">
        <v>1283.4000000000001</v>
      </c>
      <c r="G135" s="136">
        <v>1915.9</v>
      </c>
      <c r="H135" s="136">
        <v>0</v>
      </c>
      <c r="I135" s="96">
        <f t="shared" si="10"/>
        <v>5577.3</v>
      </c>
      <c r="J135" s="137"/>
      <c r="K135" s="136"/>
      <c r="L135" s="136">
        <v>7.6</v>
      </c>
      <c r="M135" s="136">
        <v>15.3</v>
      </c>
      <c r="N135" s="97">
        <f t="shared" si="11"/>
        <v>22.9</v>
      </c>
      <c r="O135" s="89">
        <f t="shared" si="12"/>
        <v>5600.2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82.729999999999976</v>
      </c>
      <c r="D136" s="106">
        <f t="shared" si="13"/>
        <v>794.19999999999993</v>
      </c>
      <c r="E136" s="106">
        <f t="shared" si="13"/>
        <v>0</v>
      </c>
      <c r="F136" s="106">
        <f t="shared" si="13"/>
        <v>538.58000000000004</v>
      </c>
      <c r="G136" s="106">
        <f t="shared" si="13"/>
        <v>650.84</v>
      </c>
      <c r="H136" s="106">
        <f t="shared" si="13"/>
        <v>9.5</v>
      </c>
      <c r="I136" s="107">
        <f t="shared" si="10"/>
        <v>2075.85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4.0500000000000007</v>
      </c>
      <c r="M136" s="106">
        <f t="shared" si="14"/>
        <v>9.75</v>
      </c>
      <c r="N136" s="109">
        <f t="shared" si="11"/>
        <v>13.8</v>
      </c>
      <c r="O136" s="110">
        <f t="shared" si="12"/>
        <v>2089.65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30486</v>
      </c>
      <c r="D137" s="31">
        <f t="shared" si="13"/>
        <v>197044</v>
      </c>
      <c r="E137" s="31">
        <f t="shared" si="13"/>
        <v>0</v>
      </c>
      <c r="F137" s="31">
        <f t="shared" si="13"/>
        <v>120497</v>
      </c>
      <c r="G137" s="31">
        <f t="shared" si="13"/>
        <v>200689</v>
      </c>
      <c r="H137" s="31">
        <f t="shared" si="13"/>
        <v>1005</v>
      </c>
      <c r="I137" s="32">
        <f t="shared" si="10"/>
        <v>549721</v>
      </c>
      <c r="J137" s="33">
        <f t="shared" si="14"/>
        <v>0</v>
      </c>
      <c r="K137" s="31">
        <f t="shared" si="14"/>
        <v>0</v>
      </c>
      <c r="L137" s="31">
        <f t="shared" si="14"/>
        <v>168</v>
      </c>
      <c r="M137" s="31">
        <f t="shared" si="14"/>
        <v>593</v>
      </c>
      <c r="N137" s="34">
        <f t="shared" si="11"/>
        <v>761</v>
      </c>
      <c r="O137" s="35">
        <f t="shared" si="12"/>
        <v>550482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283.8</v>
      </c>
      <c r="D138" s="86">
        <f t="shared" si="13"/>
        <v>2971.6999999999994</v>
      </c>
      <c r="E138" s="86">
        <f t="shared" si="13"/>
        <v>0</v>
      </c>
      <c r="F138" s="86">
        <f t="shared" si="13"/>
        <v>1302.0999999999999</v>
      </c>
      <c r="G138" s="86">
        <f t="shared" si="13"/>
        <v>1948.5</v>
      </c>
      <c r="H138" s="86">
        <f t="shared" si="13"/>
        <v>35.5</v>
      </c>
      <c r="I138" s="96">
        <f t="shared" si="10"/>
        <v>6541.5999999999995</v>
      </c>
      <c r="J138" s="88">
        <f t="shared" si="14"/>
        <v>0</v>
      </c>
      <c r="K138" s="86">
        <f t="shared" si="14"/>
        <v>0</v>
      </c>
      <c r="L138" s="86">
        <f t="shared" si="14"/>
        <v>7.6</v>
      </c>
      <c r="M138" s="86">
        <f t="shared" si="14"/>
        <v>15.300000000000002</v>
      </c>
      <c r="N138" s="97">
        <f t="shared" si="11"/>
        <v>22.900000000000002</v>
      </c>
      <c r="O138" s="89">
        <f t="shared" si="12"/>
        <v>6564.4999999999991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DF2C9-4916-4D0C-B72D-5D5688F9CD7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5.62</v>
      </c>
      <c r="E14" s="124">
        <v>7.89</v>
      </c>
      <c r="F14" s="124"/>
      <c r="G14" s="124"/>
      <c r="H14" s="124"/>
      <c r="I14" s="43">
        <f t="shared" si="0"/>
        <v>13.51</v>
      </c>
      <c r="J14" s="125"/>
      <c r="K14" s="124"/>
      <c r="L14" s="124"/>
      <c r="M14" s="124"/>
      <c r="N14" s="44">
        <f t="shared" si="1"/>
        <v>0</v>
      </c>
      <c r="O14" s="45">
        <f t="shared" si="2"/>
        <v>13.51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473</v>
      </c>
      <c r="E15" s="118">
        <v>649</v>
      </c>
      <c r="F15" s="118"/>
      <c r="G15" s="118"/>
      <c r="H15" s="118"/>
      <c r="I15" s="32">
        <f t="shared" si="0"/>
        <v>1122</v>
      </c>
      <c r="J15" s="119"/>
      <c r="K15" s="118"/>
      <c r="L15" s="118"/>
      <c r="M15" s="118"/>
      <c r="N15" s="34">
        <f t="shared" si="1"/>
        <v>0</v>
      </c>
      <c r="O15" s="35">
        <f t="shared" si="2"/>
        <v>1122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43.1</v>
      </c>
      <c r="E16" s="127">
        <v>60.7</v>
      </c>
      <c r="F16" s="127"/>
      <c r="G16" s="127"/>
      <c r="H16" s="127"/>
      <c r="I16" s="49">
        <f t="shared" si="0"/>
        <v>103.80000000000001</v>
      </c>
      <c r="J16" s="128"/>
      <c r="K16" s="127"/>
      <c r="L16" s="127"/>
      <c r="M16" s="127"/>
      <c r="N16" s="50">
        <f t="shared" si="1"/>
        <v>0</v>
      </c>
      <c r="O16" s="51">
        <f t="shared" si="2"/>
        <v>103.80000000000001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5.48</v>
      </c>
      <c r="E17" s="124">
        <v>1.24</v>
      </c>
      <c r="F17" s="124"/>
      <c r="G17" s="124"/>
      <c r="H17" s="124"/>
      <c r="I17" s="43">
        <f t="shared" si="0"/>
        <v>6.7200000000000006</v>
      </c>
      <c r="J17" s="125"/>
      <c r="K17" s="124"/>
      <c r="L17" s="124"/>
      <c r="M17" s="124"/>
      <c r="N17" s="44">
        <f t="shared" si="1"/>
        <v>0</v>
      </c>
      <c r="O17" s="45">
        <f t="shared" si="2"/>
        <v>6.7200000000000006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441</v>
      </c>
      <c r="E18" s="118">
        <v>87</v>
      </c>
      <c r="F18" s="118"/>
      <c r="G18" s="118"/>
      <c r="H18" s="118"/>
      <c r="I18" s="32">
        <f t="shared" si="0"/>
        <v>528</v>
      </c>
      <c r="J18" s="119"/>
      <c r="K18" s="118"/>
      <c r="L18" s="118"/>
      <c r="M18" s="118"/>
      <c r="N18" s="34">
        <f t="shared" si="1"/>
        <v>0</v>
      </c>
      <c r="O18" s="35">
        <f t="shared" si="2"/>
        <v>528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27.3</v>
      </c>
      <c r="E19" s="127">
        <v>5.7</v>
      </c>
      <c r="F19" s="127"/>
      <c r="G19" s="127"/>
      <c r="H19" s="127"/>
      <c r="I19" s="49">
        <f t="shared" si="0"/>
        <v>33</v>
      </c>
      <c r="J19" s="128"/>
      <c r="K19" s="127"/>
      <c r="L19" s="127"/>
      <c r="M19" s="127"/>
      <c r="N19" s="50">
        <f t="shared" si="1"/>
        <v>0</v>
      </c>
      <c r="O19" s="51">
        <f t="shared" si="2"/>
        <v>33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41.62</v>
      </c>
      <c r="E20" s="124"/>
      <c r="F20" s="124"/>
      <c r="G20" s="124"/>
      <c r="H20" s="124"/>
      <c r="I20" s="43">
        <f t="shared" si="0"/>
        <v>41.62</v>
      </c>
      <c r="J20" s="125"/>
      <c r="K20" s="124"/>
      <c r="L20" s="124"/>
      <c r="M20" s="124"/>
      <c r="N20" s="44">
        <f t="shared" si="1"/>
        <v>0</v>
      </c>
      <c r="O20" s="45">
        <f t="shared" si="2"/>
        <v>41.62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5742</v>
      </c>
      <c r="E21" s="118"/>
      <c r="F21" s="118"/>
      <c r="G21" s="118"/>
      <c r="H21" s="118"/>
      <c r="I21" s="32">
        <f t="shared" si="0"/>
        <v>5742</v>
      </c>
      <c r="J21" s="119"/>
      <c r="K21" s="118"/>
      <c r="L21" s="118"/>
      <c r="M21" s="118"/>
      <c r="N21" s="34">
        <f t="shared" si="1"/>
        <v>0</v>
      </c>
      <c r="O21" s="35">
        <f t="shared" si="2"/>
        <v>5742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241.7</v>
      </c>
      <c r="E22" s="127"/>
      <c r="F22" s="127"/>
      <c r="G22" s="127"/>
      <c r="H22" s="127"/>
      <c r="I22" s="49">
        <f t="shared" si="0"/>
        <v>241.7</v>
      </c>
      <c r="J22" s="128"/>
      <c r="K22" s="127"/>
      <c r="L22" s="127"/>
      <c r="M22" s="127"/>
      <c r="N22" s="50">
        <f t="shared" si="1"/>
        <v>0</v>
      </c>
      <c r="O22" s="51">
        <f t="shared" si="2"/>
        <v>241.7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0.25</v>
      </c>
      <c r="D23" s="124">
        <v>17.05</v>
      </c>
      <c r="E23" s="124"/>
      <c r="F23" s="124"/>
      <c r="G23" s="124">
        <v>4.8</v>
      </c>
      <c r="H23" s="124"/>
      <c r="I23" s="43">
        <f t="shared" si="0"/>
        <v>22.1</v>
      </c>
      <c r="J23" s="125"/>
      <c r="K23" s="124"/>
      <c r="L23" s="124">
        <v>4.5999999999999996</v>
      </c>
      <c r="M23" s="124"/>
      <c r="N23" s="44">
        <f t="shared" si="1"/>
        <v>4.5999999999999996</v>
      </c>
      <c r="O23" s="45">
        <f t="shared" si="2"/>
        <v>26.700000000000003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57</v>
      </c>
      <c r="D24" s="118">
        <v>2777</v>
      </c>
      <c r="E24" s="118"/>
      <c r="F24" s="118"/>
      <c r="G24" s="118">
        <v>872</v>
      </c>
      <c r="H24" s="118"/>
      <c r="I24" s="32">
        <f t="shared" si="0"/>
        <v>3706</v>
      </c>
      <c r="J24" s="119"/>
      <c r="K24" s="118"/>
      <c r="L24" s="118">
        <v>302</v>
      </c>
      <c r="M24" s="118"/>
      <c r="N24" s="34">
        <f t="shared" si="1"/>
        <v>302</v>
      </c>
      <c r="O24" s="35">
        <f t="shared" si="2"/>
        <v>4008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1.5</v>
      </c>
      <c r="D25" s="127">
        <v>94.6</v>
      </c>
      <c r="E25" s="127"/>
      <c r="F25" s="127"/>
      <c r="G25" s="127">
        <v>24.4</v>
      </c>
      <c r="H25" s="127"/>
      <c r="I25" s="49">
        <f t="shared" si="0"/>
        <v>120.5</v>
      </c>
      <c r="J25" s="128"/>
      <c r="K25" s="127"/>
      <c r="L25" s="127">
        <v>9.6999999999999993</v>
      </c>
      <c r="M25" s="127"/>
      <c r="N25" s="50">
        <f t="shared" si="1"/>
        <v>9.6999999999999993</v>
      </c>
      <c r="O25" s="51">
        <f t="shared" si="2"/>
        <v>130.19999999999999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1.17</v>
      </c>
      <c r="D26" s="124">
        <v>110.01</v>
      </c>
      <c r="E26" s="124"/>
      <c r="F26" s="124"/>
      <c r="G26" s="124">
        <v>18.61</v>
      </c>
      <c r="H26" s="124"/>
      <c r="I26" s="43">
        <f t="shared" si="0"/>
        <v>129.79000000000002</v>
      </c>
      <c r="J26" s="125"/>
      <c r="K26" s="124"/>
      <c r="L26" s="124">
        <v>4.38</v>
      </c>
      <c r="M26" s="124"/>
      <c r="N26" s="44">
        <f t="shared" si="1"/>
        <v>4.38</v>
      </c>
      <c r="O26" s="45">
        <f t="shared" si="2"/>
        <v>134.17000000000002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298</v>
      </c>
      <c r="D27" s="118">
        <v>19670</v>
      </c>
      <c r="E27" s="118"/>
      <c r="F27" s="118"/>
      <c r="G27" s="118">
        <v>3548</v>
      </c>
      <c r="H27" s="118"/>
      <c r="I27" s="32">
        <f t="shared" si="0"/>
        <v>23516</v>
      </c>
      <c r="J27" s="119"/>
      <c r="K27" s="118"/>
      <c r="L27" s="118">
        <v>301</v>
      </c>
      <c r="M27" s="118"/>
      <c r="N27" s="34">
        <f t="shared" si="1"/>
        <v>301</v>
      </c>
      <c r="O27" s="35">
        <f t="shared" si="2"/>
        <v>23817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6.8</v>
      </c>
      <c r="D28" s="127">
        <v>519.70000000000005</v>
      </c>
      <c r="E28" s="127"/>
      <c r="F28" s="127"/>
      <c r="G28" s="127">
        <v>83.7</v>
      </c>
      <c r="H28" s="127"/>
      <c r="I28" s="49">
        <f t="shared" si="0"/>
        <v>610.20000000000005</v>
      </c>
      <c r="J28" s="128"/>
      <c r="K28" s="127"/>
      <c r="L28" s="127">
        <v>8.6999999999999993</v>
      </c>
      <c r="M28" s="127"/>
      <c r="N28" s="50">
        <f t="shared" si="1"/>
        <v>8.6999999999999993</v>
      </c>
      <c r="O28" s="51">
        <f t="shared" si="2"/>
        <v>618.90000000000009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3.89</v>
      </c>
      <c r="D29" s="124">
        <v>286.92</v>
      </c>
      <c r="E29" s="124"/>
      <c r="F29" s="124">
        <v>1.85</v>
      </c>
      <c r="G29" s="124">
        <v>94.51</v>
      </c>
      <c r="H29" s="124"/>
      <c r="I29" s="43">
        <f t="shared" si="0"/>
        <v>387.17</v>
      </c>
      <c r="J29" s="125"/>
      <c r="K29" s="124"/>
      <c r="L29" s="124"/>
      <c r="M29" s="124"/>
      <c r="N29" s="44">
        <f t="shared" si="1"/>
        <v>0</v>
      </c>
      <c r="O29" s="45">
        <f t="shared" si="2"/>
        <v>387.17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1114</v>
      </c>
      <c r="D30" s="118">
        <v>59299</v>
      </c>
      <c r="E30" s="118"/>
      <c r="F30" s="118">
        <v>373</v>
      </c>
      <c r="G30" s="118">
        <v>20506</v>
      </c>
      <c r="H30" s="118"/>
      <c r="I30" s="32">
        <f t="shared" si="0"/>
        <v>81292</v>
      </c>
      <c r="J30" s="119"/>
      <c r="K30" s="118"/>
      <c r="L30" s="118"/>
      <c r="M30" s="118"/>
      <c r="N30" s="34">
        <f t="shared" si="1"/>
        <v>0</v>
      </c>
      <c r="O30" s="35">
        <f t="shared" si="2"/>
        <v>81292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18.8</v>
      </c>
      <c r="D31" s="127">
        <v>1305.3</v>
      </c>
      <c r="E31" s="127"/>
      <c r="F31" s="127">
        <v>5.7</v>
      </c>
      <c r="G31" s="127">
        <v>427.6</v>
      </c>
      <c r="H31" s="127"/>
      <c r="I31" s="49">
        <f t="shared" si="0"/>
        <v>1757.4</v>
      </c>
      <c r="J31" s="128"/>
      <c r="K31" s="127"/>
      <c r="L31" s="127"/>
      <c r="M31" s="127"/>
      <c r="N31" s="50">
        <f t="shared" si="1"/>
        <v>0</v>
      </c>
      <c r="O31" s="51">
        <f t="shared" si="2"/>
        <v>1757.4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17.09</v>
      </c>
      <c r="D32" s="124">
        <v>358.54</v>
      </c>
      <c r="E32" s="124"/>
      <c r="F32" s="124">
        <v>7.82</v>
      </c>
      <c r="G32" s="124">
        <v>338.03</v>
      </c>
      <c r="H32" s="124">
        <v>2.09</v>
      </c>
      <c r="I32" s="43">
        <f t="shared" si="0"/>
        <v>723.57</v>
      </c>
      <c r="J32" s="125"/>
      <c r="K32" s="124"/>
      <c r="L32" s="124"/>
      <c r="M32" s="124">
        <v>4.25</v>
      </c>
      <c r="N32" s="44">
        <f t="shared" si="1"/>
        <v>4.25</v>
      </c>
      <c r="O32" s="45">
        <f t="shared" si="2"/>
        <v>727.82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5063</v>
      </c>
      <c r="D33" s="118">
        <v>82153</v>
      </c>
      <c r="E33" s="118"/>
      <c r="F33" s="118">
        <v>1575</v>
      </c>
      <c r="G33" s="118">
        <v>81557</v>
      </c>
      <c r="H33" s="118">
        <v>274</v>
      </c>
      <c r="I33" s="32">
        <f t="shared" si="0"/>
        <v>170622</v>
      </c>
      <c r="J33" s="119"/>
      <c r="K33" s="118"/>
      <c r="L33" s="118"/>
      <c r="M33" s="118">
        <v>352</v>
      </c>
      <c r="N33" s="34">
        <f t="shared" si="1"/>
        <v>352</v>
      </c>
      <c r="O33" s="35">
        <f t="shared" si="2"/>
        <v>170974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70.7</v>
      </c>
      <c r="D34" s="127">
        <v>1479.5</v>
      </c>
      <c r="E34" s="127"/>
      <c r="F34" s="127">
        <v>19.100000000000001</v>
      </c>
      <c r="G34" s="127">
        <v>1224.3</v>
      </c>
      <c r="H34" s="127">
        <v>7.4</v>
      </c>
      <c r="I34" s="49">
        <f t="shared" si="0"/>
        <v>2801</v>
      </c>
      <c r="J34" s="128"/>
      <c r="K34" s="127"/>
      <c r="L34" s="127"/>
      <c r="M34" s="127">
        <v>8.4</v>
      </c>
      <c r="N34" s="50">
        <f t="shared" si="1"/>
        <v>8.4</v>
      </c>
      <c r="O34" s="51">
        <f t="shared" si="2"/>
        <v>2809.4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34.99</v>
      </c>
      <c r="D35" s="124">
        <v>249.83</v>
      </c>
      <c r="E35" s="124"/>
      <c r="F35" s="124">
        <v>86.04</v>
      </c>
      <c r="G35" s="124">
        <v>911.19</v>
      </c>
      <c r="H35" s="124"/>
      <c r="I35" s="43">
        <f t="shared" si="0"/>
        <v>1282.0500000000002</v>
      </c>
      <c r="J35" s="125"/>
      <c r="K35" s="124"/>
      <c r="L35" s="124"/>
      <c r="M35" s="124"/>
      <c r="N35" s="44">
        <f t="shared" si="1"/>
        <v>0</v>
      </c>
      <c r="O35" s="45">
        <f t="shared" si="2"/>
        <v>1282.0500000000002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11462</v>
      </c>
      <c r="D36" s="118">
        <v>61999</v>
      </c>
      <c r="E36" s="118"/>
      <c r="F36" s="118">
        <v>18806</v>
      </c>
      <c r="G36" s="118">
        <v>236895</v>
      </c>
      <c r="H36" s="118"/>
      <c r="I36" s="32">
        <f t="shared" si="0"/>
        <v>329162</v>
      </c>
      <c r="J36" s="119"/>
      <c r="K36" s="118"/>
      <c r="L36" s="118"/>
      <c r="M36" s="118"/>
      <c r="N36" s="34">
        <f t="shared" si="1"/>
        <v>0</v>
      </c>
      <c r="O36" s="35">
        <f t="shared" si="2"/>
        <v>329162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159.69999999999999</v>
      </c>
      <c r="D37" s="127">
        <v>993.3</v>
      </c>
      <c r="E37" s="127"/>
      <c r="F37" s="127">
        <v>208.6</v>
      </c>
      <c r="G37" s="127">
        <v>3316.5</v>
      </c>
      <c r="H37" s="127"/>
      <c r="I37" s="49">
        <f t="shared" ref="I37:I50" si="3">SUM(C37:H37)</f>
        <v>4678.1000000000004</v>
      </c>
      <c r="J37" s="128"/>
      <c r="K37" s="127"/>
      <c r="L37" s="127"/>
      <c r="M37" s="127"/>
      <c r="N37" s="50">
        <f t="shared" si="1"/>
        <v>0</v>
      </c>
      <c r="O37" s="51">
        <f t="shared" si="2"/>
        <v>4678.1000000000004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121.83</v>
      </c>
      <c r="D38" s="124">
        <v>129.96</v>
      </c>
      <c r="E38" s="124"/>
      <c r="F38" s="124">
        <v>224.34</v>
      </c>
      <c r="G38" s="124">
        <v>1076.01</v>
      </c>
      <c r="H38" s="124"/>
      <c r="I38" s="43">
        <f t="shared" si="3"/>
        <v>1552.1399999999999</v>
      </c>
      <c r="J38" s="125"/>
      <c r="K38" s="124"/>
      <c r="L38" s="124"/>
      <c r="M38" s="124">
        <v>2.87</v>
      </c>
      <c r="N38" s="44">
        <f t="shared" si="1"/>
        <v>2.87</v>
      </c>
      <c r="O38" s="45">
        <f t="shared" si="2"/>
        <v>1555.0099999999998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40878</v>
      </c>
      <c r="D39" s="118">
        <v>33178</v>
      </c>
      <c r="E39" s="118"/>
      <c r="F39" s="118">
        <v>51307</v>
      </c>
      <c r="G39" s="118">
        <v>302750</v>
      </c>
      <c r="H39" s="118"/>
      <c r="I39" s="32">
        <f t="shared" si="3"/>
        <v>428113</v>
      </c>
      <c r="J39" s="119"/>
      <c r="K39" s="118"/>
      <c r="L39" s="118"/>
      <c r="M39" s="118">
        <v>113</v>
      </c>
      <c r="N39" s="34">
        <f t="shared" si="1"/>
        <v>113</v>
      </c>
      <c r="O39" s="35">
        <f t="shared" si="2"/>
        <v>428226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527.9</v>
      </c>
      <c r="D40" s="127">
        <v>436.7</v>
      </c>
      <c r="E40" s="127"/>
      <c r="F40" s="127">
        <v>569.5</v>
      </c>
      <c r="G40" s="127">
        <v>3926.9</v>
      </c>
      <c r="H40" s="127"/>
      <c r="I40" s="49">
        <f t="shared" si="3"/>
        <v>5461</v>
      </c>
      <c r="J40" s="128"/>
      <c r="K40" s="127"/>
      <c r="L40" s="127"/>
      <c r="M40" s="127">
        <v>2</v>
      </c>
      <c r="N40" s="50">
        <f t="shared" si="1"/>
        <v>2</v>
      </c>
      <c r="O40" s="51">
        <f t="shared" si="2"/>
        <v>5463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124.5</v>
      </c>
      <c r="D41" s="124">
        <v>22.53</v>
      </c>
      <c r="E41" s="124">
        <v>0.12</v>
      </c>
      <c r="F41" s="124">
        <v>247.05</v>
      </c>
      <c r="G41" s="124">
        <v>1015.61</v>
      </c>
      <c r="H41" s="124">
        <v>10.86</v>
      </c>
      <c r="I41" s="43">
        <f t="shared" si="3"/>
        <v>1420.6699999999998</v>
      </c>
      <c r="J41" s="125"/>
      <c r="K41" s="124"/>
      <c r="L41" s="124"/>
      <c r="M41" s="124">
        <v>11.01</v>
      </c>
      <c r="N41" s="44">
        <f t="shared" si="1"/>
        <v>11.01</v>
      </c>
      <c r="O41" s="45">
        <f t="shared" si="2"/>
        <v>1431.6799999999998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43795</v>
      </c>
      <c r="D42" s="118">
        <v>6101</v>
      </c>
      <c r="E42" s="118">
        <v>33</v>
      </c>
      <c r="F42" s="118">
        <v>59023</v>
      </c>
      <c r="G42" s="118">
        <v>288830</v>
      </c>
      <c r="H42" s="118">
        <v>1439</v>
      </c>
      <c r="I42" s="32">
        <f t="shared" si="3"/>
        <v>399221</v>
      </c>
      <c r="J42" s="119"/>
      <c r="K42" s="118"/>
      <c r="L42" s="118"/>
      <c r="M42" s="118">
        <v>1277</v>
      </c>
      <c r="N42" s="34">
        <f t="shared" si="1"/>
        <v>1277</v>
      </c>
      <c r="O42" s="35">
        <f t="shared" si="2"/>
        <v>400498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534.1</v>
      </c>
      <c r="D43" s="127">
        <v>78.2</v>
      </c>
      <c r="E43" s="127">
        <v>0.4</v>
      </c>
      <c r="F43" s="127">
        <v>623.9</v>
      </c>
      <c r="G43" s="127">
        <v>3678.8</v>
      </c>
      <c r="H43" s="127">
        <v>27.3</v>
      </c>
      <c r="I43" s="49">
        <f t="shared" si="3"/>
        <v>4942.7</v>
      </c>
      <c r="J43" s="128"/>
      <c r="K43" s="127"/>
      <c r="L43" s="127"/>
      <c r="M43" s="127">
        <v>20.399999999999999</v>
      </c>
      <c r="N43" s="50">
        <f t="shared" si="1"/>
        <v>20.399999999999999</v>
      </c>
      <c r="O43" s="51">
        <f t="shared" si="2"/>
        <v>4963.0999999999995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165.2</v>
      </c>
      <c r="D44" s="124">
        <v>15.74</v>
      </c>
      <c r="E44" s="124">
        <v>0.43</v>
      </c>
      <c r="F44" s="124">
        <v>78.8</v>
      </c>
      <c r="G44" s="124">
        <v>888.53</v>
      </c>
      <c r="H44" s="124"/>
      <c r="I44" s="43">
        <f t="shared" si="3"/>
        <v>1148.7</v>
      </c>
      <c r="J44" s="125"/>
      <c r="K44" s="124"/>
      <c r="L44" s="124"/>
      <c r="M44" s="124"/>
      <c r="N44" s="44">
        <f t="shared" si="1"/>
        <v>0</v>
      </c>
      <c r="O44" s="45">
        <f t="shared" si="2"/>
        <v>1148.7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61545</v>
      </c>
      <c r="D45" s="118">
        <v>4532</v>
      </c>
      <c r="E45" s="118">
        <v>124</v>
      </c>
      <c r="F45" s="118">
        <v>19105</v>
      </c>
      <c r="G45" s="118">
        <v>229145</v>
      </c>
      <c r="H45" s="118"/>
      <c r="I45" s="32">
        <f t="shared" si="3"/>
        <v>314451</v>
      </c>
      <c r="J45" s="119"/>
      <c r="K45" s="118"/>
      <c r="L45" s="118"/>
      <c r="M45" s="118"/>
      <c r="N45" s="34">
        <f t="shared" si="1"/>
        <v>0</v>
      </c>
      <c r="O45" s="35">
        <f t="shared" si="2"/>
        <v>314451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612.5</v>
      </c>
      <c r="D46" s="127">
        <v>54.2</v>
      </c>
      <c r="E46" s="127">
        <v>1.4</v>
      </c>
      <c r="F46" s="127">
        <v>151</v>
      </c>
      <c r="G46" s="127">
        <v>2380.8000000000002</v>
      </c>
      <c r="H46" s="127"/>
      <c r="I46" s="49">
        <f t="shared" si="3"/>
        <v>3199.9</v>
      </c>
      <c r="J46" s="128"/>
      <c r="K46" s="127"/>
      <c r="L46" s="127"/>
      <c r="M46" s="127"/>
      <c r="N46" s="50">
        <f t="shared" si="1"/>
        <v>0</v>
      </c>
      <c r="O46" s="51">
        <f t="shared" si="2"/>
        <v>3199.9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185.96</v>
      </c>
      <c r="D47" s="124">
        <v>65.22</v>
      </c>
      <c r="E47" s="124">
        <v>0.25</v>
      </c>
      <c r="F47" s="124">
        <v>22.22</v>
      </c>
      <c r="G47" s="124">
        <v>647.48</v>
      </c>
      <c r="H47" s="124">
        <v>2.66</v>
      </c>
      <c r="I47" s="43">
        <f t="shared" si="3"/>
        <v>923.79</v>
      </c>
      <c r="J47" s="125"/>
      <c r="K47" s="124"/>
      <c r="L47" s="124"/>
      <c r="M47" s="124">
        <v>6.74</v>
      </c>
      <c r="N47" s="44">
        <f t="shared" si="1"/>
        <v>6.74</v>
      </c>
      <c r="O47" s="45">
        <f t="shared" si="2"/>
        <v>930.53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73425</v>
      </c>
      <c r="D48" s="118">
        <v>19226</v>
      </c>
      <c r="E48" s="118">
        <v>79</v>
      </c>
      <c r="F48" s="118">
        <v>5793</v>
      </c>
      <c r="G48" s="118">
        <v>195270</v>
      </c>
      <c r="H48" s="118">
        <v>740</v>
      </c>
      <c r="I48" s="32">
        <f t="shared" si="3"/>
        <v>294533</v>
      </c>
      <c r="J48" s="119"/>
      <c r="K48" s="118"/>
      <c r="L48" s="118"/>
      <c r="M48" s="118">
        <v>616</v>
      </c>
      <c r="N48" s="34">
        <f t="shared" si="1"/>
        <v>616</v>
      </c>
      <c r="O48" s="35">
        <f t="shared" si="2"/>
        <v>295149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501.5</v>
      </c>
      <c r="D49" s="127">
        <v>75.2</v>
      </c>
      <c r="E49" s="127">
        <v>0.7</v>
      </c>
      <c r="F49" s="127">
        <v>32.799999999999997</v>
      </c>
      <c r="G49" s="127">
        <v>1553.1</v>
      </c>
      <c r="H49" s="127">
        <v>0.9</v>
      </c>
      <c r="I49" s="49">
        <f t="shared" si="3"/>
        <v>2164.2000000000003</v>
      </c>
      <c r="J49" s="128"/>
      <c r="K49" s="127"/>
      <c r="L49" s="127"/>
      <c r="M49" s="127">
        <v>1.3</v>
      </c>
      <c r="N49" s="50">
        <f t="shared" si="1"/>
        <v>1.3</v>
      </c>
      <c r="O49" s="51">
        <f t="shared" si="2"/>
        <v>2165.5000000000005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654.88</v>
      </c>
      <c r="D50" s="115">
        <v>1259.71</v>
      </c>
      <c r="E50" s="115">
        <v>0.8</v>
      </c>
      <c r="F50" s="115">
        <v>668.12</v>
      </c>
      <c r="G50" s="115">
        <v>4994.7700000000004</v>
      </c>
      <c r="H50" s="115">
        <v>15.61</v>
      </c>
      <c r="I50" s="21">
        <f t="shared" si="3"/>
        <v>7593.89</v>
      </c>
      <c r="J50" s="116"/>
      <c r="K50" s="115"/>
      <c r="L50" s="115">
        <v>8.98</v>
      </c>
      <c r="M50" s="115">
        <v>24.87</v>
      </c>
      <c r="N50" s="23">
        <f t="shared" si="1"/>
        <v>33.85</v>
      </c>
      <c r="O50" s="24">
        <f t="shared" si="2"/>
        <v>7627.7400000000007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237637</v>
      </c>
      <c r="D51" s="118">
        <v>289490</v>
      </c>
      <c r="E51" s="118">
        <v>236</v>
      </c>
      <c r="F51" s="118">
        <v>155982</v>
      </c>
      <c r="G51" s="118">
        <v>1359373</v>
      </c>
      <c r="H51" s="118">
        <v>2453</v>
      </c>
      <c r="I51" s="32">
        <f t="shared" ref="I51:I58" si="4">SUM(C51:H51)</f>
        <v>2045171</v>
      </c>
      <c r="J51" s="119"/>
      <c r="K51" s="118"/>
      <c r="L51" s="118">
        <v>603</v>
      </c>
      <c r="M51" s="118">
        <v>2358</v>
      </c>
      <c r="N51" s="34">
        <f t="shared" si="1"/>
        <v>2961</v>
      </c>
      <c r="O51" s="35">
        <f>SUM(N51,I51)</f>
        <v>2048132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2433.5</v>
      </c>
      <c r="D52" s="127">
        <v>5060.7</v>
      </c>
      <c r="E52" s="127">
        <v>2.5</v>
      </c>
      <c r="F52" s="127">
        <v>1610.6</v>
      </c>
      <c r="G52" s="127">
        <v>16616.099999999999</v>
      </c>
      <c r="H52" s="127">
        <v>35.6</v>
      </c>
      <c r="I52" s="49">
        <f t="shared" si="4"/>
        <v>25758.999999999996</v>
      </c>
      <c r="J52" s="128"/>
      <c r="K52" s="127"/>
      <c r="L52" s="127">
        <v>18.399999999999999</v>
      </c>
      <c r="M52" s="127">
        <v>32.1</v>
      </c>
      <c r="N52" s="50">
        <f t="shared" si="1"/>
        <v>50.5</v>
      </c>
      <c r="O52" s="51">
        <f t="shared" si="2"/>
        <v>25809.499999999996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653.48</v>
      </c>
      <c r="D53" s="124">
        <v>869.67</v>
      </c>
      <c r="E53" s="124">
        <v>0.8</v>
      </c>
      <c r="F53" s="124">
        <v>668.12</v>
      </c>
      <c r="G53" s="124">
        <v>4975.7299999999996</v>
      </c>
      <c r="H53" s="124">
        <v>13.52</v>
      </c>
      <c r="I53" s="43">
        <f t="shared" si="4"/>
        <v>7181.32</v>
      </c>
      <c r="J53" s="125"/>
      <c r="K53" s="124"/>
      <c r="L53" s="124">
        <v>8.98</v>
      </c>
      <c r="M53" s="124">
        <v>24.87</v>
      </c>
      <c r="N53" s="44">
        <f t="shared" si="1"/>
        <v>33.85</v>
      </c>
      <c r="O53" s="45">
        <f t="shared" si="2"/>
        <v>7215.17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237287</v>
      </c>
      <c r="D54" s="118">
        <v>213045</v>
      </c>
      <c r="E54" s="118">
        <v>236</v>
      </c>
      <c r="F54" s="118">
        <v>155982</v>
      </c>
      <c r="G54" s="118">
        <v>1355884</v>
      </c>
      <c r="H54" s="118">
        <v>2179</v>
      </c>
      <c r="I54" s="32">
        <f t="shared" si="4"/>
        <v>1964613</v>
      </c>
      <c r="J54" s="119"/>
      <c r="K54" s="118"/>
      <c r="L54" s="118">
        <v>603</v>
      </c>
      <c r="M54" s="118">
        <v>2358</v>
      </c>
      <c r="N54" s="34">
        <f t="shared" si="1"/>
        <v>2961</v>
      </c>
      <c r="O54" s="35">
        <f t="shared" si="2"/>
        <v>1967574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2425.3000000000002</v>
      </c>
      <c r="D55" s="121">
        <v>3245.9</v>
      </c>
      <c r="E55" s="121">
        <v>2.5</v>
      </c>
      <c r="F55" s="121">
        <v>1610.6</v>
      </c>
      <c r="G55" s="121">
        <v>16529.400000000001</v>
      </c>
      <c r="H55" s="121">
        <v>28.2</v>
      </c>
      <c r="I55" s="40">
        <f t="shared" si="4"/>
        <v>23841.900000000005</v>
      </c>
      <c r="J55" s="122"/>
      <c r="K55" s="121"/>
      <c r="L55" s="121">
        <v>18.399999999999999</v>
      </c>
      <c r="M55" s="121">
        <v>32.1</v>
      </c>
      <c r="N55" s="40">
        <f t="shared" si="1"/>
        <v>50.5</v>
      </c>
      <c r="O55" s="42">
        <f t="shared" si="2"/>
        <v>23892.400000000005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654.88</v>
      </c>
      <c r="D56" s="20">
        <f t="shared" si="5"/>
        <v>1308.52</v>
      </c>
      <c r="E56" s="20">
        <f t="shared" si="5"/>
        <v>9.9299999999999979</v>
      </c>
      <c r="F56" s="20">
        <f t="shared" si="5"/>
        <v>668.12</v>
      </c>
      <c r="G56" s="20">
        <f t="shared" si="5"/>
        <v>4994.7700000000004</v>
      </c>
      <c r="H56" s="20">
        <f t="shared" si="5"/>
        <v>15.61</v>
      </c>
      <c r="I56" s="79">
        <f>SUM(C56:H56)</f>
        <v>7651.8300000000008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8.98</v>
      </c>
      <c r="M56" s="20">
        <f>SUM(M5,M8,M11,M14,M17,M20,M23,M26,M29,M32,M35,M38,M41,M44,M47)</f>
        <v>24.869999999999997</v>
      </c>
      <c r="N56" s="22">
        <f t="shared" si="1"/>
        <v>33.849999999999994</v>
      </c>
      <c r="O56" s="24">
        <f t="shared" si="2"/>
        <v>7685.6800000000012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237637</v>
      </c>
      <c r="D57" s="31">
        <f t="shared" si="5"/>
        <v>295591</v>
      </c>
      <c r="E57" s="31">
        <f t="shared" si="5"/>
        <v>972</v>
      </c>
      <c r="F57" s="31">
        <f t="shared" si="5"/>
        <v>155982</v>
      </c>
      <c r="G57" s="31">
        <f t="shared" si="5"/>
        <v>1359373</v>
      </c>
      <c r="H57" s="31">
        <f t="shared" si="5"/>
        <v>2453</v>
      </c>
      <c r="I57" s="80">
        <f t="shared" si="4"/>
        <v>2052008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603</v>
      </c>
      <c r="M57" s="31">
        <f t="shared" si="6"/>
        <v>2358</v>
      </c>
      <c r="N57" s="33">
        <f t="shared" si="1"/>
        <v>2961</v>
      </c>
      <c r="O57" s="35">
        <f t="shared" si="2"/>
        <v>2054969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2433.5</v>
      </c>
      <c r="D58" s="86">
        <f t="shared" si="5"/>
        <v>5348.7999999999993</v>
      </c>
      <c r="E58" s="86">
        <f t="shared" si="5"/>
        <v>68.90000000000002</v>
      </c>
      <c r="F58" s="86">
        <f t="shared" si="5"/>
        <v>1610.6</v>
      </c>
      <c r="G58" s="86">
        <f t="shared" si="5"/>
        <v>16616.099999999999</v>
      </c>
      <c r="H58" s="86">
        <f t="shared" si="5"/>
        <v>35.6</v>
      </c>
      <c r="I58" s="87">
        <f t="shared" si="4"/>
        <v>26113.499999999996</v>
      </c>
      <c r="J58" s="85">
        <f t="shared" si="6"/>
        <v>0</v>
      </c>
      <c r="K58" s="86">
        <f t="shared" si="6"/>
        <v>0</v>
      </c>
      <c r="L58" s="86">
        <f t="shared" si="6"/>
        <v>18.399999999999999</v>
      </c>
      <c r="M58" s="86">
        <f t="shared" si="6"/>
        <v>32.099999999999994</v>
      </c>
      <c r="N58" s="88">
        <f t="shared" si="1"/>
        <v>50.499999999999993</v>
      </c>
      <c r="O58" s="89">
        <f t="shared" si="2"/>
        <v>26163.999999999996</v>
      </c>
      <c r="P58" s="90">
        <f>SUM(O56,P53,P54,P57)</f>
        <v>7685.6800000000012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5.62</v>
      </c>
      <c r="E72" s="124">
        <v>7.89</v>
      </c>
      <c r="F72" s="124"/>
      <c r="G72" s="124"/>
      <c r="H72" s="124"/>
      <c r="I72" s="43">
        <f t="shared" si="7"/>
        <v>13.51</v>
      </c>
      <c r="J72" s="125"/>
      <c r="K72" s="124"/>
      <c r="L72" s="124"/>
      <c r="M72" s="124"/>
      <c r="N72" s="44">
        <f t="shared" si="8"/>
        <v>0</v>
      </c>
      <c r="O72" s="45">
        <f t="shared" si="9"/>
        <v>13.51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473</v>
      </c>
      <c r="E73" s="118">
        <v>649</v>
      </c>
      <c r="F73" s="118"/>
      <c r="G73" s="118"/>
      <c r="H73" s="118"/>
      <c r="I73" s="32">
        <f t="shared" si="7"/>
        <v>1122</v>
      </c>
      <c r="J73" s="119"/>
      <c r="K73" s="118"/>
      <c r="L73" s="118"/>
      <c r="M73" s="118"/>
      <c r="N73" s="34">
        <f t="shared" si="8"/>
        <v>0</v>
      </c>
      <c r="O73" s="35">
        <f t="shared" si="9"/>
        <v>1122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43.1</v>
      </c>
      <c r="E74" s="127">
        <v>60.7</v>
      </c>
      <c r="F74" s="127"/>
      <c r="G74" s="127"/>
      <c r="H74" s="127"/>
      <c r="I74" s="49">
        <f t="shared" si="7"/>
        <v>103.80000000000001</v>
      </c>
      <c r="J74" s="128"/>
      <c r="K74" s="127"/>
      <c r="L74" s="127"/>
      <c r="M74" s="127"/>
      <c r="N74" s="50">
        <f t="shared" si="8"/>
        <v>0</v>
      </c>
      <c r="O74" s="51">
        <f t="shared" si="9"/>
        <v>103.80000000000001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5.48</v>
      </c>
      <c r="E75" s="124">
        <v>1.24</v>
      </c>
      <c r="F75" s="124"/>
      <c r="G75" s="124"/>
      <c r="H75" s="124"/>
      <c r="I75" s="43">
        <f t="shared" si="7"/>
        <v>6.7200000000000006</v>
      </c>
      <c r="J75" s="125"/>
      <c r="K75" s="124"/>
      <c r="L75" s="124"/>
      <c r="M75" s="124"/>
      <c r="N75" s="44">
        <f t="shared" si="8"/>
        <v>0</v>
      </c>
      <c r="O75" s="45">
        <f t="shared" si="9"/>
        <v>6.7200000000000006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441</v>
      </c>
      <c r="E76" s="118">
        <v>87</v>
      </c>
      <c r="F76" s="118"/>
      <c r="G76" s="118"/>
      <c r="H76" s="118"/>
      <c r="I76" s="32">
        <f t="shared" si="7"/>
        <v>528</v>
      </c>
      <c r="J76" s="119"/>
      <c r="K76" s="118"/>
      <c r="L76" s="118"/>
      <c r="M76" s="118"/>
      <c r="N76" s="34">
        <f t="shared" si="8"/>
        <v>0</v>
      </c>
      <c r="O76" s="35">
        <f t="shared" si="9"/>
        <v>528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27.3</v>
      </c>
      <c r="E77" s="127">
        <v>5.7</v>
      </c>
      <c r="F77" s="127"/>
      <c r="G77" s="127"/>
      <c r="H77" s="127"/>
      <c r="I77" s="49">
        <f t="shared" si="7"/>
        <v>33</v>
      </c>
      <c r="J77" s="128"/>
      <c r="K77" s="127"/>
      <c r="L77" s="127"/>
      <c r="M77" s="127"/>
      <c r="N77" s="50">
        <f t="shared" si="8"/>
        <v>0</v>
      </c>
      <c r="O77" s="51">
        <f t="shared" si="9"/>
        <v>33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41.62</v>
      </c>
      <c r="E78" s="124"/>
      <c r="F78" s="124"/>
      <c r="G78" s="124"/>
      <c r="H78" s="124"/>
      <c r="I78" s="43">
        <f t="shared" si="7"/>
        <v>41.62</v>
      </c>
      <c r="J78" s="125"/>
      <c r="K78" s="124"/>
      <c r="L78" s="124"/>
      <c r="M78" s="124"/>
      <c r="N78" s="44">
        <f t="shared" si="8"/>
        <v>0</v>
      </c>
      <c r="O78" s="45">
        <f t="shared" si="9"/>
        <v>41.62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5742</v>
      </c>
      <c r="E79" s="118"/>
      <c r="F79" s="118"/>
      <c r="G79" s="118"/>
      <c r="H79" s="118"/>
      <c r="I79" s="32">
        <f t="shared" si="7"/>
        <v>5742</v>
      </c>
      <c r="J79" s="119"/>
      <c r="K79" s="118"/>
      <c r="L79" s="118"/>
      <c r="M79" s="118"/>
      <c r="N79" s="34">
        <f t="shared" si="8"/>
        <v>0</v>
      </c>
      <c r="O79" s="35">
        <f t="shared" si="9"/>
        <v>5742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241.7</v>
      </c>
      <c r="E80" s="127"/>
      <c r="F80" s="127"/>
      <c r="G80" s="127"/>
      <c r="H80" s="127"/>
      <c r="I80" s="49">
        <f t="shared" si="7"/>
        <v>241.7</v>
      </c>
      <c r="J80" s="128"/>
      <c r="K80" s="127"/>
      <c r="L80" s="127"/>
      <c r="M80" s="127"/>
      <c r="N80" s="50">
        <f t="shared" si="8"/>
        <v>0</v>
      </c>
      <c r="O80" s="51">
        <f t="shared" si="9"/>
        <v>241.7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0.25</v>
      </c>
      <c r="D81" s="124">
        <v>17.05</v>
      </c>
      <c r="E81" s="124"/>
      <c r="F81" s="124"/>
      <c r="G81" s="124">
        <v>4.8</v>
      </c>
      <c r="H81" s="124"/>
      <c r="I81" s="43">
        <f t="shared" si="7"/>
        <v>22.1</v>
      </c>
      <c r="J81" s="125"/>
      <c r="K81" s="124"/>
      <c r="L81" s="124">
        <v>4.5999999999999996</v>
      </c>
      <c r="M81" s="124"/>
      <c r="N81" s="44">
        <f t="shared" si="8"/>
        <v>4.5999999999999996</v>
      </c>
      <c r="O81" s="45">
        <f t="shared" si="9"/>
        <v>26.700000000000003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57</v>
      </c>
      <c r="D82" s="118">
        <v>2777</v>
      </c>
      <c r="E82" s="118"/>
      <c r="F82" s="118"/>
      <c r="G82" s="118">
        <v>872</v>
      </c>
      <c r="H82" s="118"/>
      <c r="I82" s="32">
        <f t="shared" si="7"/>
        <v>3706</v>
      </c>
      <c r="J82" s="119"/>
      <c r="K82" s="118"/>
      <c r="L82" s="118">
        <v>302</v>
      </c>
      <c r="M82" s="118"/>
      <c r="N82" s="34">
        <f t="shared" si="8"/>
        <v>302</v>
      </c>
      <c r="O82" s="35">
        <f t="shared" si="9"/>
        <v>4008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1.5</v>
      </c>
      <c r="D83" s="127">
        <v>94.6</v>
      </c>
      <c r="E83" s="127"/>
      <c r="F83" s="127"/>
      <c r="G83" s="127">
        <v>24.4</v>
      </c>
      <c r="H83" s="127"/>
      <c r="I83" s="49">
        <f t="shared" si="7"/>
        <v>120.5</v>
      </c>
      <c r="J83" s="128"/>
      <c r="K83" s="127"/>
      <c r="L83" s="127">
        <v>9.6999999999999993</v>
      </c>
      <c r="M83" s="127"/>
      <c r="N83" s="50">
        <f t="shared" si="8"/>
        <v>9.6999999999999993</v>
      </c>
      <c r="O83" s="51">
        <f t="shared" si="9"/>
        <v>130.19999999999999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1.17</v>
      </c>
      <c r="D84" s="124">
        <v>110.01</v>
      </c>
      <c r="E84" s="124"/>
      <c r="F84" s="124"/>
      <c r="G84" s="124">
        <v>18.61</v>
      </c>
      <c r="H84" s="124"/>
      <c r="I84" s="43">
        <f t="shared" si="7"/>
        <v>129.79000000000002</v>
      </c>
      <c r="J84" s="125"/>
      <c r="K84" s="124"/>
      <c r="L84" s="124">
        <v>4.38</v>
      </c>
      <c r="M84" s="124"/>
      <c r="N84" s="44">
        <f t="shared" si="8"/>
        <v>4.38</v>
      </c>
      <c r="O84" s="45">
        <f t="shared" si="9"/>
        <v>134.17000000000002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298</v>
      </c>
      <c r="D85" s="118">
        <v>19670</v>
      </c>
      <c r="E85" s="118"/>
      <c r="F85" s="118"/>
      <c r="G85" s="118">
        <v>3548</v>
      </c>
      <c r="H85" s="118"/>
      <c r="I85" s="32">
        <f t="shared" si="7"/>
        <v>23516</v>
      </c>
      <c r="J85" s="119"/>
      <c r="K85" s="118"/>
      <c r="L85" s="118">
        <v>301</v>
      </c>
      <c r="M85" s="118"/>
      <c r="N85" s="34">
        <f t="shared" si="8"/>
        <v>301</v>
      </c>
      <c r="O85" s="35">
        <f t="shared" si="9"/>
        <v>23817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6.8</v>
      </c>
      <c r="D86" s="127">
        <v>519.70000000000005</v>
      </c>
      <c r="E86" s="127"/>
      <c r="F86" s="127"/>
      <c r="G86" s="127">
        <v>83.7</v>
      </c>
      <c r="H86" s="127"/>
      <c r="I86" s="49">
        <f t="shared" si="7"/>
        <v>610.20000000000005</v>
      </c>
      <c r="J86" s="128"/>
      <c r="K86" s="127"/>
      <c r="L86" s="127">
        <v>8.6999999999999993</v>
      </c>
      <c r="M86" s="127"/>
      <c r="N86" s="50">
        <f t="shared" si="8"/>
        <v>8.6999999999999993</v>
      </c>
      <c r="O86" s="51">
        <f t="shared" si="9"/>
        <v>618.90000000000009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3.89</v>
      </c>
      <c r="D87" s="124">
        <v>286.92</v>
      </c>
      <c r="E87" s="124"/>
      <c r="F87" s="124">
        <v>1.85</v>
      </c>
      <c r="G87" s="124">
        <v>94.51</v>
      </c>
      <c r="H87" s="124"/>
      <c r="I87" s="43">
        <f t="shared" si="7"/>
        <v>387.17</v>
      </c>
      <c r="J87" s="125"/>
      <c r="K87" s="124"/>
      <c r="L87" s="124"/>
      <c r="M87" s="124"/>
      <c r="N87" s="44">
        <f t="shared" si="8"/>
        <v>0</v>
      </c>
      <c r="O87" s="45">
        <f t="shared" si="9"/>
        <v>387.17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1114</v>
      </c>
      <c r="D88" s="118">
        <v>59299</v>
      </c>
      <c r="E88" s="118"/>
      <c r="F88" s="118">
        <v>373</v>
      </c>
      <c r="G88" s="118">
        <v>20506</v>
      </c>
      <c r="H88" s="118"/>
      <c r="I88" s="32">
        <f t="shared" si="7"/>
        <v>81292</v>
      </c>
      <c r="J88" s="119"/>
      <c r="K88" s="118"/>
      <c r="L88" s="118"/>
      <c r="M88" s="118"/>
      <c r="N88" s="34">
        <f t="shared" si="8"/>
        <v>0</v>
      </c>
      <c r="O88" s="35">
        <f t="shared" si="9"/>
        <v>81292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18.8</v>
      </c>
      <c r="D89" s="127">
        <v>1305.3</v>
      </c>
      <c r="E89" s="127"/>
      <c r="F89" s="127">
        <v>5.7</v>
      </c>
      <c r="G89" s="127">
        <v>427.6</v>
      </c>
      <c r="H89" s="127"/>
      <c r="I89" s="49">
        <f t="shared" si="7"/>
        <v>1757.4</v>
      </c>
      <c r="J89" s="128"/>
      <c r="K89" s="127"/>
      <c r="L89" s="127"/>
      <c r="M89" s="127"/>
      <c r="N89" s="50">
        <f t="shared" si="8"/>
        <v>0</v>
      </c>
      <c r="O89" s="51">
        <f t="shared" si="9"/>
        <v>1757.4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17.09</v>
      </c>
      <c r="D90" s="124">
        <v>358.54</v>
      </c>
      <c r="E90" s="124"/>
      <c r="F90" s="124">
        <v>7.82</v>
      </c>
      <c r="G90" s="124">
        <v>338.03</v>
      </c>
      <c r="H90" s="124">
        <v>2.09</v>
      </c>
      <c r="I90" s="43">
        <f t="shared" si="7"/>
        <v>723.57</v>
      </c>
      <c r="J90" s="125"/>
      <c r="K90" s="124"/>
      <c r="L90" s="124"/>
      <c r="M90" s="124">
        <v>4.25</v>
      </c>
      <c r="N90" s="44">
        <f t="shared" si="8"/>
        <v>4.25</v>
      </c>
      <c r="O90" s="45">
        <f t="shared" si="9"/>
        <v>727.82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5063</v>
      </c>
      <c r="D91" s="118">
        <v>82153</v>
      </c>
      <c r="E91" s="118"/>
      <c r="F91" s="118">
        <v>1575</v>
      </c>
      <c r="G91" s="118">
        <v>81557</v>
      </c>
      <c r="H91" s="118">
        <v>274</v>
      </c>
      <c r="I91" s="32">
        <f t="shared" si="7"/>
        <v>170622</v>
      </c>
      <c r="J91" s="119"/>
      <c r="K91" s="118"/>
      <c r="L91" s="118"/>
      <c r="M91" s="118">
        <v>352</v>
      </c>
      <c r="N91" s="34">
        <f t="shared" si="8"/>
        <v>352</v>
      </c>
      <c r="O91" s="35">
        <f t="shared" si="9"/>
        <v>170974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70.7</v>
      </c>
      <c r="D92" s="127">
        <v>1479.5</v>
      </c>
      <c r="E92" s="127"/>
      <c r="F92" s="127">
        <v>19.100000000000001</v>
      </c>
      <c r="G92" s="127">
        <v>1224.3</v>
      </c>
      <c r="H92" s="127">
        <v>7.4</v>
      </c>
      <c r="I92" s="49">
        <f t="shared" si="7"/>
        <v>2801</v>
      </c>
      <c r="J92" s="128"/>
      <c r="K92" s="127"/>
      <c r="L92" s="127"/>
      <c r="M92" s="127">
        <v>8.4</v>
      </c>
      <c r="N92" s="50">
        <f t="shared" si="8"/>
        <v>8.4</v>
      </c>
      <c r="O92" s="51">
        <f t="shared" si="9"/>
        <v>2809.4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34.99</v>
      </c>
      <c r="D93" s="124">
        <v>249.83</v>
      </c>
      <c r="E93" s="124"/>
      <c r="F93" s="124">
        <v>86.04</v>
      </c>
      <c r="G93" s="124">
        <v>911.19</v>
      </c>
      <c r="H93" s="124"/>
      <c r="I93" s="43">
        <f t="shared" si="7"/>
        <v>1282.0500000000002</v>
      </c>
      <c r="J93" s="125"/>
      <c r="K93" s="124"/>
      <c r="L93" s="124"/>
      <c r="M93" s="124"/>
      <c r="N93" s="44">
        <f t="shared" si="8"/>
        <v>0</v>
      </c>
      <c r="O93" s="45">
        <f t="shared" si="9"/>
        <v>1282.0500000000002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11462</v>
      </c>
      <c r="D94" s="118">
        <v>61999</v>
      </c>
      <c r="E94" s="118"/>
      <c r="F94" s="118">
        <v>18806</v>
      </c>
      <c r="G94" s="118">
        <v>236895</v>
      </c>
      <c r="H94" s="118"/>
      <c r="I94" s="32">
        <f t="shared" si="7"/>
        <v>329162</v>
      </c>
      <c r="J94" s="119"/>
      <c r="K94" s="118"/>
      <c r="L94" s="118"/>
      <c r="M94" s="118"/>
      <c r="N94" s="34">
        <f t="shared" si="8"/>
        <v>0</v>
      </c>
      <c r="O94" s="35">
        <f t="shared" si="9"/>
        <v>329162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159.69999999999999</v>
      </c>
      <c r="D95" s="127">
        <v>993.3</v>
      </c>
      <c r="E95" s="127"/>
      <c r="F95" s="127">
        <v>208.6</v>
      </c>
      <c r="G95" s="127">
        <v>3316.5</v>
      </c>
      <c r="H95" s="127"/>
      <c r="I95" s="49">
        <f t="shared" si="7"/>
        <v>4678.1000000000004</v>
      </c>
      <c r="J95" s="128"/>
      <c r="K95" s="127"/>
      <c r="L95" s="127"/>
      <c r="M95" s="127"/>
      <c r="N95" s="50">
        <f t="shared" si="8"/>
        <v>0</v>
      </c>
      <c r="O95" s="51">
        <f t="shared" si="9"/>
        <v>4678.1000000000004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121.83</v>
      </c>
      <c r="D96" s="124">
        <v>129.96</v>
      </c>
      <c r="E96" s="124"/>
      <c r="F96" s="124">
        <v>224.34</v>
      </c>
      <c r="G96" s="124">
        <v>1076.01</v>
      </c>
      <c r="H96" s="124"/>
      <c r="I96" s="43">
        <f t="shared" si="7"/>
        <v>1552.1399999999999</v>
      </c>
      <c r="J96" s="125"/>
      <c r="K96" s="124"/>
      <c r="L96" s="124"/>
      <c r="M96" s="124">
        <v>2.87</v>
      </c>
      <c r="N96" s="44">
        <f t="shared" si="8"/>
        <v>2.87</v>
      </c>
      <c r="O96" s="45">
        <f t="shared" si="9"/>
        <v>1555.0099999999998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40878</v>
      </c>
      <c r="D97" s="118">
        <v>33178</v>
      </c>
      <c r="E97" s="118"/>
      <c r="F97" s="118">
        <v>51307</v>
      </c>
      <c r="G97" s="118">
        <v>302750</v>
      </c>
      <c r="H97" s="118"/>
      <c r="I97" s="32">
        <f t="shared" si="7"/>
        <v>428113</v>
      </c>
      <c r="J97" s="119"/>
      <c r="K97" s="118"/>
      <c r="L97" s="118"/>
      <c r="M97" s="118">
        <v>113</v>
      </c>
      <c r="N97" s="34">
        <f t="shared" si="8"/>
        <v>113</v>
      </c>
      <c r="O97" s="35">
        <f t="shared" si="9"/>
        <v>428226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527.9</v>
      </c>
      <c r="D98" s="127">
        <v>436.7</v>
      </c>
      <c r="E98" s="127"/>
      <c r="F98" s="127">
        <v>569.5</v>
      </c>
      <c r="G98" s="127">
        <v>3926.9</v>
      </c>
      <c r="H98" s="127"/>
      <c r="I98" s="49">
        <f t="shared" si="7"/>
        <v>5461</v>
      </c>
      <c r="J98" s="128"/>
      <c r="K98" s="127"/>
      <c r="L98" s="127"/>
      <c r="M98" s="127">
        <v>2</v>
      </c>
      <c r="N98" s="50">
        <f t="shared" si="8"/>
        <v>2</v>
      </c>
      <c r="O98" s="51">
        <f t="shared" si="9"/>
        <v>5463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124.5</v>
      </c>
      <c r="D99" s="124">
        <v>22.53</v>
      </c>
      <c r="E99" s="124">
        <v>0.12</v>
      </c>
      <c r="F99" s="124">
        <v>247.05</v>
      </c>
      <c r="G99" s="124">
        <v>1015.61</v>
      </c>
      <c r="H99" s="124">
        <v>10.86</v>
      </c>
      <c r="I99" s="43">
        <f t="shared" si="7"/>
        <v>1420.6699999999998</v>
      </c>
      <c r="J99" s="125"/>
      <c r="K99" s="124"/>
      <c r="L99" s="124"/>
      <c r="M99" s="124">
        <v>11.01</v>
      </c>
      <c r="N99" s="44">
        <f t="shared" si="8"/>
        <v>11.01</v>
      </c>
      <c r="O99" s="45">
        <f t="shared" si="9"/>
        <v>1431.6799999999998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43795</v>
      </c>
      <c r="D100" s="118">
        <v>6101</v>
      </c>
      <c r="E100" s="118">
        <v>33</v>
      </c>
      <c r="F100" s="118">
        <v>59023</v>
      </c>
      <c r="G100" s="118">
        <v>288830</v>
      </c>
      <c r="H100" s="118">
        <v>1439</v>
      </c>
      <c r="I100" s="32">
        <f t="shared" si="7"/>
        <v>399221</v>
      </c>
      <c r="J100" s="119"/>
      <c r="K100" s="118"/>
      <c r="L100" s="118"/>
      <c r="M100" s="118">
        <v>1277</v>
      </c>
      <c r="N100" s="34">
        <f t="shared" si="8"/>
        <v>1277</v>
      </c>
      <c r="O100" s="35">
        <f t="shared" si="9"/>
        <v>400498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534.1</v>
      </c>
      <c r="D101" s="127">
        <v>78.2</v>
      </c>
      <c r="E101" s="127">
        <v>0.4</v>
      </c>
      <c r="F101" s="127">
        <v>623.9</v>
      </c>
      <c r="G101" s="127">
        <v>3678.8</v>
      </c>
      <c r="H101" s="127">
        <v>27.3</v>
      </c>
      <c r="I101" s="49">
        <f t="shared" si="7"/>
        <v>4942.7</v>
      </c>
      <c r="J101" s="128"/>
      <c r="K101" s="127"/>
      <c r="L101" s="127"/>
      <c r="M101" s="127">
        <v>20.399999999999999</v>
      </c>
      <c r="N101" s="50">
        <f t="shared" si="8"/>
        <v>20.399999999999999</v>
      </c>
      <c r="O101" s="51">
        <f t="shared" si="9"/>
        <v>4963.0999999999995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165.2</v>
      </c>
      <c r="D102" s="124">
        <v>15.74</v>
      </c>
      <c r="E102" s="124">
        <v>0.43</v>
      </c>
      <c r="F102" s="124">
        <v>78.8</v>
      </c>
      <c r="G102" s="124">
        <v>888.53</v>
      </c>
      <c r="H102" s="124"/>
      <c r="I102" s="43">
        <f t="shared" si="7"/>
        <v>1148.7</v>
      </c>
      <c r="J102" s="125"/>
      <c r="K102" s="124"/>
      <c r="L102" s="124"/>
      <c r="M102" s="124"/>
      <c r="N102" s="44">
        <f t="shared" si="8"/>
        <v>0</v>
      </c>
      <c r="O102" s="45">
        <f t="shared" si="9"/>
        <v>1148.7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61545</v>
      </c>
      <c r="D103" s="118">
        <v>4532</v>
      </c>
      <c r="E103" s="118">
        <v>124</v>
      </c>
      <c r="F103" s="118">
        <v>19105</v>
      </c>
      <c r="G103" s="118">
        <v>229145</v>
      </c>
      <c r="H103" s="118"/>
      <c r="I103" s="32">
        <f t="shared" si="7"/>
        <v>314451</v>
      </c>
      <c r="J103" s="119"/>
      <c r="K103" s="118"/>
      <c r="L103" s="118"/>
      <c r="M103" s="118"/>
      <c r="N103" s="34">
        <f t="shared" si="8"/>
        <v>0</v>
      </c>
      <c r="O103" s="35">
        <f t="shared" si="9"/>
        <v>314451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612.5</v>
      </c>
      <c r="D104" s="127">
        <v>54.2</v>
      </c>
      <c r="E104" s="127">
        <v>1.4</v>
      </c>
      <c r="F104" s="127">
        <v>151</v>
      </c>
      <c r="G104" s="127">
        <v>2380.8000000000002</v>
      </c>
      <c r="H104" s="127"/>
      <c r="I104" s="49">
        <f t="shared" si="7"/>
        <v>3199.9</v>
      </c>
      <c r="J104" s="128"/>
      <c r="K104" s="127"/>
      <c r="L104" s="127"/>
      <c r="M104" s="127"/>
      <c r="N104" s="50">
        <f t="shared" si="8"/>
        <v>0</v>
      </c>
      <c r="O104" s="51">
        <f t="shared" si="9"/>
        <v>3199.9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106.56</v>
      </c>
      <c r="D105" s="124">
        <v>14.44</v>
      </c>
      <c r="E105" s="124">
        <v>0.25</v>
      </c>
      <c r="F105" s="124">
        <v>17.07</v>
      </c>
      <c r="G105" s="124">
        <v>541.27</v>
      </c>
      <c r="H105" s="124">
        <v>0.32</v>
      </c>
      <c r="I105" s="43">
        <f t="shared" si="7"/>
        <v>679.91</v>
      </c>
      <c r="J105" s="125"/>
      <c r="K105" s="124"/>
      <c r="L105" s="124"/>
      <c r="M105" s="124"/>
      <c r="N105" s="44">
        <f t="shared" si="8"/>
        <v>0</v>
      </c>
      <c r="O105" s="45">
        <f t="shared" si="9"/>
        <v>679.91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41404</v>
      </c>
      <c r="D106" s="118">
        <v>3738</v>
      </c>
      <c r="E106" s="118">
        <v>79</v>
      </c>
      <c r="F106" s="118">
        <v>4387</v>
      </c>
      <c r="G106" s="118">
        <v>162077</v>
      </c>
      <c r="H106" s="118">
        <v>61</v>
      </c>
      <c r="I106" s="32">
        <f t="shared" si="7"/>
        <v>211746</v>
      </c>
      <c r="J106" s="119"/>
      <c r="K106" s="118"/>
      <c r="L106" s="118"/>
      <c r="M106" s="118"/>
      <c r="N106" s="34">
        <f t="shared" si="8"/>
        <v>0</v>
      </c>
      <c r="O106" s="35">
        <f t="shared" si="9"/>
        <v>211746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372.7</v>
      </c>
      <c r="D107" s="127">
        <v>38.299999999999997</v>
      </c>
      <c r="E107" s="127">
        <v>0.7</v>
      </c>
      <c r="F107" s="127">
        <v>26.4</v>
      </c>
      <c r="G107" s="127">
        <v>1353.9</v>
      </c>
      <c r="H107" s="127">
        <v>0.9</v>
      </c>
      <c r="I107" s="49">
        <f t="shared" si="7"/>
        <v>1792.9</v>
      </c>
      <c r="J107" s="128"/>
      <c r="K107" s="127"/>
      <c r="L107" s="127"/>
      <c r="M107" s="127"/>
      <c r="N107" s="50">
        <f t="shared" si="8"/>
        <v>0</v>
      </c>
      <c r="O107" s="51">
        <f t="shared" si="9"/>
        <v>1792.9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30.41</v>
      </c>
      <c r="D108" s="124">
        <v>9.24</v>
      </c>
      <c r="E108" s="124"/>
      <c r="F108" s="124">
        <v>1.78</v>
      </c>
      <c r="G108" s="124">
        <v>85.09</v>
      </c>
      <c r="H108" s="124"/>
      <c r="I108" s="43">
        <f t="shared" si="7"/>
        <v>126.52000000000001</v>
      </c>
      <c r="J108" s="125"/>
      <c r="K108" s="124"/>
      <c r="L108" s="124"/>
      <c r="M108" s="124">
        <v>0.5</v>
      </c>
      <c r="N108" s="44">
        <f t="shared" si="8"/>
        <v>0.5</v>
      </c>
      <c r="O108" s="45">
        <f t="shared" si="9"/>
        <v>127.02000000000001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12264</v>
      </c>
      <c r="D109" s="118">
        <v>2858</v>
      </c>
      <c r="E109" s="118"/>
      <c r="F109" s="118">
        <v>474</v>
      </c>
      <c r="G109" s="118">
        <v>26729</v>
      </c>
      <c r="H109" s="118"/>
      <c r="I109" s="32">
        <f t="shared" si="7"/>
        <v>42325</v>
      </c>
      <c r="J109" s="119"/>
      <c r="K109" s="118"/>
      <c r="L109" s="118"/>
      <c r="M109" s="118">
        <v>66</v>
      </c>
      <c r="N109" s="34">
        <f t="shared" si="8"/>
        <v>66</v>
      </c>
      <c r="O109" s="35">
        <f t="shared" si="9"/>
        <v>42391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109.8</v>
      </c>
      <c r="D110" s="127">
        <v>24.5</v>
      </c>
      <c r="E110" s="127"/>
      <c r="F110" s="127">
        <v>2.8</v>
      </c>
      <c r="G110" s="127">
        <v>192.9</v>
      </c>
      <c r="H110" s="127"/>
      <c r="I110" s="49">
        <f t="shared" si="7"/>
        <v>330</v>
      </c>
      <c r="J110" s="128"/>
      <c r="K110" s="127"/>
      <c r="L110" s="127"/>
      <c r="M110" s="127">
        <v>0.7</v>
      </c>
      <c r="N110" s="50">
        <f t="shared" si="8"/>
        <v>0.7</v>
      </c>
      <c r="O110" s="51">
        <f t="shared" si="9"/>
        <v>330.7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21.46</v>
      </c>
      <c r="D111" s="124">
        <v>11.22</v>
      </c>
      <c r="E111" s="124"/>
      <c r="F111" s="124">
        <v>0.95</v>
      </c>
      <c r="G111" s="124">
        <v>10.85</v>
      </c>
      <c r="H111" s="124"/>
      <c r="I111" s="43">
        <f t="shared" si="7"/>
        <v>44.480000000000004</v>
      </c>
      <c r="J111" s="125"/>
      <c r="K111" s="124"/>
      <c r="L111" s="124"/>
      <c r="M111" s="124">
        <v>5.64</v>
      </c>
      <c r="N111" s="44">
        <f t="shared" si="8"/>
        <v>5.64</v>
      </c>
      <c r="O111" s="45">
        <f t="shared" si="9"/>
        <v>50.120000000000005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8649</v>
      </c>
      <c r="D112" s="118">
        <v>3512</v>
      </c>
      <c r="E112" s="118"/>
      <c r="F112" s="118">
        <v>258</v>
      </c>
      <c r="G112" s="118">
        <v>3599</v>
      </c>
      <c r="H112" s="118"/>
      <c r="I112" s="32">
        <f t="shared" si="7"/>
        <v>16018</v>
      </c>
      <c r="J112" s="119"/>
      <c r="K112" s="118"/>
      <c r="L112" s="118"/>
      <c r="M112" s="118">
        <v>486</v>
      </c>
      <c r="N112" s="34">
        <f t="shared" si="8"/>
        <v>486</v>
      </c>
      <c r="O112" s="35">
        <f t="shared" si="9"/>
        <v>16504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8.1999999999999993</v>
      </c>
      <c r="D113" s="127">
        <v>3.5</v>
      </c>
      <c r="E113" s="127"/>
      <c r="F113" s="127">
        <v>1.3</v>
      </c>
      <c r="G113" s="127">
        <v>3.5</v>
      </c>
      <c r="H113" s="127"/>
      <c r="I113" s="49">
        <f t="shared" si="7"/>
        <v>16.5</v>
      </c>
      <c r="J113" s="128"/>
      <c r="K113" s="127"/>
      <c r="L113" s="127"/>
      <c r="M113" s="127">
        <v>0.5</v>
      </c>
      <c r="N113" s="50">
        <f t="shared" si="8"/>
        <v>0.5</v>
      </c>
      <c r="O113" s="51">
        <f t="shared" si="9"/>
        <v>17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11.18</v>
      </c>
      <c r="D114" s="124">
        <v>7.07</v>
      </c>
      <c r="E114" s="124"/>
      <c r="F114" s="124">
        <v>1.35</v>
      </c>
      <c r="G114" s="124">
        <v>5.85</v>
      </c>
      <c r="H114" s="124"/>
      <c r="I114" s="43">
        <f t="shared" si="7"/>
        <v>25.450000000000003</v>
      </c>
      <c r="J114" s="125"/>
      <c r="K114" s="124"/>
      <c r="L114" s="124"/>
      <c r="M114" s="124">
        <v>0.6</v>
      </c>
      <c r="N114" s="44">
        <f t="shared" si="8"/>
        <v>0.6</v>
      </c>
      <c r="O114" s="45">
        <f t="shared" si="9"/>
        <v>26.050000000000004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4479</v>
      </c>
      <c r="D115" s="118">
        <v>1711</v>
      </c>
      <c r="E115" s="118"/>
      <c r="F115" s="118">
        <v>373</v>
      </c>
      <c r="G115" s="118">
        <v>1589</v>
      </c>
      <c r="H115" s="118"/>
      <c r="I115" s="32">
        <f t="shared" si="7"/>
        <v>8152</v>
      </c>
      <c r="J115" s="119"/>
      <c r="K115" s="118"/>
      <c r="L115" s="118"/>
      <c r="M115" s="118">
        <v>64</v>
      </c>
      <c r="N115" s="34">
        <f t="shared" si="8"/>
        <v>64</v>
      </c>
      <c r="O115" s="35">
        <f t="shared" si="9"/>
        <v>8216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</v>
      </c>
      <c r="D116" s="136">
        <v>1.7</v>
      </c>
      <c r="E116" s="136"/>
      <c r="F116" s="136">
        <v>1.5</v>
      </c>
      <c r="G116" s="136">
        <v>1.6</v>
      </c>
      <c r="H116" s="136"/>
      <c r="I116" s="96">
        <f t="shared" si="7"/>
        <v>8.8000000000000007</v>
      </c>
      <c r="J116" s="137"/>
      <c r="K116" s="136"/>
      <c r="L116" s="136"/>
      <c r="M116" s="136">
        <v>0.1</v>
      </c>
      <c r="N116" s="97">
        <f t="shared" si="8"/>
        <v>0.1</v>
      </c>
      <c r="O116" s="89">
        <f t="shared" si="9"/>
        <v>8.9</v>
      </c>
      <c r="P116" s="90">
        <f>SUM(O136,P111,P112,P115)</f>
        <v>7685.6800000000012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6.46</v>
      </c>
      <c r="D121" s="115">
        <v>7.91</v>
      </c>
      <c r="E121" s="115"/>
      <c r="F121" s="115">
        <v>0.63</v>
      </c>
      <c r="G121" s="115">
        <v>0.46</v>
      </c>
      <c r="H121" s="115"/>
      <c r="I121" s="21">
        <f t="shared" si="7"/>
        <v>15.460000000000003</v>
      </c>
      <c r="J121" s="116"/>
      <c r="K121" s="115"/>
      <c r="L121" s="115"/>
      <c r="M121" s="115"/>
      <c r="N121" s="23">
        <f t="shared" si="8"/>
        <v>0</v>
      </c>
      <c r="O121" s="24">
        <f t="shared" si="9"/>
        <v>15.460000000000003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2594</v>
      </c>
      <c r="D122" s="118">
        <v>2459</v>
      </c>
      <c r="E122" s="118"/>
      <c r="F122" s="118">
        <v>169</v>
      </c>
      <c r="G122" s="118">
        <v>113</v>
      </c>
      <c r="H122" s="118"/>
      <c r="I122" s="32">
        <f t="shared" si="7"/>
        <v>5335</v>
      </c>
      <c r="J122" s="119"/>
      <c r="K122" s="118"/>
      <c r="L122" s="118"/>
      <c r="M122" s="118"/>
      <c r="N122" s="34">
        <f t="shared" si="8"/>
        <v>0</v>
      </c>
      <c r="O122" s="35">
        <f t="shared" si="9"/>
        <v>5335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2.7</v>
      </c>
      <c r="D123" s="127">
        <v>2.4</v>
      </c>
      <c r="E123" s="127"/>
      <c r="F123" s="127">
        <v>0.5</v>
      </c>
      <c r="G123" s="127">
        <v>0.1</v>
      </c>
      <c r="H123" s="127"/>
      <c r="I123" s="49">
        <f t="shared" si="7"/>
        <v>5.6999999999999993</v>
      </c>
      <c r="J123" s="128"/>
      <c r="K123" s="127"/>
      <c r="L123" s="127"/>
      <c r="M123" s="127"/>
      <c r="N123" s="50">
        <f t="shared" si="8"/>
        <v>0</v>
      </c>
      <c r="O123" s="51">
        <f t="shared" si="9"/>
        <v>5.6999999999999993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0.45</v>
      </c>
      <c r="D124" s="124">
        <v>2.31</v>
      </c>
      <c r="E124" s="124"/>
      <c r="F124" s="124"/>
      <c r="G124" s="124">
        <v>0.36</v>
      </c>
      <c r="H124" s="124"/>
      <c r="I124" s="43">
        <f t="shared" si="7"/>
        <v>3.12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3.12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164</v>
      </c>
      <c r="D125" s="118">
        <v>719</v>
      </c>
      <c r="E125" s="118"/>
      <c r="F125" s="118"/>
      <c r="G125" s="118">
        <v>121</v>
      </c>
      <c r="H125" s="118"/>
      <c r="I125" s="32">
        <f t="shared" si="7"/>
        <v>1004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1004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0.2</v>
      </c>
      <c r="D126" s="127">
        <v>0.7</v>
      </c>
      <c r="E126" s="127"/>
      <c r="F126" s="127"/>
      <c r="G126" s="127">
        <v>0.1</v>
      </c>
      <c r="H126" s="127"/>
      <c r="I126" s="49">
        <f t="shared" si="7"/>
        <v>0.99999999999999989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0.99999999999999989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9.44</v>
      </c>
      <c r="D127" s="124">
        <v>13.03</v>
      </c>
      <c r="E127" s="124"/>
      <c r="F127" s="124">
        <v>0.44</v>
      </c>
      <c r="G127" s="124">
        <v>3.6</v>
      </c>
      <c r="H127" s="124">
        <v>2.34</v>
      </c>
      <c r="I127" s="43">
        <f t="shared" si="7"/>
        <v>28.85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28.85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3871</v>
      </c>
      <c r="D128" s="118">
        <v>4229</v>
      </c>
      <c r="E128" s="118"/>
      <c r="F128" s="118">
        <v>132</v>
      </c>
      <c r="G128" s="118">
        <v>1042</v>
      </c>
      <c r="H128" s="118">
        <v>679</v>
      </c>
      <c r="I128" s="32">
        <f t="shared" si="7"/>
        <v>9953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9953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3.9</v>
      </c>
      <c r="D129" s="127">
        <v>4.0999999999999996</v>
      </c>
      <c r="E129" s="127"/>
      <c r="F129" s="127">
        <v>0.3</v>
      </c>
      <c r="G129" s="127">
        <v>1</v>
      </c>
      <c r="H129" s="127">
        <v>0</v>
      </c>
      <c r="I129" s="49">
        <f t="shared" si="7"/>
        <v>9.3000000000000007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9.3000000000000007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654.88</v>
      </c>
      <c r="D130" s="115">
        <v>1259.71</v>
      </c>
      <c r="E130" s="115">
        <v>0.8</v>
      </c>
      <c r="F130" s="115">
        <v>668.12</v>
      </c>
      <c r="G130" s="115">
        <v>4994.7700000000004</v>
      </c>
      <c r="H130" s="115">
        <v>15.61</v>
      </c>
      <c r="I130" s="21">
        <f t="shared" si="7"/>
        <v>7593.89</v>
      </c>
      <c r="J130" s="116"/>
      <c r="K130" s="115"/>
      <c r="L130" s="115">
        <v>8.98</v>
      </c>
      <c r="M130" s="115">
        <v>24.87</v>
      </c>
      <c r="N130" s="23">
        <f>SUM(J130:M130)</f>
        <v>33.85</v>
      </c>
      <c r="O130" s="24">
        <f t="shared" si="9"/>
        <v>7627.7400000000007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237637</v>
      </c>
      <c r="D131" s="118">
        <v>289490</v>
      </c>
      <c r="E131" s="118">
        <v>236</v>
      </c>
      <c r="F131" s="118">
        <v>155982</v>
      </c>
      <c r="G131" s="118">
        <v>1359373</v>
      </c>
      <c r="H131" s="118">
        <v>2453</v>
      </c>
      <c r="I131" s="32">
        <f t="shared" si="7"/>
        <v>2045171</v>
      </c>
      <c r="J131" s="119"/>
      <c r="K131" s="118"/>
      <c r="L131" s="118">
        <v>603</v>
      </c>
      <c r="M131" s="118">
        <v>2358</v>
      </c>
      <c r="N131" s="34">
        <f t="shared" si="8"/>
        <v>2961</v>
      </c>
      <c r="O131" s="35">
        <f t="shared" si="9"/>
        <v>2048132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2433.5</v>
      </c>
      <c r="D132" s="127">
        <v>5060.7</v>
      </c>
      <c r="E132" s="127">
        <v>2.5</v>
      </c>
      <c r="F132" s="127">
        <v>1610.6</v>
      </c>
      <c r="G132" s="127">
        <v>16616.099999999999</v>
      </c>
      <c r="H132" s="127">
        <v>35.6</v>
      </c>
      <c r="I132" s="49">
        <f t="shared" ref="I132:I138" si="10">SUM(C132:H132)</f>
        <v>25758.999999999996</v>
      </c>
      <c r="J132" s="128"/>
      <c r="K132" s="127"/>
      <c r="L132" s="127">
        <v>18.399999999999999</v>
      </c>
      <c r="M132" s="127">
        <v>32.1</v>
      </c>
      <c r="N132" s="50">
        <f t="shared" ref="N132:N138" si="11">SUM(J132:M132)</f>
        <v>50.5</v>
      </c>
      <c r="O132" s="51">
        <f t="shared" ref="O132:O138" si="12">SUM(N132,I132)</f>
        <v>25809.499999999996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653.48</v>
      </c>
      <c r="D133" s="124">
        <v>869.67</v>
      </c>
      <c r="E133" s="124">
        <v>0.8</v>
      </c>
      <c r="F133" s="124">
        <v>668.12</v>
      </c>
      <c r="G133" s="124">
        <v>4975.7299999999996</v>
      </c>
      <c r="H133" s="124">
        <v>13.52</v>
      </c>
      <c r="I133" s="43">
        <f t="shared" si="10"/>
        <v>7181.32</v>
      </c>
      <c r="J133" s="125"/>
      <c r="K133" s="124"/>
      <c r="L133" s="124">
        <v>8.98</v>
      </c>
      <c r="M133" s="124">
        <v>24.87</v>
      </c>
      <c r="N133" s="44">
        <f t="shared" si="11"/>
        <v>33.85</v>
      </c>
      <c r="O133" s="45">
        <f t="shared" si="12"/>
        <v>7215.17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237287</v>
      </c>
      <c r="D134" s="118">
        <v>213045</v>
      </c>
      <c r="E134" s="118">
        <v>236</v>
      </c>
      <c r="F134" s="118">
        <v>155982</v>
      </c>
      <c r="G134" s="118">
        <v>1355884</v>
      </c>
      <c r="H134" s="118">
        <v>2179</v>
      </c>
      <c r="I134" s="32">
        <f t="shared" si="10"/>
        <v>1964613</v>
      </c>
      <c r="J134" s="119"/>
      <c r="K134" s="118"/>
      <c r="L134" s="118">
        <v>603</v>
      </c>
      <c r="M134" s="118">
        <v>2358</v>
      </c>
      <c r="N134" s="34">
        <f t="shared" si="11"/>
        <v>2961</v>
      </c>
      <c r="O134" s="35">
        <f t="shared" si="12"/>
        <v>1967574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2425.3000000000002</v>
      </c>
      <c r="D135" s="136">
        <v>3245.9</v>
      </c>
      <c r="E135" s="136">
        <v>2.5</v>
      </c>
      <c r="F135" s="136">
        <v>1610.6</v>
      </c>
      <c r="G135" s="136">
        <v>16529.400000000001</v>
      </c>
      <c r="H135" s="136">
        <v>28.2</v>
      </c>
      <c r="I135" s="96">
        <f t="shared" si="10"/>
        <v>23841.900000000005</v>
      </c>
      <c r="J135" s="137"/>
      <c r="K135" s="136"/>
      <c r="L135" s="136">
        <v>18.399999999999999</v>
      </c>
      <c r="M135" s="136">
        <v>32.1</v>
      </c>
      <c r="N135" s="97">
        <f t="shared" si="11"/>
        <v>50.5</v>
      </c>
      <c r="O135" s="89">
        <f t="shared" si="12"/>
        <v>23892.400000000005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654.88000000000011</v>
      </c>
      <c r="D136" s="106">
        <f t="shared" si="13"/>
        <v>1308.52</v>
      </c>
      <c r="E136" s="106">
        <f t="shared" si="13"/>
        <v>9.9299999999999979</v>
      </c>
      <c r="F136" s="106">
        <f t="shared" si="13"/>
        <v>668.12000000000012</v>
      </c>
      <c r="G136" s="106">
        <f t="shared" si="13"/>
        <v>4994.7700000000004</v>
      </c>
      <c r="H136" s="106">
        <f t="shared" si="13"/>
        <v>15.61</v>
      </c>
      <c r="I136" s="107">
        <f t="shared" si="10"/>
        <v>7651.8300000000008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8.98</v>
      </c>
      <c r="M136" s="106">
        <f t="shared" si="14"/>
        <v>24.87</v>
      </c>
      <c r="N136" s="109">
        <f t="shared" si="11"/>
        <v>33.85</v>
      </c>
      <c r="O136" s="110">
        <f t="shared" si="12"/>
        <v>7685.6800000000012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237637</v>
      </c>
      <c r="D137" s="31">
        <f t="shared" si="13"/>
        <v>295591</v>
      </c>
      <c r="E137" s="31">
        <f t="shared" si="13"/>
        <v>972</v>
      </c>
      <c r="F137" s="31">
        <f t="shared" si="13"/>
        <v>155982</v>
      </c>
      <c r="G137" s="31">
        <f t="shared" si="13"/>
        <v>1359373</v>
      </c>
      <c r="H137" s="31">
        <f t="shared" si="13"/>
        <v>2453</v>
      </c>
      <c r="I137" s="32">
        <f t="shared" si="10"/>
        <v>2052008</v>
      </c>
      <c r="J137" s="33">
        <f t="shared" si="14"/>
        <v>0</v>
      </c>
      <c r="K137" s="31">
        <f t="shared" si="14"/>
        <v>0</v>
      </c>
      <c r="L137" s="31">
        <f t="shared" si="14"/>
        <v>603</v>
      </c>
      <c r="M137" s="31">
        <f t="shared" si="14"/>
        <v>2358</v>
      </c>
      <c r="N137" s="34">
        <f t="shared" si="11"/>
        <v>2961</v>
      </c>
      <c r="O137" s="35">
        <f t="shared" si="12"/>
        <v>2054969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2433.4999999999995</v>
      </c>
      <c r="D138" s="86">
        <f t="shared" si="13"/>
        <v>5348.7999999999993</v>
      </c>
      <c r="E138" s="86">
        <f t="shared" si="13"/>
        <v>68.90000000000002</v>
      </c>
      <c r="F138" s="86">
        <f t="shared" si="13"/>
        <v>1610.6</v>
      </c>
      <c r="G138" s="86">
        <f t="shared" si="13"/>
        <v>16616.099999999999</v>
      </c>
      <c r="H138" s="86">
        <f t="shared" si="13"/>
        <v>35.6</v>
      </c>
      <c r="I138" s="96">
        <f t="shared" si="10"/>
        <v>26113.499999999996</v>
      </c>
      <c r="J138" s="88">
        <f t="shared" si="14"/>
        <v>0</v>
      </c>
      <c r="K138" s="86">
        <f t="shared" si="14"/>
        <v>0</v>
      </c>
      <c r="L138" s="86">
        <f t="shared" si="14"/>
        <v>18.399999999999999</v>
      </c>
      <c r="M138" s="86">
        <f t="shared" si="14"/>
        <v>32.099999999999994</v>
      </c>
      <c r="N138" s="97">
        <f t="shared" si="11"/>
        <v>50.499999999999993</v>
      </c>
      <c r="O138" s="89">
        <f t="shared" si="12"/>
        <v>26163.999999999996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77</vt:i4>
      </vt:variant>
    </vt:vector>
  </HeadingPairs>
  <TitlesOfParts>
    <vt:vector size="77" baseType="lpstr"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N0900021</dc:creator>
  <cp:lastModifiedBy>N0900021</cp:lastModifiedBy>
  <dcterms:created xsi:type="dcterms:W3CDTF">2025-09-29T04:44:10Z</dcterms:created>
  <dcterms:modified xsi:type="dcterms:W3CDTF">2025-09-29T04:45:50Z</dcterms:modified>
</cp:coreProperties>
</file>